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C:\Users\veedenpp\Documents\Projects\Substations\Rouxville\Procurement Process\"/>
    </mc:Choice>
  </mc:AlternateContent>
  <xr:revisionPtr revIDLastSave="0" documentId="13_ncr:1_{1EF2E149-EBA6-4D62-96E7-D02752785CE0}" xr6:coauthVersionLast="47" xr6:coauthVersionMax="47" xr10:uidLastSave="{00000000-0000-0000-0000-000000000000}"/>
  <bookViews>
    <workbookView xWindow="20370" yWindow="-120" windowWidth="19440" windowHeight="15000" tabRatio="877" activeTab="1" xr2:uid="{00000000-000D-0000-FFFF-FFFF00000000}"/>
  </bookViews>
  <sheets>
    <sheet name="COVER SHEET" sheetId="47" r:id="rId1"/>
    <sheet name="P&amp;G REV02" sheetId="48" r:id="rId2"/>
    <sheet name="1200C REV01" sheetId="49" r:id="rId3"/>
    <sheet name="1200D REV02" sheetId="50" r:id="rId4"/>
    <sheet name="P&amp;G" sheetId="40" state="hidden" r:id="rId5"/>
    <sheet name="1200C" sheetId="13" state="hidden" r:id="rId6"/>
    <sheet name="1200D" sheetId="25" state="hidden" r:id="rId7"/>
    <sheet name="1200DB REV01" sheetId="26" r:id="rId8"/>
    <sheet name="1200DK REV01" sheetId="27" r:id="rId9"/>
    <sheet name="1200DM REV01" sheetId="28" r:id="rId10"/>
    <sheet name="1200G" sheetId="29" state="hidden" r:id="rId11"/>
    <sheet name="1200G REV01" sheetId="51" r:id="rId12"/>
    <sheet name="1200LB REV01" sheetId="30" r:id="rId13"/>
    <sheet name="1200LE REV01" sheetId="31" r:id="rId14"/>
    <sheet name="1200ME REV01" sheetId="36" r:id="rId15"/>
    <sheet name="1200MJ" sheetId="32" state="hidden" r:id="rId16"/>
    <sheet name="PA FENCE REV01" sheetId="43" r:id="rId17"/>
    <sheet name="1200MK REV01" sheetId="52" r:id="rId18"/>
    <sheet name="1200MK" sheetId="33" state="hidden" r:id="rId19"/>
    <sheet name="PA FENCE - OLD" sheetId="41" state="hidden" r:id="rId20"/>
    <sheet name="PB BUILDING WORK REV02" sheetId="44" r:id="rId21"/>
    <sheet name="66 kV Melkspruit Feeder Bay" sheetId="56" r:id="rId22"/>
    <sheet name="66kV Busbar" sheetId="57" r:id="rId23"/>
    <sheet name="Trfr2 66-22kV Bay NEW" sheetId="58" r:id="rId24"/>
    <sheet name="Trfr1 66-22kV Bay" sheetId="59" r:id="rId25"/>
    <sheet name="Fire Barrier" sheetId="60" r:id="rId26"/>
    <sheet name="PC EARTH MAT" sheetId="46" state="hidden" r:id="rId27"/>
    <sheet name="PB BUILDING WORK -  OLD" sheetId="35" state="hidden" r:id="rId28"/>
    <sheet name="PD REFURB" sheetId="55" state="hidden" r:id="rId29"/>
    <sheet name="22 kV Feeder Bays" sheetId="61" r:id="rId30"/>
    <sheet name="22kV Busbar" sheetId="62" r:id="rId31"/>
    <sheet name="Masts" sheetId="63" r:id="rId32"/>
    <sheet name="Decommission" sheetId="64" r:id="rId33"/>
    <sheet name="Control Plant" sheetId="65" r:id="rId34"/>
    <sheet name="SUMMARY REV01" sheetId="53" r:id="rId35"/>
    <sheet name="SUMMARY" sheetId="38" state="hidden" r:id="rId36"/>
    <sheet name="1200A" sheetId="42" state="hidden" r:id="rId37"/>
  </sheets>
  <externalReferences>
    <externalReference r:id="rId38"/>
  </externalReferences>
  <definedNames>
    <definedName name="_xlnm._FilterDatabase" localSheetId="2" hidden="1">'1200C REV01'!$J$7:$R$133</definedName>
    <definedName name="_Ref65656678" localSheetId="26">'PC EARTH MAT'!$C$12</definedName>
    <definedName name="_xlnm.Print_Area" localSheetId="36">'1200A'!#REF!</definedName>
    <definedName name="_xlnm.Print_Area" localSheetId="2">'1200C REV01'!$A$1:$I$133</definedName>
    <definedName name="_xlnm.Print_Area" localSheetId="6">'1200D'!$A$1:$I$166</definedName>
    <definedName name="_xlnm.Print_Area" localSheetId="3">'1200D REV02'!$A$1:$I$100</definedName>
    <definedName name="_xlnm.Print_Area" localSheetId="7">'1200DB REV01'!$A$1:$I$69</definedName>
    <definedName name="_xlnm.Print_Area" localSheetId="8">'1200DK REV01'!$A$1:$I$69</definedName>
    <definedName name="_xlnm.Print_Area" localSheetId="9">'1200DM REV01'!$A$1:$I$69</definedName>
    <definedName name="_xlnm.Print_Area" localSheetId="10">'1200G'!$A$1:$I$166</definedName>
    <definedName name="_xlnm.Print_Area" localSheetId="11">'1200G REV01'!#REF!</definedName>
    <definedName name="_xlnm.Print_Area" localSheetId="12">'1200LB REV01'!$A$1:$I$35</definedName>
    <definedName name="_xlnm.Print_Area" localSheetId="13">'1200LE REV01'!$A$1:$I$67</definedName>
    <definedName name="_xlnm.Print_Area" localSheetId="14">'1200ME REV01'!$A$1:$I$34</definedName>
    <definedName name="_xlnm.Print_Area" localSheetId="15">'1200MJ'!#REF!</definedName>
    <definedName name="_xlnm.Print_Area" localSheetId="18">'1200MK'!#REF!</definedName>
    <definedName name="_xlnm.Print_Area" localSheetId="17">'1200MK REV01'!$A$1:$I$35</definedName>
    <definedName name="_xlnm.Print_Area" localSheetId="0">'COVER SHEET'!$A$1:$E$28</definedName>
    <definedName name="_xlnm.Print_Area" localSheetId="4">'P&amp;G'!$A$1:$I$165</definedName>
    <definedName name="_xlnm.Print_Area" localSheetId="1">'P&amp;G REV02'!$A$1:$I$127</definedName>
    <definedName name="_xlnm.Print_Area" localSheetId="19">'PA FENCE - OLD'!$A$1:$I$665</definedName>
    <definedName name="_xlnm.Print_Area" localSheetId="16">'PA FENCE REV01'!$A$1:$I$103</definedName>
    <definedName name="_xlnm.Print_Area" localSheetId="27">'PB BUILDING WORK -  OLD'!#REF!</definedName>
    <definedName name="_xlnm.Print_Area" localSheetId="20">'PB BUILDING WORK REV02'!$A$1:$I$171</definedName>
    <definedName name="_xlnm.Print_Area" localSheetId="26">'PC EARTH MAT'!#REF!</definedName>
    <definedName name="_xlnm.Print_Area" localSheetId="28">'PD REFURB'!$A$1:$I$233</definedName>
    <definedName name="_xlnm.Print_Area" localSheetId="35">SUMMARY!$A$1:$E$58</definedName>
    <definedName name="_xlnm.Print_Area" localSheetId="34">'SUMMARY REV01'!$A$1:$E$62</definedName>
    <definedName name="_xlnm.Print_Titles" localSheetId="2">'1200C REV01'!$5:$6</definedName>
    <definedName name="_xlnm.Print_Titles" localSheetId="3">'1200D REV02'!$5:$6</definedName>
    <definedName name="_xlnm.Print_Titles" localSheetId="7">'1200DB REV01'!$5:$6</definedName>
    <definedName name="_xlnm.Print_Titles" localSheetId="8">'1200DK REV01'!$5:$6</definedName>
    <definedName name="_xlnm.Print_Titles" localSheetId="9">'1200DM REV01'!$5:$6</definedName>
    <definedName name="_xlnm.Print_Titles" localSheetId="11">'1200G REV01'!#REF!</definedName>
    <definedName name="_xlnm.Print_Titles" localSheetId="12">'1200LB REV01'!$5:$6</definedName>
    <definedName name="_xlnm.Print_Titles" localSheetId="13">'1200LE REV01'!$5:$6</definedName>
    <definedName name="_xlnm.Print_Titles" localSheetId="17">'1200MK REV01'!$5:$6</definedName>
    <definedName name="_xlnm.Print_Titles" localSheetId="1">'P&amp;G REV02'!$5:$6</definedName>
    <definedName name="_xlnm.Print_Titles" localSheetId="16">'PA FENCE REV01'!$5:$6</definedName>
    <definedName name="_xlnm.Print_Titles" localSheetId="20">'PB BUILDING WORK REV02'!$5:$6</definedName>
    <definedName name="_xlnm.Print_Titles" localSheetId="28">'PD REFURB'!$5:$6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53" l="1"/>
  <c r="A30" i="51" l="1"/>
  <c r="K29" i="51"/>
  <c r="M29" i="51" s="1"/>
  <c r="J29" i="51"/>
  <c r="K28" i="51"/>
  <c r="J28" i="51"/>
  <c r="M28" i="51" s="1"/>
  <c r="K27" i="51"/>
  <c r="J27" i="51"/>
  <c r="M27" i="51" s="1"/>
  <c r="K26" i="51"/>
  <c r="J26" i="51"/>
  <c r="M26" i="51" s="1"/>
  <c r="M25" i="51"/>
  <c r="K25" i="51"/>
  <c r="J25" i="51"/>
  <c r="M24" i="51"/>
  <c r="K24" i="51"/>
  <c r="J24" i="51"/>
  <c r="K23" i="51"/>
  <c r="J23" i="51"/>
  <c r="M23" i="51" s="1"/>
  <c r="V22" i="51"/>
  <c r="M22" i="51"/>
  <c r="K22" i="51"/>
  <c r="J22" i="51"/>
  <c r="V21" i="51"/>
  <c r="K21" i="51"/>
  <c r="J21" i="51"/>
  <c r="M21" i="51" s="1"/>
  <c r="V20" i="51"/>
  <c r="K20" i="51"/>
  <c r="M20" i="51" s="1"/>
  <c r="J20" i="51"/>
  <c r="I20" i="51"/>
  <c r="V19" i="51"/>
  <c r="K19" i="51"/>
  <c r="M19" i="51" s="1"/>
  <c r="J19" i="51"/>
  <c r="I19" i="51"/>
  <c r="V18" i="51"/>
  <c r="K18" i="51"/>
  <c r="M18" i="51" s="1"/>
  <c r="J18" i="51"/>
  <c r="I18" i="51"/>
  <c r="V17" i="51"/>
  <c r="K17" i="51"/>
  <c r="M17" i="51" s="1"/>
  <c r="J17" i="51"/>
  <c r="I17" i="51"/>
  <c r="Y16" i="51"/>
  <c r="V16" i="51"/>
  <c r="M16" i="51"/>
  <c r="K16" i="51"/>
  <c r="J16" i="51"/>
  <c r="V15" i="51"/>
  <c r="K15" i="51"/>
  <c r="J15" i="51"/>
  <c r="M15" i="51" s="1"/>
  <c r="I15" i="51"/>
  <c r="V14" i="51"/>
  <c r="K14" i="51"/>
  <c r="J14" i="51"/>
  <c r="M14" i="51" s="1"/>
  <c r="I14" i="51"/>
  <c r="V13" i="51"/>
  <c r="K13" i="51"/>
  <c r="J13" i="51"/>
  <c r="M13" i="51" s="1"/>
  <c r="I13" i="51"/>
  <c r="Z12" i="51"/>
  <c r="Z13" i="51" s="1"/>
  <c r="Z16" i="51" s="1"/>
  <c r="Z17" i="51" s="1"/>
  <c r="Z18" i="51" s="1"/>
  <c r="Z19" i="51" s="1"/>
  <c r="V12" i="51"/>
  <c r="K12" i="51"/>
  <c r="J12" i="51"/>
  <c r="M12" i="51" s="1"/>
  <c r="I12" i="51"/>
  <c r="I11" i="51"/>
  <c r="A11" i="51"/>
  <c r="I10" i="51"/>
  <c r="A10" i="51"/>
  <c r="I9" i="51"/>
  <c r="A9" i="51"/>
  <c r="I8" i="51"/>
  <c r="A8" i="51"/>
  <c r="I7" i="51"/>
  <c r="A7" i="51"/>
  <c r="A5" i="51"/>
  <c r="K103" i="65"/>
  <c r="L103" i="65" s="1"/>
  <c r="I103" i="65"/>
  <c r="K102" i="65"/>
  <c r="I102" i="65"/>
  <c r="L102" i="65" s="1"/>
  <c r="K101" i="65"/>
  <c r="K106" i="65" s="1"/>
  <c r="I101" i="65"/>
  <c r="L100" i="65"/>
  <c r="K100" i="65"/>
  <c r="I100" i="65"/>
  <c r="K99" i="65"/>
  <c r="I99" i="65"/>
  <c r="L99" i="65" s="1"/>
  <c r="K98" i="65"/>
  <c r="I98" i="65"/>
  <c r="L98" i="65" s="1"/>
  <c r="K97" i="65"/>
  <c r="I97" i="65"/>
  <c r="L97" i="65" s="1"/>
  <c r="K96" i="65"/>
  <c r="I96" i="65"/>
  <c r="L96" i="65" s="1"/>
  <c r="K95" i="65"/>
  <c r="L95" i="65" s="1"/>
  <c r="I95" i="65"/>
  <c r="K94" i="65"/>
  <c r="I94" i="65"/>
  <c r="L94" i="65" s="1"/>
  <c r="K93" i="65"/>
  <c r="I93" i="65"/>
  <c r="L93" i="65" s="1"/>
  <c r="K92" i="65"/>
  <c r="I92" i="65"/>
  <c r="L92" i="65" s="1"/>
  <c r="B92" i="65"/>
  <c r="B93" i="65" s="1"/>
  <c r="B94" i="65" s="1"/>
  <c r="K91" i="65"/>
  <c r="I91" i="65"/>
  <c r="L91" i="65" s="1"/>
  <c r="B91" i="65"/>
  <c r="K90" i="65"/>
  <c r="I90" i="65"/>
  <c r="L90" i="65" s="1"/>
  <c r="K89" i="65"/>
  <c r="L89" i="65" s="1"/>
  <c r="I89" i="65"/>
  <c r="L88" i="65"/>
  <c r="K88" i="65"/>
  <c r="I88" i="65"/>
  <c r="K87" i="65"/>
  <c r="I87" i="65"/>
  <c r="L87" i="65" s="1"/>
  <c r="L86" i="65"/>
  <c r="K86" i="65"/>
  <c r="I86" i="65"/>
  <c r="K85" i="65"/>
  <c r="I85" i="65"/>
  <c r="L85" i="65" s="1"/>
  <c r="L84" i="65"/>
  <c r="K84" i="65"/>
  <c r="I84" i="65"/>
  <c r="K83" i="65"/>
  <c r="I83" i="65"/>
  <c r="L83" i="65" s="1"/>
  <c r="B83" i="65"/>
  <c r="B84" i="65" s="1"/>
  <c r="B85" i="65" s="1"/>
  <c r="B86" i="65" s="1"/>
  <c r="B87" i="65" s="1"/>
  <c r="B88" i="65" s="1"/>
  <c r="L82" i="65"/>
  <c r="K82" i="65"/>
  <c r="I82" i="65"/>
  <c r="B82" i="65"/>
  <c r="K81" i="65"/>
  <c r="I81" i="65"/>
  <c r="L81" i="65" s="1"/>
  <c r="K80" i="65"/>
  <c r="L80" i="65" s="1"/>
  <c r="I80" i="65"/>
  <c r="K79" i="65"/>
  <c r="I79" i="65"/>
  <c r="L79" i="65" s="1"/>
  <c r="K78" i="65"/>
  <c r="L78" i="65" s="1"/>
  <c r="I78" i="65"/>
  <c r="B78" i="65"/>
  <c r="L77" i="65"/>
  <c r="K77" i="65"/>
  <c r="I77" i="65"/>
  <c r="K71" i="65"/>
  <c r="L71" i="65" s="1"/>
  <c r="I71" i="65"/>
  <c r="B71" i="65"/>
  <c r="K70" i="65"/>
  <c r="I70" i="65"/>
  <c r="L70" i="65" s="1"/>
  <c r="K69" i="65"/>
  <c r="I69" i="65"/>
  <c r="L69" i="65" s="1"/>
  <c r="L68" i="65"/>
  <c r="K68" i="65"/>
  <c r="I68" i="65"/>
  <c r="K67" i="65"/>
  <c r="I67" i="65"/>
  <c r="L67" i="65" s="1"/>
  <c r="L66" i="65"/>
  <c r="K66" i="65"/>
  <c r="I66" i="65"/>
  <c r="K65" i="65"/>
  <c r="I65" i="65"/>
  <c r="L65" i="65" s="1"/>
  <c r="B65" i="65"/>
  <c r="B66" i="65" s="1"/>
  <c r="B67" i="65" s="1"/>
  <c r="L64" i="65"/>
  <c r="K64" i="65"/>
  <c r="I64" i="65"/>
  <c r="B64" i="65"/>
  <c r="K63" i="65"/>
  <c r="I63" i="65"/>
  <c r="I73" i="65" s="1"/>
  <c r="K62" i="65"/>
  <c r="K73" i="65" s="1"/>
  <c r="I62" i="65"/>
  <c r="B62" i="65"/>
  <c r="K57" i="65"/>
  <c r="K59" i="65" s="1"/>
  <c r="I57" i="65"/>
  <c r="L57" i="65" s="1"/>
  <c r="L59" i="65" s="1"/>
  <c r="K50" i="65"/>
  <c r="I50" i="65"/>
  <c r="L50" i="65" s="1"/>
  <c r="L49" i="65"/>
  <c r="K49" i="65"/>
  <c r="I49" i="65"/>
  <c r="K48" i="65"/>
  <c r="I48" i="65"/>
  <c r="L48" i="65" s="1"/>
  <c r="B48" i="65"/>
  <c r="B49" i="65" s="1"/>
  <c r="B50" i="65" s="1"/>
  <c r="L47" i="65"/>
  <c r="K47" i="65"/>
  <c r="I47" i="65"/>
  <c r="B47" i="65"/>
  <c r="K46" i="65"/>
  <c r="I46" i="65"/>
  <c r="L46" i="65" s="1"/>
  <c r="K45" i="65"/>
  <c r="L45" i="65" s="1"/>
  <c r="I45" i="65"/>
  <c r="B45" i="65"/>
  <c r="K44" i="65"/>
  <c r="I44" i="65"/>
  <c r="L44" i="65" s="1"/>
  <c r="K43" i="65"/>
  <c r="I43" i="65"/>
  <c r="L43" i="65" s="1"/>
  <c r="K42" i="65"/>
  <c r="I42" i="65"/>
  <c r="L42" i="65" s="1"/>
  <c r="K41" i="65"/>
  <c r="I41" i="65"/>
  <c r="L41" i="65" s="1"/>
  <c r="K40" i="65"/>
  <c r="L40" i="65" s="1"/>
  <c r="I40" i="65"/>
  <c r="K39" i="65"/>
  <c r="I39" i="65"/>
  <c r="L39" i="65" s="1"/>
  <c r="K38" i="65"/>
  <c r="I38" i="65"/>
  <c r="L38" i="65" s="1"/>
  <c r="L37" i="65"/>
  <c r="K37" i="65"/>
  <c r="I37" i="65"/>
  <c r="K36" i="65"/>
  <c r="I36" i="65"/>
  <c r="L36" i="65" s="1"/>
  <c r="L35" i="65"/>
  <c r="K35" i="65"/>
  <c r="I35" i="65"/>
  <c r="K34" i="65"/>
  <c r="I34" i="65"/>
  <c r="L34" i="65" s="1"/>
  <c r="L33" i="65"/>
  <c r="K33" i="65"/>
  <c r="I33" i="65"/>
  <c r="K32" i="65"/>
  <c r="K52" i="65" s="1"/>
  <c r="I32" i="65"/>
  <c r="L32" i="65" s="1"/>
  <c r="B32" i="65"/>
  <c r="B33" i="65" s="1"/>
  <c r="B34" i="65" s="1"/>
  <c r="B35" i="65" s="1"/>
  <c r="B36" i="65" s="1"/>
  <c r="B37" i="65" s="1"/>
  <c r="K26" i="65"/>
  <c r="K28" i="65" s="1"/>
  <c r="I26" i="65"/>
  <c r="I28" i="65" s="1"/>
  <c r="K23" i="65"/>
  <c r="I23" i="65"/>
  <c r="K21" i="65"/>
  <c r="I21" i="65"/>
  <c r="L21" i="65" s="1"/>
  <c r="K20" i="65"/>
  <c r="I20" i="65"/>
  <c r="L20" i="65" s="1"/>
  <c r="L23" i="65" s="1"/>
  <c r="K16" i="65"/>
  <c r="K14" i="65"/>
  <c r="I14" i="65"/>
  <c r="L14" i="65" s="1"/>
  <c r="K13" i="65"/>
  <c r="I13" i="65"/>
  <c r="I16" i="65" s="1"/>
  <c r="K7" i="65"/>
  <c r="I7" i="65"/>
  <c r="L7" i="65" s="1"/>
  <c r="K6" i="65"/>
  <c r="K9" i="65" s="1"/>
  <c r="I6" i="65"/>
  <c r="I9" i="65" s="1"/>
  <c r="I30" i="51" l="1"/>
  <c r="N12" i="51"/>
  <c r="K108" i="65"/>
  <c r="L52" i="65"/>
  <c r="L62" i="65"/>
  <c r="L73" i="65" s="1"/>
  <c r="L6" i="65"/>
  <c r="L9" i="65" s="1"/>
  <c r="I106" i="65"/>
  <c r="I108" i="65" s="1"/>
  <c r="L13" i="65"/>
  <c r="L16" i="65" s="1"/>
  <c r="I59" i="65"/>
  <c r="L101" i="65"/>
  <c r="L106" i="65" s="1"/>
  <c r="L108" i="65" s="1"/>
  <c r="L63" i="65"/>
  <c r="L26" i="65"/>
  <c r="L28" i="65" s="1"/>
  <c r="I52" i="65"/>
  <c r="N13" i="51" l="1"/>
  <c r="A12" i="51"/>
  <c r="J18" i="64"/>
  <c r="J17" i="64"/>
  <c r="I17" i="64"/>
  <c r="I19" i="64" s="1"/>
  <c r="I20" i="64" s="1"/>
  <c r="J12" i="64"/>
  <c r="J11" i="64"/>
  <c r="J10" i="64"/>
  <c r="J9" i="64"/>
  <c r="J8" i="64"/>
  <c r="J7" i="64"/>
  <c r="J6" i="64"/>
  <c r="J5" i="64"/>
  <c r="J4" i="64"/>
  <c r="J19" i="64" s="1"/>
  <c r="J24" i="63"/>
  <c r="I24" i="63"/>
  <c r="J23" i="63"/>
  <c r="I20" i="63"/>
  <c r="J19" i="63"/>
  <c r="I19" i="63"/>
  <c r="J18" i="63"/>
  <c r="J20" i="63" s="1"/>
  <c r="I18" i="63"/>
  <c r="J12" i="63"/>
  <c r="J14" i="63" s="1"/>
  <c r="I12" i="63"/>
  <c r="I14" i="63" s="1"/>
  <c r="J5" i="63"/>
  <c r="J8" i="63" s="1"/>
  <c r="I5" i="63"/>
  <c r="I8" i="63" s="1"/>
  <c r="J38" i="62"/>
  <c r="J37" i="62"/>
  <c r="J39" i="62" s="1"/>
  <c r="I36" i="62"/>
  <c r="I39" i="62" s="1"/>
  <c r="J33" i="62"/>
  <c r="J32" i="62"/>
  <c r="I32" i="62"/>
  <c r="I33" i="62" s="1"/>
  <c r="J28" i="62"/>
  <c r="I28" i="62"/>
  <c r="J27" i="62"/>
  <c r="I27" i="62"/>
  <c r="J26" i="62"/>
  <c r="I26" i="62"/>
  <c r="J25" i="62"/>
  <c r="I25" i="62"/>
  <c r="J24" i="62"/>
  <c r="J29" i="62" s="1"/>
  <c r="I24" i="62"/>
  <c r="I29" i="62" s="1"/>
  <c r="J20" i="62"/>
  <c r="J19" i="62"/>
  <c r="I19" i="62"/>
  <c r="J18" i="62"/>
  <c r="I18" i="62"/>
  <c r="J17" i="62"/>
  <c r="I17" i="62"/>
  <c r="I20" i="62" s="1"/>
  <c r="J13" i="62"/>
  <c r="I13" i="62"/>
  <c r="J12" i="62"/>
  <c r="I12" i="62"/>
  <c r="J11" i="62"/>
  <c r="I11" i="62"/>
  <c r="J10" i="62"/>
  <c r="J14" i="62" s="1"/>
  <c r="I10" i="62"/>
  <c r="I14" i="62" s="1"/>
  <c r="J5" i="62"/>
  <c r="I5" i="62"/>
  <c r="J4" i="62"/>
  <c r="J7" i="62" s="1"/>
  <c r="I4" i="62"/>
  <c r="I7" i="62" s="1"/>
  <c r="J35" i="61"/>
  <c r="J36" i="61" s="1"/>
  <c r="I34" i="61"/>
  <c r="I36" i="61" s="1"/>
  <c r="I31" i="61"/>
  <c r="J30" i="61"/>
  <c r="J31" i="61" s="1"/>
  <c r="I30" i="61"/>
  <c r="J26" i="61"/>
  <c r="I26" i="61"/>
  <c r="J25" i="61"/>
  <c r="I25" i="61"/>
  <c r="J24" i="61"/>
  <c r="I24" i="61"/>
  <c r="J23" i="61"/>
  <c r="I23" i="61"/>
  <c r="J22" i="61"/>
  <c r="J27" i="61" s="1"/>
  <c r="I22" i="61"/>
  <c r="I27" i="61" s="1"/>
  <c r="I18" i="61"/>
  <c r="J17" i="61"/>
  <c r="I17" i="61"/>
  <c r="J16" i="61"/>
  <c r="I16" i="61"/>
  <c r="J15" i="61"/>
  <c r="J18" i="61" s="1"/>
  <c r="I15" i="61"/>
  <c r="I12" i="61"/>
  <c r="J11" i="61"/>
  <c r="I11" i="61"/>
  <c r="J10" i="61"/>
  <c r="J12" i="61" s="1"/>
  <c r="I10" i="61"/>
  <c r="J7" i="61"/>
  <c r="J5" i="61"/>
  <c r="I5" i="61"/>
  <c r="J4" i="61"/>
  <c r="I4" i="61"/>
  <c r="I7" i="61" s="1"/>
  <c r="XFD20" i="60"/>
  <c r="XFC20" i="60"/>
  <c r="XFB20" i="60"/>
  <c r="XFA20" i="60"/>
  <c r="XEZ20" i="60"/>
  <c r="XEY20" i="60"/>
  <c r="XEX20" i="60"/>
  <c r="XEW20" i="60"/>
  <c r="XEV20" i="60"/>
  <c r="XEU20" i="60"/>
  <c r="XET20" i="60"/>
  <c r="XES20" i="60"/>
  <c r="XER20" i="60"/>
  <c r="XEQ20" i="60"/>
  <c r="XEP20" i="60"/>
  <c r="XEO20" i="60"/>
  <c r="XEN20" i="60"/>
  <c r="XEM20" i="60"/>
  <c r="XEL20" i="60"/>
  <c r="XEK20" i="60"/>
  <c r="XEJ20" i="60"/>
  <c r="XEI20" i="60"/>
  <c r="XEH20" i="60"/>
  <c r="XEG20" i="60"/>
  <c r="XEF20" i="60"/>
  <c r="XEE20" i="60"/>
  <c r="XED20" i="60"/>
  <c r="XEC20" i="60"/>
  <c r="XEB20" i="60"/>
  <c r="XEA20" i="60"/>
  <c r="XDZ20" i="60"/>
  <c r="XDY20" i="60"/>
  <c r="XDX20" i="60"/>
  <c r="XDW20" i="60"/>
  <c r="XDV20" i="60"/>
  <c r="XDU20" i="60"/>
  <c r="XDT20" i="60"/>
  <c r="XDS20" i="60"/>
  <c r="XDR20" i="60"/>
  <c r="XDQ20" i="60"/>
  <c r="XDP20" i="60"/>
  <c r="XDO20" i="60"/>
  <c r="XDN20" i="60"/>
  <c r="XDM20" i="60"/>
  <c r="XDL20" i="60"/>
  <c r="XDK20" i="60"/>
  <c r="XDJ20" i="60"/>
  <c r="XDI20" i="60"/>
  <c r="XDH20" i="60"/>
  <c r="XDG20" i="60"/>
  <c r="XDF20" i="60"/>
  <c r="XDE20" i="60"/>
  <c r="XDD20" i="60"/>
  <c r="XDC20" i="60"/>
  <c r="XDB20" i="60"/>
  <c r="XDA20" i="60"/>
  <c r="XCZ20" i="60"/>
  <c r="XCY20" i="60"/>
  <c r="XCX20" i="60"/>
  <c r="XCW20" i="60"/>
  <c r="XCV20" i="60"/>
  <c r="XCU20" i="60"/>
  <c r="XCT20" i="60"/>
  <c r="XCS20" i="60"/>
  <c r="XCR20" i="60"/>
  <c r="XCQ20" i="60"/>
  <c r="XCP20" i="60"/>
  <c r="XCO20" i="60"/>
  <c r="XCN20" i="60"/>
  <c r="XCM20" i="60"/>
  <c r="XCL20" i="60"/>
  <c r="XCK20" i="60"/>
  <c r="XCJ20" i="60"/>
  <c r="XCI20" i="60"/>
  <c r="XCH20" i="60"/>
  <c r="XCG20" i="60"/>
  <c r="XCF20" i="60"/>
  <c r="XCE20" i="60"/>
  <c r="XCD20" i="60"/>
  <c r="XCC20" i="60"/>
  <c r="XCB20" i="60"/>
  <c r="XCA20" i="60"/>
  <c r="XBZ20" i="60"/>
  <c r="XBY20" i="60"/>
  <c r="XBX20" i="60"/>
  <c r="XBW20" i="60"/>
  <c r="XBV20" i="60"/>
  <c r="XBU20" i="60"/>
  <c r="XBT20" i="60"/>
  <c r="XBS20" i="60"/>
  <c r="XBR20" i="60"/>
  <c r="XBQ20" i="60"/>
  <c r="XBP20" i="60"/>
  <c r="XBO20" i="60"/>
  <c r="XBN20" i="60"/>
  <c r="XBM20" i="60"/>
  <c r="XBL20" i="60"/>
  <c r="XBK20" i="60"/>
  <c r="XBJ20" i="60"/>
  <c r="XBI20" i="60"/>
  <c r="XBH20" i="60"/>
  <c r="XBG20" i="60"/>
  <c r="XBF20" i="60"/>
  <c r="XBE20" i="60"/>
  <c r="XBD20" i="60"/>
  <c r="XBC20" i="60"/>
  <c r="XBB20" i="60"/>
  <c r="XBA20" i="60"/>
  <c r="XAZ20" i="60"/>
  <c r="XAY20" i="60"/>
  <c r="XAX20" i="60"/>
  <c r="XAW20" i="60"/>
  <c r="XAV20" i="60"/>
  <c r="XAU20" i="60"/>
  <c r="XAT20" i="60"/>
  <c r="XAS20" i="60"/>
  <c r="XAR20" i="60"/>
  <c r="XAQ20" i="60"/>
  <c r="XAP20" i="60"/>
  <c r="XAO20" i="60"/>
  <c r="XAN20" i="60"/>
  <c r="XAM20" i="60"/>
  <c r="XAL20" i="60"/>
  <c r="XAK20" i="60"/>
  <c r="XAJ20" i="60"/>
  <c r="XAI20" i="60"/>
  <c r="XAH20" i="60"/>
  <c r="XAG20" i="60"/>
  <c r="XAF20" i="60"/>
  <c r="XAE20" i="60"/>
  <c r="XAD20" i="60"/>
  <c r="XAC20" i="60"/>
  <c r="XAB20" i="60"/>
  <c r="XAA20" i="60"/>
  <c r="WZZ20" i="60"/>
  <c r="WZY20" i="60"/>
  <c r="WZX20" i="60"/>
  <c r="WZW20" i="60"/>
  <c r="WZV20" i="60"/>
  <c r="WZU20" i="60"/>
  <c r="WZT20" i="60"/>
  <c r="WZS20" i="60"/>
  <c r="WZR20" i="60"/>
  <c r="WZQ20" i="60"/>
  <c r="WZP20" i="60"/>
  <c r="WZO20" i="60"/>
  <c r="WZN20" i="60"/>
  <c r="WZM20" i="60"/>
  <c r="WZL20" i="60"/>
  <c r="WZK20" i="60"/>
  <c r="WZJ20" i="60"/>
  <c r="WZI20" i="60"/>
  <c r="WZH20" i="60"/>
  <c r="WZG20" i="60"/>
  <c r="WZF20" i="60"/>
  <c r="WZE20" i="60"/>
  <c r="WZD20" i="60"/>
  <c r="WZC20" i="60"/>
  <c r="WZB20" i="60"/>
  <c r="WZA20" i="60"/>
  <c r="WYZ20" i="60"/>
  <c r="WYY20" i="60"/>
  <c r="WYX20" i="60"/>
  <c r="WYW20" i="60"/>
  <c r="WYV20" i="60"/>
  <c r="WYU20" i="60"/>
  <c r="WYT20" i="60"/>
  <c r="WYS20" i="60"/>
  <c r="WYR20" i="60"/>
  <c r="WYQ20" i="60"/>
  <c r="WYP20" i="60"/>
  <c r="WYO20" i="60"/>
  <c r="WYN20" i="60"/>
  <c r="WYM20" i="60"/>
  <c r="WYL20" i="60"/>
  <c r="WYK20" i="60"/>
  <c r="WYJ20" i="60"/>
  <c r="WYI20" i="60"/>
  <c r="WYH20" i="60"/>
  <c r="WYG20" i="60"/>
  <c r="WYF20" i="60"/>
  <c r="WYE20" i="60"/>
  <c r="WYD20" i="60"/>
  <c r="WYC20" i="60"/>
  <c r="WYB20" i="60"/>
  <c r="WYA20" i="60"/>
  <c r="WXZ20" i="60"/>
  <c r="WXY20" i="60"/>
  <c r="WXX20" i="60"/>
  <c r="WXW20" i="60"/>
  <c r="WXV20" i="60"/>
  <c r="WXU20" i="60"/>
  <c r="WXT20" i="60"/>
  <c r="WXS20" i="60"/>
  <c r="WXR20" i="60"/>
  <c r="WXQ20" i="60"/>
  <c r="WXP20" i="60"/>
  <c r="WXO20" i="60"/>
  <c r="WXN20" i="60"/>
  <c r="WXM20" i="60"/>
  <c r="WXL20" i="60"/>
  <c r="WXK20" i="60"/>
  <c r="WXJ20" i="60"/>
  <c r="WXI20" i="60"/>
  <c r="WXH20" i="60"/>
  <c r="WXG20" i="60"/>
  <c r="WXF20" i="60"/>
  <c r="WXE20" i="60"/>
  <c r="WXD20" i="60"/>
  <c r="WXC20" i="60"/>
  <c r="WXB20" i="60"/>
  <c r="WXA20" i="60"/>
  <c r="WWZ20" i="60"/>
  <c r="WWY20" i="60"/>
  <c r="WWX20" i="60"/>
  <c r="WWW20" i="60"/>
  <c r="WWV20" i="60"/>
  <c r="WWU20" i="60"/>
  <c r="WWT20" i="60"/>
  <c r="WWS20" i="60"/>
  <c r="WWR20" i="60"/>
  <c r="WWQ20" i="60"/>
  <c r="WWP20" i="60"/>
  <c r="WWO20" i="60"/>
  <c r="WWN20" i="60"/>
  <c r="WWM20" i="60"/>
  <c r="WWL20" i="60"/>
  <c r="WWK20" i="60"/>
  <c r="WWJ20" i="60"/>
  <c r="WWI20" i="60"/>
  <c r="WWH20" i="60"/>
  <c r="WWG20" i="60"/>
  <c r="WWF20" i="60"/>
  <c r="WWE20" i="60"/>
  <c r="WWD20" i="60"/>
  <c r="WWC20" i="60"/>
  <c r="WWB20" i="60"/>
  <c r="WWA20" i="60"/>
  <c r="WVZ20" i="60"/>
  <c r="WVY20" i="60"/>
  <c r="WVX20" i="60"/>
  <c r="WVW20" i="60"/>
  <c r="WVV20" i="60"/>
  <c r="WVU20" i="60"/>
  <c r="WVT20" i="60"/>
  <c r="WVS20" i="60"/>
  <c r="WVR20" i="60"/>
  <c r="WVQ20" i="60"/>
  <c r="WVP20" i="60"/>
  <c r="WVO20" i="60"/>
  <c r="WVN20" i="60"/>
  <c r="WVM20" i="60"/>
  <c r="WVL20" i="60"/>
  <c r="WVK20" i="60"/>
  <c r="WVJ20" i="60"/>
  <c r="WVI20" i="60"/>
  <c r="WVH20" i="60"/>
  <c r="WVG20" i="60"/>
  <c r="WVF20" i="60"/>
  <c r="WVE20" i="60"/>
  <c r="WVD20" i="60"/>
  <c r="WVC20" i="60"/>
  <c r="WVB20" i="60"/>
  <c r="WVA20" i="60"/>
  <c r="WUZ20" i="60"/>
  <c r="WUY20" i="60"/>
  <c r="WUX20" i="60"/>
  <c r="WUW20" i="60"/>
  <c r="WUV20" i="60"/>
  <c r="WUU20" i="60"/>
  <c r="WUT20" i="60"/>
  <c r="WUS20" i="60"/>
  <c r="WUR20" i="60"/>
  <c r="WUQ20" i="60"/>
  <c r="WUP20" i="60"/>
  <c r="WUO20" i="60"/>
  <c r="WUN20" i="60"/>
  <c r="WUM20" i="60"/>
  <c r="WUL20" i="60"/>
  <c r="WUK20" i="60"/>
  <c r="WUJ20" i="60"/>
  <c r="WUI20" i="60"/>
  <c r="WUH20" i="60"/>
  <c r="WUG20" i="60"/>
  <c r="WUF20" i="60"/>
  <c r="WUE20" i="60"/>
  <c r="WUD20" i="60"/>
  <c r="WUC20" i="60"/>
  <c r="WUB20" i="60"/>
  <c r="WUA20" i="60"/>
  <c r="WTZ20" i="60"/>
  <c r="WTY20" i="60"/>
  <c r="WTX20" i="60"/>
  <c r="WTW20" i="60"/>
  <c r="WTV20" i="60"/>
  <c r="WTU20" i="60"/>
  <c r="WTT20" i="60"/>
  <c r="WTS20" i="60"/>
  <c r="WTR20" i="60"/>
  <c r="WTQ20" i="60"/>
  <c r="WTP20" i="60"/>
  <c r="WTO20" i="60"/>
  <c r="WTN20" i="60"/>
  <c r="WTM20" i="60"/>
  <c r="WTL20" i="60"/>
  <c r="WTK20" i="60"/>
  <c r="WTJ20" i="60"/>
  <c r="WTI20" i="60"/>
  <c r="WTH20" i="60"/>
  <c r="WTG20" i="60"/>
  <c r="WTF20" i="60"/>
  <c r="WTE20" i="60"/>
  <c r="WTD20" i="60"/>
  <c r="WTC20" i="60"/>
  <c r="WTB20" i="60"/>
  <c r="WTA20" i="60"/>
  <c r="WSZ20" i="60"/>
  <c r="WSY20" i="60"/>
  <c r="WSX20" i="60"/>
  <c r="WSW20" i="60"/>
  <c r="WSV20" i="60"/>
  <c r="WSU20" i="60"/>
  <c r="WST20" i="60"/>
  <c r="WSS20" i="60"/>
  <c r="WSR20" i="60"/>
  <c r="WSQ20" i="60"/>
  <c r="WSP20" i="60"/>
  <c r="WSO20" i="60"/>
  <c r="WSN20" i="60"/>
  <c r="WSM20" i="60"/>
  <c r="WSL20" i="60"/>
  <c r="WSK20" i="60"/>
  <c r="WSJ20" i="60"/>
  <c r="WSI20" i="60"/>
  <c r="WSH20" i="60"/>
  <c r="WSG20" i="60"/>
  <c r="WSF20" i="60"/>
  <c r="WSE20" i="60"/>
  <c r="WSD20" i="60"/>
  <c r="WSC20" i="60"/>
  <c r="WSB20" i="60"/>
  <c r="WSA20" i="60"/>
  <c r="WRZ20" i="60"/>
  <c r="WRY20" i="60"/>
  <c r="WRX20" i="60"/>
  <c r="WRW20" i="60"/>
  <c r="WRV20" i="60"/>
  <c r="WRU20" i="60"/>
  <c r="WRT20" i="60"/>
  <c r="WRS20" i="60"/>
  <c r="WRR20" i="60"/>
  <c r="WRQ20" i="60"/>
  <c r="WRP20" i="60"/>
  <c r="WRO20" i="60"/>
  <c r="WRN20" i="60"/>
  <c r="WRM20" i="60"/>
  <c r="WRL20" i="60"/>
  <c r="WRK20" i="60"/>
  <c r="WRJ20" i="60"/>
  <c r="WRI20" i="60"/>
  <c r="WRH20" i="60"/>
  <c r="WRG20" i="60"/>
  <c r="WRF20" i="60"/>
  <c r="WRE20" i="60"/>
  <c r="WRD20" i="60"/>
  <c r="WRC20" i="60"/>
  <c r="WRB20" i="60"/>
  <c r="WRA20" i="60"/>
  <c r="WQZ20" i="60"/>
  <c r="WQY20" i="60"/>
  <c r="WQX20" i="60"/>
  <c r="WQW20" i="60"/>
  <c r="WQV20" i="60"/>
  <c r="WQU20" i="60"/>
  <c r="WQT20" i="60"/>
  <c r="WQS20" i="60"/>
  <c r="WQR20" i="60"/>
  <c r="WQQ20" i="60"/>
  <c r="WQP20" i="60"/>
  <c r="WQO20" i="60"/>
  <c r="WQN20" i="60"/>
  <c r="WQM20" i="60"/>
  <c r="WQL20" i="60"/>
  <c r="WQK20" i="60"/>
  <c r="WQJ20" i="60"/>
  <c r="WQI20" i="60"/>
  <c r="WQH20" i="60"/>
  <c r="WQG20" i="60"/>
  <c r="WQF20" i="60"/>
  <c r="WQE20" i="60"/>
  <c r="WQD20" i="60"/>
  <c r="WQC20" i="60"/>
  <c r="WQB20" i="60"/>
  <c r="WQA20" i="60"/>
  <c r="WPZ20" i="60"/>
  <c r="WPY20" i="60"/>
  <c r="WPX20" i="60"/>
  <c r="WPW20" i="60"/>
  <c r="WPV20" i="60"/>
  <c r="WPU20" i="60"/>
  <c r="WPT20" i="60"/>
  <c r="WPS20" i="60"/>
  <c r="WPR20" i="60"/>
  <c r="WPQ20" i="60"/>
  <c r="WPP20" i="60"/>
  <c r="WPO20" i="60"/>
  <c r="WPN20" i="60"/>
  <c r="WPM20" i="60"/>
  <c r="WPL20" i="60"/>
  <c r="WPK20" i="60"/>
  <c r="WPJ20" i="60"/>
  <c r="WPI20" i="60"/>
  <c r="WPH20" i="60"/>
  <c r="WPG20" i="60"/>
  <c r="WPF20" i="60"/>
  <c r="WPE20" i="60"/>
  <c r="WPD20" i="60"/>
  <c r="WPC20" i="60"/>
  <c r="WPB20" i="60"/>
  <c r="WPA20" i="60"/>
  <c r="WOZ20" i="60"/>
  <c r="WOY20" i="60"/>
  <c r="WOX20" i="60"/>
  <c r="WOW20" i="60"/>
  <c r="WOV20" i="60"/>
  <c r="WOU20" i="60"/>
  <c r="WOT20" i="60"/>
  <c r="WOS20" i="60"/>
  <c r="WOR20" i="60"/>
  <c r="WOQ20" i="60"/>
  <c r="WOP20" i="60"/>
  <c r="WOO20" i="60"/>
  <c r="WON20" i="60"/>
  <c r="WOM20" i="60"/>
  <c r="WOL20" i="60"/>
  <c r="WOK20" i="60"/>
  <c r="WOJ20" i="60"/>
  <c r="WOI20" i="60"/>
  <c r="WOH20" i="60"/>
  <c r="WOG20" i="60"/>
  <c r="WOF20" i="60"/>
  <c r="WOE20" i="60"/>
  <c r="WOD20" i="60"/>
  <c r="WOC20" i="60"/>
  <c r="WOB20" i="60"/>
  <c r="WOA20" i="60"/>
  <c r="WNZ20" i="60"/>
  <c r="WNY20" i="60"/>
  <c r="WNX20" i="60"/>
  <c r="WNW20" i="60"/>
  <c r="WNV20" i="60"/>
  <c r="WNU20" i="60"/>
  <c r="WNT20" i="60"/>
  <c r="WNS20" i="60"/>
  <c r="WNR20" i="60"/>
  <c r="WNQ20" i="60"/>
  <c r="WNP20" i="60"/>
  <c r="WNO20" i="60"/>
  <c r="WNN20" i="60"/>
  <c r="WNM20" i="60"/>
  <c r="WNL20" i="60"/>
  <c r="WNK20" i="60"/>
  <c r="WNJ20" i="60"/>
  <c r="WNI20" i="60"/>
  <c r="WNH20" i="60"/>
  <c r="WNG20" i="60"/>
  <c r="WNF20" i="60"/>
  <c r="WNE20" i="60"/>
  <c r="WND20" i="60"/>
  <c r="WNC20" i="60"/>
  <c r="WNB20" i="60"/>
  <c r="WNA20" i="60"/>
  <c r="WMZ20" i="60"/>
  <c r="WMY20" i="60"/>
  <c r="WMX20" i="60"/>
  <c r="WMW20" i="60"/>
  <c r="WMV20" i="60"/>
  <c r="WMU20" i="60"/>
  <c r="WMT20" i="60"/>
  <c r="WMS20" i="60"/>
  <c r="WMR20" i="60"/>
  <c r="WMQ20" i="60"/>
  <c r="WMP20" i="60"/>
  <c r="WMO20" i="60"/>
  <c r="WMN20" i="60"/>
  <c r="WMM20" i="60"/>
  <c r="WML20" i="60"/>
  <c r="WMK20" i="60"/>
  <c r="WMJ20" i="60"/>
  <c r="WMI20" i="60"/>
  <c r="WMH20" i="60"/>
  <c r="WMG20" i="60"/>
  <c r="WMF20" i="60"/>
  <c r="WME20" i="60"/>
  <c r="WMD20" i="60"/>
  <c r="WMC20" i="60"/>
  <c r="WMB20" i="60"/>
  <c r="WMA20" i="60"/>
  <c r="WLZ20" i="60"/>
  <c r="WLY20" i="60"/>
  <c r="WLX20" i="60"/>
  <c r="WLW20" i="60"/>
  <c r="WLV20" i="60"/>
  <c r="WLU20" i="60"/>
  <c r="WLT20" i="60"/>
  <c r="WLS20" i="60"/>
  <c r="WLR20" i="60"/>
  <c r="WLQ20" i="60"/>
  <c r="WLP20" i="60"/>
  <c r="WLO20" i="60"/>
  <c r="WLN20" i="60"/>
  <c r="WLM20" i="60"/>
  <c r="WLL20" i="60"/>
  <c r="WLK20" i="60"/>
  <c r="WLJ20" i="60"/>
  <c r="WLI20" i="60"/>
  <c r="WLH20" i="60"/>
  <c r="WLG20" i="60"/>
  <c r="WLF20" i="60"/>
  <c r="WLE20" i="60"/>
  <c r="WLD20" i="60"/>
  <c r="WLC20" i="60"/>
  <c r="WLB20" i="60"/>
  <c r="WLA20" i="60"/>
  <c r="WKZ20" i="60"/>
  <c r="WKY20" i="60"/>
  <c r="WKX20" i="60"/>
  <c r="WKW20" i="60"/>
  <c r="WKV20" i="60"/>
  <c r="WKU20" i="60"/>
  <c r="WKT20" i="60"/>
  <c r="WKS20" i="60"/>
  <c r="WKR20" i="60"/>
  <c r="WKQ20" i="60"/>
  <c r="WKP20" i="60"/>
  <c r="WKO20" i="60"/>
  <c r="WKN20" i="60"/>
  <c r="WKM20" i="60"/>
  <c r="WKL20" i="60"/>
  <c r="WKK20" i="60"/>
  <c r="WKJ20" i="60"/>
  <c r="WKI20" i="60"/>
  <c r="WKH20" i="60"/>
  <c r="WKG20" i="60"/>
  <c r="WKF20" i="60"/>
  <c r="WKE20" i="60"/>
  <c r="WKD20" i="60"/>
  <c r="WKC20" i="60"/>
  <c r="WKB20" i="60"/>
  <c r="WKA20" i="60"/>
  <c r="WJZ20" i="60"/>
  <c r="WJY20" i="60"/>
  <c r="WJX20" i="60"/>
  <c r="WJW20" i="60"/>
  <c r="WJV20" i="60"/>
  <c r="WJU20" i="60"/>
  <c r="WJT20" i="60"/>
  <c r="WJS20" i="60"/>
  <c r="WJR20" i="60"/>
  <c r="WJQ20" i="60"/>
  <c r="WJP20" i="60"/>
  <c r="WJO20" i="60"/>
  <c r="WJN20" i="60"/>
  <c r="WJM20" i="60"/>
  <c r="WJL20" i="60"/>
  <c r="WJK20" i="60"/>
  <c r="WJJ20" i="60"/>
  <c r="WJI20" i="60"/>
  <c r="WJH20" i="60"/>
  <c r="WJG20" i="60"/>
  <c r="WJF20" i="60"/>
  <c r="WJE20" i="60"/>
  <c r="WJD20" i="60"/>
  <c r="WJC20" i="60"/>
  <c r="WJB20" i="60"/>
  <c r="WJA20" i="60"/>
  <c r="WIZ20" i="60"/>
  <c r="WIY20" i="60"/>
  <c r="WIX20" i="60"/>
  <c r="WIW20" i="60"/>
  <c r="WIV20" i="60"/>
  <c r="WIU20" i="60"/>
  <c r="WIT20" i="60"/>
  <c r="WIS20" i="60"/>
  <c r="WIR20" i="60"/>
  <c r="WIQ20" i="60"/>
  <c r="WIP20" i="60"/>
  <c r="WIO20" i="60"/>
  <c r="WIN20" i="60"/>
  <c r="WIM20" i="60"/>
  <c r="WIL20" i="60"/>
  <c r="WIK20" i="60"/>
  <c r="WIJ20" i="60"/>
  <c r="WII20" i="60"/>
  <c r="WIH20" i="60"/>
  <c r="WIG20" i="60"/>
  <c r="WIF20" i="60"/>
  <c r="WIE20" i="60"/>
  <c r="WID20" i="60"/>
  <c r="WIC20" i="60"/>
  <c r="WIB20" i="60"/>
  <c r="WIA20" i="60"/>
  <c r="WHZ20" i="60"/>
  <c r="WHY20" i="60"/>
  <c r="WHX20" i="60"/>
  <c r="WHW20" i="60"/>
  <c r="WHV20" i="60"/>
  <c r="WHU20" i="60"/>
  <c r="WHT20" i="60"/>
  <c r="WHS20" i="60"/>
  <c r="WHR20" i="60"/>
  <c r="WHQ20" i="60"/>
  <c r="WHP20" i="60"/>
  <c r="WHO20" i="60"/>
  <c r="WHN20" i="60"/>
  <c r="WHM20" i="60"/>
  <c r="WHL20" i="60"/>
  <c r="WHK20" i="60"/>
  <c r="WHJ20" i="60"/>
  <c r="WHI20" i="60"/>
  <c r="WHH20" i="60"/>
  <c r="WHG20" i="60"/>
  <c r="WHF20" i="60"/>
  <c r="WHE20" i="60"/>
  <c r="WHD20" i="60"/>
  <c r="WHC20" i="60"/>
  <c r="WHB20" i="60"/>
  <c r="WHA20" i="60"/>
  <c r="WGZ20" i="60"/>
  <c r="WGY20" i="60"/>
  <c r="WGX20" i="60"/>
  <c r="WGW20" i="60"/>
  <c r="WGV20" i="60"/>
  <c r="WGU20" i="60"/>
  <c r="WGT20" i="60"/>
  <c r="WGS20" i="60"/>
  <c r="WGR20" i="60"/>
  <c r="WGQ20" i="60"/>
  <c r="WGP20" i="60"/>
  <c r="WGO20" i="60"/>
  <c r="WGN20" i="60"/>
  <c r="WGM20" i="60"/>
  <c r="WGL20" i="60"/>
  <c r="WGK20" i="60"/>
  <c r="WGJ20" i="60"/>
  <c r="WGI20" i="60"/>
  <c r="WGH20" i="60"/>
  <c r="WGG20" i="60"/>
  <c r="WGF20" i="60"/>
  <c r="WGE20" i="60"/>
  <c r="WGD20" i="60"/>
  <c r="WGC20" i="60"/>
  <c r="WGB20" i="60"/>
  <c r="WGA20" i="60"/>
  <c r="WFZ20" i="60"/>
  <c r="WFY20" i="60"/>
  <c r="WFX20" i="60"/>
  <c r="WFW20" i="60"/>
  <c r="WFV20" i="60"/>
  <c r="WFU20" i="60"/>
  <c r="WFT20" i="60"/>
  <c r="WFS20" i="60"/>
  <c r="WFR20" i="60"/>
  <c r="WFQ20" i="60"/>
  <c r="WFP20" i="60"/>
  <c r="WFO20" i="60"/>
  <c r="WFN20" i="60"/>
  <c r="WFM20" i="60"/>
  <c r="WFL20" i="60"/>
  <c r="WFK20" i="60"/>
  <c r="WFJ20" i="60"/>
  <c r="WFI20" i="60"/>
  <c r="WFH20" i="60"/>
  <c r="WFG20" i="60"/>
  <c r="WFF20" i="60"/>
  <c r="WFE20" i="60"/>
  <c r="WFD20" i="60"/>
  <c r="WFC20" i="60"/>
  <c r="WFB20" i="60"/>
  <c r="WFA20" i="60"/>
  <c r="WEZ20" i="60"/>
  <c r="WEY20" i="60"/>
  <c r="WEX20" i="60"/>
  <c r="WEW20" i="60"/>
  <c r="WEV20" i="60"/>
  <c r="WEU20" i="60"/>
  <c r="WET20" i="60"/>
  <c r="WES20" i="60"/>
  <c r="WER20" i="60"/>
  <c r="WEQ20" i="60"/>
  <c r="WEP20" i="60"/>
  <c r="WEO20" i="60"/>
  <c r="WEN20" i="60"/>
  <c r="WEM20" i="60"/>
  <c r="WEL20" i="60"/>
  <c r="WEK20" i="60"/>
  <c r="WEJ20" i="60"/>
  <c r="WEI20" i="60"/>
  <c r="WEH20" i="60"/>
  <c r="WEG20" i="60"/>
  <c r="WEF20" i="60"/>
  <c r="WEE20" i="60"/>
  <c r="WED20" i="60"/>
  <c r="WEC20" i="60"/>
  <c r="WEB20" i="60"/>
  <c r="WEA20" i="60"/>
  <c r="WDZ20" i="60"/>
  <c r="WDY20" i="60"/>
  <c r="WDX20" i="60"/>
  <c r="WDW20" i="60"/>
  <c r="WDV20" i="60"/>
  <c r="WDU20" i="60"/>
  <c r="WDT20" i="60"/>
  <c r="WDS20" i="60"/>
  <c r="WDR20" i="60"/>
  <c r="WDQ20" i="60"/>
  <c r="WDP20" i="60"/>
  <c r="WDO20" i="60"/>
  <c r="WDN20" i="60"/>
  <c r="WDM20" i="60"/>
  <c r="WDL20" i="60"/>
  <c r="WDK20" i="60"/>
  <c r="WDJ20" i="60"/>
  <c r="WDI20" i="60"/>
  <c r="WDH20" i="60"/>
  <c r="WDG20" i="60"/>
  <c r="WDF20" i="60"/>
  <c r="WDE20" i="60"/>
  <c r="WDD20" i="60"/>
  <c r="WDC20" i="60"/>
  <c r="WDB20" i="60"/>
  <c r="WDA20" i="60"/>
  <c r="WCZ20" i="60"/>
  <c r="WCY20" i="60"/>
  <c r="WCX20" i="60"/>
  <c r="WCW20" i="60"/>
  <c r="WCV20" i="60"/>
  <c r="WCU20" i="60"/>
  <c r="WCT20" i="60"/>
  <c r="WCS20" i="60"/>
  <c r="WCR20" i="60"/>
  <c r="WCQ20" i="60"/>
  <c r="WCP20" i="60"/>
  <c r="WCO20" i="60"/>
  <c r="WCN20" i="60"/>
  <c r="WCM20" i="60"/>
  <c r="WCL20" i="60"/>
  <c r="WCK20" i="60"/>
  <c r="WCJ20" i="60"/>
  <c r="WCI20" i="60"/>
  <c r="WCH20" i="60"/>
  <c r="WCG20" i="60"/>
  <c r="WCF20" i="60"/>
  <c r="WCE20" i="60"/>
  <c r="WCD20" i="60"/>
  <c r="WCC20" i="60"/>
  <c r="WCB20" i="60"/>
  <c r="WCA20" i="60"/>
  <c r="WBZ20" i="60"/>
  <c r="WBY20" i="60"/>
  <c r="WBX20" i="60"/>
  <c r="WBW20" i="60"/>
  <c r="WBV20" i="60"/>
  <c r="WBU20" i="60"/>
  <c r="WBT20" i="60"/>
  <c r="WBS20" i="60"/>
  <c r="WBR20" i="60"/>
  <c r="WBQ20" i="60"/>
  <c r="WBP20" i="60"/>
  <c r="WBO20" i="60"/>
  <c r="WBN20" i="60"/>
  <c r="WBM20" i="60"/>
  <c r="WBL20" i="60"/>
  <c r="WBK20" i="60"/>
  <c r="WBJ20" i="60"/>
  <c r="WBI20" i="60"/>
  <c r="WBH20" i="60"/>
  <c r="WBG20" i="60"/>
  <c r="WBF20" i="60"/>
  <c r="WBE20" i="60"/>
  <c r="WBD20" i="60"/>
  <c r="WBC20" i="60"/>
  <c r="WBB20" i="60"/>
  <c r="WBA20" i="60"/>
  <c r="WAZ20" i="60"/>
  <c r="WAY20" i="60"/>
  <c r="WAX20" i="60"/>
  <c r="WAW20" i="60"/>
  <c r="WAV20" i="60"/>
  <c r="WAU20" i="60"/>
  <c r="WAT20" i="60"/>
  <c r="WAS20" i="60"/>
  <c r="WAR20" i="60"/>
  <c r="WAQ20" i="60"/>
  <c r="WAP20" i="60"/>
  <c r="WAO20" i="60"/>
  <c r="WAN20" i="60"/>
  <c r="WAM20" i="60"/>
  <c r="WAL20" i="60"/>
  <c r="WAK20" i="60"/>
  <c r="WAJ20" i="60"/>
  <c r="WAI20" i="60"/>
  <c r="WAH20" i="60"/>
  <c r="WAG20" i="60"/>
  <c r="WAF20" i="60"/>
  <c r="WAE20" i="60"/>
  <c r="WAD20" i="60"/>
  <c r="WAC20" i="60"/>
  <c r="WAB20" i="60"/>
  <c r="WAA20" i="60"/>
  <c r="VZZ20" i="60"/>
  <c r="VZY20" i="60"/>
  <c r="VZX20" i="60"/>
  <c r="VZW20" i="60"/>
  <c r="VZV20" i="60"/>
  <c r="VZU20" i="60"/>
  <c r="VZT20" i="60"/>
  <c r="VZS20" i="60"/>
  <c r="VZR20" i="60"/>
  <c r="VZQ20" i="60"/>
  <c r="VZP20" i="60"/>
  <c r="VZO20" i="60"/>
  <c r="VZN20" i="60"/>
  <c r="VZM20" i="60"/>
  <c r="VZL20" i="60"/>
  <c r="VZK20" i="60"/>
  <c r="VZJ20" i="60"/>
  <c r="VZI20" i="60"/>
  <c r="VZH20" i="60"/>
  <c r="VZG20" i="60"/>
  <c r="VZF20" i="60"/>
  <c r="VZE20" i="60"/>
  <c r="VZD20" i="60"/>
  <c r="VZC20" i="60"/>
  <c r="VZB20" i="60"/>
  <c r="VZA20" i="60"/>
  <c r="VYZ20" i="60"/>
  <c r="VYY20" i="60"/>
  <c r="VYX20" i="60"/>
  <c r="VYW20" i="60"/>
  <c r="VYV20" i="60"/>
  <c r="VYU20" i="60"/>
  <c r="VYT20" i="60"/>
  <c r="VYS20" i="60"/>
  <c r="VYR20" i="60"/>
  <c r="VYQ20" i="60"/>
  <c r="VYP20" i="60"/>
  <c r="VYO20" i="60"/>
  <c r="VYN20" i="60"/>
  <c r="VYM20" i="60"/>
  <c r="VYL20" i="60"/>
  <c r="VYK20" i="60"/>
  <c r="VYJ20" i="60"/>
  <c r="VYI20" i="60"/>
  <c r="VYH20" i="60"/>
  <c r="VYG20" i="60"/>
  <c r="VYF20" i="60"/>
  <c r="VYE20" i="60"/>
  <c r="VYD20" i="60"/>
  <c r="VYC20" i="60"/>
  <c r="VYB20" i="60"/>
  <c r="VYA20" i="60"/>
  <c r="VXZ20" i="60"/>
  <c r="VXY20" i="60"/>
  <c r="VXX20" i="60"/>
  <c r="VXW20" i="60"/>
  <c r="VXV20" i="60"/>
  <c r="VXU20" i="60"/>
  <c r="VXT20" i="60"/>
  <c r="VXS20" i="60"/>
  <c r="VXR20" i="60"/>
  <c r="VXQ20" i="60"/>
  <c r="VXP20" i="60"/>
  <c r="VXO20" i="60"/>
  <c r="VXN20" i="60"/>
  <c r="VXM20" i="60"/>
  <c r="VXL20" i="60"/>
  <c r="VXK20" i="60"/>
  <c r="VXJ20" i="60"/>
  <c r="VXI20" i="60"/>
  <c r="VXH20" i="60"/>
  <c r="VXG20" i="60"/>
  <c r="VXF20" i="60"/>
  <c r="VXE20" i="60"/>
  <c r="VXD20" i="60"/>
  <c r="VXC20" i="60"/>
  <c r="VXB20" i="60"/>
  <c r="VXA20" i="60"/>
  <c r="VWZ20" i="60"/>
  <c r="VWY20" i="60"/>
  <c r="VWX20" i="60"/>
  <c r="VWW20" i="60"/>
  <c r="VWV20" i="60"/>
  <c r="VWU20" i="60"/>
  <c r="VWT20" i="60"/>
  <c r="VWS20" i="60"/>
  <c r="VWR20" i="60"/>
  <c r="VWQ20" i="60"/>
  <c r="VWP20" i="60"/>
  <c r="VWO20" i="60"/>
  <c r="VWN20" i="60"/>
  <c r="VWM20" i="60"/>
  <c r="VWL20" i="60"/>
  <c r="VWK20" i="60"/>
  <c r="VWJ20" i="60"/>
  <c r="VWI20" i="60"/>
  <c r="VWH20" i="60"/>
  <c r="VWG20" i="60"/>
  <c r="VWF20" i="60"/>
  <c r="VWE20" i="60"/>
  <c r="VWD20" i="60"/>
  <c r="VWC20" i="60"/>
  <c r="VWB20" i="60"/>
  <c r="VWA20" i="60"/>
  <c r="VVZ20" i="60"/>
  <c r="VVY20" i="60"/>
  <c r="VVX20" i="60"/>
  <c r="VVW20" i="60"/>
  <c r="VVV20" i="60"/>
  <c r="VVU20" i="60"/>
  <c r="VVT20" i="60"/>
  <c r="VVS20" i="60"/>
  <c r="VVR20" i="60"/>
  <c r="VVQ20" i="60"/>
  <c r="VVP20" i="60"/>
  <c r="VVO20" i="60"/>
  <c r="VVN20" i="60"/>
  <c r="VVM20" i="60"/>
  <c r="VVL20" i="60"/>
  <c r="VVK20" i="60"/>
  <c r="VVJ20" i="60"/>
  <c r="VVI20" i="60"/>
  <c r="VVH20" i="60"/>
  <c r="VVG20" i="60"/>
  <c r="VVF20" i="60"/>
  <c r="VVE20" i="60"/>
  <c r="VVD20" i="60"/>
  <c r="VVC20" i="60"/>
  <c r="VVB20" i="60"/>
  <c r="VVA20" i="60"/>
  <c r="VUZ20" i="60"/>
  <c r="VUY20" i="60"/>
  <c r="VUX20" i="60"/>
  <c r="VUW20" i="60"/>
  <c r="VUV20" i="60"/>
  <c r="VUU20" i="60"/>
  <c r="VUT20" i="60"/>
  <c r="VUS20" i="60"/>
  <c r="VUR20" i="60"/>
  <c r="VUQ20" i="60"/>
  <c r="VUP20" i="60"/>
  <c r="VUO20" i="60"/>
  <c r="VUN20" i="60"/>
  <c r="VUM20" i="60"/>
  <c r="VUL20" i="60"/>
  <c r="VUK20" i="60"/>
  <c r="VUJ20" i="60"/>
  <c r="VUI20" i="60"/>
  <c r="VUH20" i="60"/>
  <c r="VUG20" i="60"/>
  <c r="VUF20" i="60"/>
  <c r="VUE20" i="60"/>
  <c r="VUD20" i="60"/>
  <c r="VUC20" i="60"/>
  <c r="VUB20" i="60"/>
  <c r="VUA20" i="60"/>
  <c r="VTZ20" i="60"/>
  <c r="VTY20" i="60"/>
  <c r="VTX20" i="60"/>
  <c r="VTW20" i="60"/>
  <c r="VTV20" i="60"/>
  <c r="VTU20" i="60"/>
  <c r="VTT20" i="60"/>
  <c r="VTS20" i="60"/>
  <c r="VTR20" i="60"/>
  <c r="VTQ20" i="60"/>
  <c r="VTP20" i="60"/>
  <c r="VTO20" i="60"/>
  <c r="VTN20" i="60"/>
  <c r="VTM20" i="60"/>
  <c r="VTL20" i="60"/>
  <c r="VTK20" i="60"/>
  <c r="VTJ20" i="60"/>
  <c r="VTI20" i="60"/>
  <c r="VTH20" i="60"/>
  <c r="VTG20" i="60"/>
  <c r="VTF20" i="60"/>
  <c r="VTE20" i="60"/>
  <c r="VTD20" i="60"/>
  <c r="VTC20" i="60"/>
  <c r="VTB20" i="60"/>
  <c r="VTA20" i="60"/>
  <c r="VSZ20" i="60"/>
  <c r="VSY20" i="60"/>
  <c r="VSX20" i="60"/>
  <c r="VSW20" i="60"/>
  <c r="VSV20" i="60"/>
  <c r="VSU20" i="60"/>
  <c r="VST20" i="60"/>
  <c r="VSS20" i="60"/>
  <c r="VSR20" i="60"/>
  <c r="VSQ20" i="60"/>
  <c r="VSP20" i="60"/>
  <c r="VSO20" i="60"/>
  <c r="VSN20" i="60"/>
  <c r="VSM20" i="60"/>
  <c r="VSL20" i="60"/>
  <c r="VSK20" i="60"/>
  <c r="VSJ20" i="60"/>
  <c r="VSI20" i="60"/>
  <c r="VSH20" i="60"/>
  <c r="VSG20" i="60"/>
  <c r="VSF20" i="60"/>
  <c r="VSE20" i="60"/>
  <c r="VSD20" i="60"/>
  <c r="VSC20" i="60"/>
  <c r="VSB20" i="60"/>
  <c r="VSA20" i="60"/>
  <c r="VRZ20" i="60"/>
  <c r="VRY20" i="60"/>
  <c r="VRX20" i="60"/>
  <c r="VRW20" i="60"/>
  <c r="VRV20" i="60"/>
  <c r="VRU20" i="60"/>
  <c r="VRT20" i="60"/>
  <c r="VRS20" i="60"/>
  <c r="VRR20" i="60"/>
  <c r="VRQ20" i="60"/>
  <c r="VRP20" i="60"/>
  <c r="VRO20" i="60"/>
  <c r="VRN20" i="60"/>
  <c r="VRM20" i="60"/>
  <c r="VRL20" i="60"/>
  <c r="VRK20" i="60"/>
  <c r="VRJ20" i="60"/>
  <c r="VRI20" i="60"/>
  <c r="VRH20" i="60"/>
  <c r="VRG20" i="60"/>
  <c r="VRF20" i="60"/>
  <c r="VRE20" i="60"/>
  <c r="VRD20" i="60"/>
  <c r="VRC20" i="60"/>
  <c r="VRB20" i="60"/>
  <c r="VRA20" i="60"/>
  <c r="VQZ20" i="60"/>
  <c r="VQY20" i="60"/>
  <c r="VQX20" i="60"/>
  <c r="VQW20" i="60"/>
  <c r="VQV20" i="60"/>
  <c r="VQU20" i="60"/>
  <c r="VQT20" i="60"/>
  <c r="VQS20" i="60"/>
  <c r="VQR20" i="60"/>
  <c r="VQQ20" i="60"/>
  <c r="VQP20" i="60"/>
  <c r="VQO20" i="60"/>
  <c r="VQN20" i="60"/>
  <c r="VQM20" i="60"/>
  <c r="VQL20" i="60"/>
  <c r="VQK20" i="60"/>
  <c r="VQJ20" i="60"/>
  <c r="VQI20" i="60"/>
  <c r="VQH20" i="60"/>
  <c r="VQG20" i="60"/>
  <c r="VQF20" i="60"/>
  <c r="VQE20" i="60"/>
  <c r="VQD20" i="60"/>
  <c r="VQC20" i="60"/>
  <c r="VQB20" i="60"/>
  <c r="VQA20" i="60"/>
  <c r="VPZ20" i="60"/>
  <c r="VPY20" i="60"/>
  <c r="VPX20" i="60"/>
  <c r="VPW20" i="60"/>
  <c r="VPV20" i="60"/>
  <c r="VPU20" i="60"/>
  <c r="VPT20" i="60"/>
  <c r="VPS20" i="60"/>
  <c r="VPR20" i="60"/>
  <c r="VPQ20" i="60"/>
  <c r="VPP20" i="60"/>
  <c r="VPO20" i="60"/>
  <c r="VPN20" i="60"/>
  <c r="VPM20" i="60"/>
  <c r="VPL20" i="60"/>
  <c r="VPK20" i="60"/>
  <c r="VPJ20" i="60"/>
  <c r="VPI20" i="60"/>
  <c r="VPH20" i="60"/>
  <c r="VPG20" i="60"/>
  <c r="VPF20" i="60"/>
  <c r="VPE20" i="60"/>
  <c r="VPD20" i="60"/>
  <c r="VPC20" i="60"/>
  <c r="VPB20" i="60"/>
  <c r="VPA20" i="60"/>
  <c r="VOZ20" i="60"/>
  <c r="VOY20" i="60"/>
  <c r="VOX20" i="60"/>
  <c r="VOW20" i="60"/>
  <c r="VOV20" i="60"/>
  <c r="VOU20" i="60"/>
  <c r="VOT20" i="60"/>
  <c r="VOS20" i="60"/>
  <c r="VOR20" i="60"/>
  <c r="VOQ20" i="60"/>
  <c r="VOP20" i="60"/>
  <c r="VOO20" i="60"/>
  <c r="VON20" i="60"/>
  <c r="VOM20" i="60"/>
  <c r="VOL20" i="60"/>
  <c r="VOK20" i="60"/>
  <c r="VOJ20" i="60"/>
  <c r="VOI20" i="60"/>
  <c r="VOH20" i="60"/>
  <c r="VOG20" i="60"/>
  <c r="VOF20" i="60"/>
  <c r="VOE20" i="60"/>
  <c r="VOD20" i="60"/>
  <c r="VOC20" i="60"/>
  <c r="VOB20" i="60"/>
  <c r="VOA20" i="60"/>
  <c r="VNZ20" i="60"/>
  <c r="VNY20" i="60"/>
  <c r="VNX20" i="60"/>
  <c r="VNW20" i="60"/>
  <c r="VNV20" i="60"/>
  <c r="VNU20" i="60"/>
  <c r="VNT20" i="60"/>
  <c r="VNS20" i="60"/>
  <c r="VNR20" i="60"/>
  <c r="VNQ20" i="60"/>
  <c r="VNP20" i="60"/>
  <c r="VNO20" i="60"/>
  <c r="VNN20" i="60"/>
  <c r="VNM20" i="60"/>
  <c r="VNL20" i="60"/>
  <c r="VNK20" i="60"/>
  <c r="VNJ20" i="60"/>
  <c r="VNI20" i="60"/>
  <c r="VNH20" i="60"/>
  <c r="VNG20" i="60"/>
  <c r="VNF20" i="60"/>
  <c r="VNE20" i="60"/>
  <c r="VND20" i="60"/>
  <c r="VNC20" i="60"/>
  <c r="VNB20" i="60"/>
  <c r="VNA20" i="60"/>
  <c r="VMZ20" i="60"/>
  <c r="VMY20" i="60"/>
  <c r="VMX20" i="60"/>
  <c r="VMW20" i="60"/>
  <c r="VMV20" i="60"/>
  <c r="VMU20" i="60"/>
  <c r="VMT20" i="60"/>
  <c r="VMS20" i="60"/>
  <c r="VMR20" i="60"/>
  <c r="VMQ20" i="60"/>
  <c r="VMP20" i="60"/>
  <c r="VMO20" i="60"/>
  <c r="VMN20" i="60"/>
  <c r="VMM20" i="60"/>
  <c r="VML20" i="60"/>
  <c r="VMK20" i="60"/>
  <c r="VMJ20" i="60"/>
  <c r="VMI20" i="60"/>
  <c r="VMH20" i="60"/>
  <c r="VMG20" i="60"/>
  <c r="VMF20" i="60"/>
  <c r="VME20" i="60"/>
  <c r="VMD20" i="60"/>
  <c r="VMC20" i="60"/>
  <c r="VMB20" i="60"/>
  <c r="VMA20" i="60"/>
  <c r="VLZ20" i="60"/>
  <c r="VLY20" i="60"/>
  <c r="VLX20" i="60"/>
  <c r="VLW20" i="60"/>
  <c r="VLV20" i="60"/>
  <c r="VLU20" i="60"/>
  <c r="VLT20" i="60"/>
  <c r="VLS20" i="60"/>
  <c r="VLR20" i="60"/>
  <c r="VLQ20" i="60"/>
  <c r="VLP20" i="60"/>
  <c r="VLO20" i="60"/>
  <c r="VLN20" i="60"/>
  <c r="VLM20" i="60"/>
  <c r="VLL20" i="60"/>
  <c r="VLK20" i="60"/>
  <c r="VLJ20" i="60"/>
  <c r="VLI20" i="60"/>
  <c r="VLH20" i="60"/>
  <c r="VLG20" i="60"/>
  <c r="VLF20" i="60"/>
  <c r="VLE20" i="60"/>
  <c r="VLD20" i="60"/>
  <c r="VLC20" i="60"/>
  <c r="VLB20" i="60"/>
  <c r="VLA20" i="60"/>
  <c r="VKZ20" i="60"/>
  <c r="VKY20" i="60"/>
  <c r="VKX20" i="60"/>
  <c r="VKW20" i="60"/>
  <c r="VKV20" i="60"/>
  <c r="VKU20" i="60"/>
  <c r="VKT20" i="60"/>
  <c r="VKS20" i="60"/>
  <c r="VKR20" i="60"/>
  <c r="VKQ20" i="60"/>
  <c r="VKP20" i="60"/>
  <c r="VKO20" i="60"/>
  <c r="VKN20" i="60"/>
  <c r="VKM20" i="60"/>
  <c r="VKL20" i="60"/>
  <c r="VKK20" i="60"/>
  <c r="VKJ20" i="60"/>
  <c r="VKI20" i="60"/>
  <c r="VKH20" i="60"/>
  <c r="VKG20" i="60"/>
  <c r="VKF20" i="60"/>
  <c r="VKE20" i="60"/>
  <c r="VKD20" i="60"/>
  <c r="VKC20" i="60"/>
  <c r="VKB20" i="60"/>
  <c r="VKA20" i="60"/>
  <c r="VJZ20" i="60"/>
  <c r="VJY20" i="60"/>
  <c r="VJX20" i="60"/>
  <c r="VJW20" i="60"/>
  <c r="VJV20" i="60"/>
  <c r="VJU20" i="60"/>
  <c r="VJT20" i="60"/>
  <c r="VJS20" i="60"/>
  <c r="VJR20" i="60"/>
  <c r="VJQ20" i="60"/>
  <c r="VJP20" i="60"/>
  <c r="VJO20" i="60"/>
  <c r="VJN20" i="60"/>
  <c r="VJM20" i="60"/>
  <c r="VJL20" i="60"/>
  <c r="VJK20" i="60"/>
  <c r="VJJ20" i="60"/>
  <c r="VJI20" i="60"/>
  <c r="VJH20" i="60"/>
  <c r="VJG20" i="60"/>
  <c r="VJF20" i="60"/>
  <c r="VJE20" i="60"/>
  <c r="VJD20" i="60"/>
  <c r="VJC20" i="60"/>
  <c r="VJB20" i="60"/>
  <c r="VJA20" i="60"/>
  <c r="VIZ20" i="60"/>
  <c r="VIY20" i="60"/>
  <c r="VIX20" i="60"/>
  <c r="VIW20" i="60"/>
  <c r="VIV20" i="60"/>
  <c r="VIU20" i="60"/>
  <c r="VIT20" i="60"/>
  <c r="VIS20" i="60"/>
  <c r="VIR20" i="60"/>
  <c r="VIQ20" i="60"/>
  <c r="VIP20" i="60"/>
  <c r="VIO20" i="60"/>
  <c r="VIN20" i="60"/>
  <c r="VIM20" i="60"/>
  <c r="VIL20" i="60"/>
  <c r="VIK20" i="60"/>
  <c r="VIJ20" i="60"/>
  <c r="VII20" i="60"/>
  <c r="VIH20" i="60"/>
  <c r="VIG20" i="60"/>
  <c r="VIF20" i="60"/>
  <c r="VIE20" i="60"/>
  <c r="VID20" i="60"/>
  <c r="VIC20" i="60"/>
  <c r="VIB20" i="60"/>
  <c r="VIA20" i="60"/>
  <c r="VHZ20" i="60"/>
  <c r="VHY20" i="60"/>
  <c r="VHX20" i="60"/>
  <c r="VHW20" i="60"/>
  <c r="VHV20" i="60"/>
  <c r="VHU20" i="60"/>
  <c r="VHT20" i="60"/>
  <c r="VHS20" i="60"/>
  <c r="VHR20" i="60"/>
  <c r="VHQ20" i="60"/>
  <c r="VHP20" i="60"/>
  <c r="VHO20" i="60"/>
  <c r="VHN20" i="60"/>
  <c r="VHM20" i="60"/>
  <c r="VHL20" i="60"/>
  <c r="VHK20" i="60"/>
  <c r="VHJ20" i="60"/>
  <c r="VHI20" i="60"/>
  <c r="VHH20" i="60"/>
  <c r="VHG20" i="60"/>
  <c r="VHF20" i="60"/>
  <c r="VHE20" i="60"/>
  <c r="VHD20" i="60"/>
  <c r="VHC20" i="60"/>
  <c r="VHB20" i="60"/>
  <c r="VHA20" i="60"/>
  <c r="VGZ20" i="60"/>
  <c r="VGY20" i="60"/>
  <c r="VGX20" i="60"/>
  <c r="VGW20" i="60"/>
  <c r="VGV20" i="60"/>
  <c r="VGU20" i="60"/>
  <c r="VGT20" i="60"/>
  <c r="VGS20" i="60"/>
  <c r="VGR20" i="60"/>
  <c r="VGQ20" i="60"/>
  <c r="VGP20" i="60"/>
  <c r="VGO20" i="60"/>
  <c r="VGN20" i="60"/>
  <c r="VGM20" i="60"/>
  <c r="VGL20" i="60"/>
  <c r="VGK20" i="60"/>
  <c r="VGJ20" i="60"/>
  <c r="VGI20" i="60"/>
  <c r="VGH20" i="60"/>
  <c r="VGG20" i="60"/>
  <c r="VGF20" i="60"/>
  <c r="VGE20" i="60"/>
  <c r="VGD20" i="60"/>
  <c r="VGC20" i="60"/>
  <c r="VGB20" i="60"/>
  <c r="VGA20" i="60"/>
  <c r="VFZ20" i="60"/>
  <c r="VFY20" i="60"/>
  <c r="VFX20" i="60"/>
  <c r="VFW20" i="60"/>
  <c r="VFV20" i="60"/>
  <c r="VFU20" i="60"/>
  <c r="VFT20" i="60"/>
  <c r="VFS20" i="60"/>
  <c r="VFR20" i="60"/>
  <c r="VFQ20" i="60"/>
  <c r="VFP20" i="60"/>
  <c r="VFO20" i="60"/>
  <c r="VFN20" i="60"/>
  <c r="VFM20" i="60"/>
  <c r="VFL20" i="60"/>
  <c r="VFK20" i="60"/>
  <c r="VFJ20" i="60"/>
  <c r="VFI20" i="60"/>
  <c r="VFH20" i="60"/>
  <c r="VFG20" i="60"/>
  <c r="VFF20" i="60"/>
  <c r="VFE20" i="60"/>
  <c r="VFD20" i="60"/>
  <c r="VFC20" i="60"/>
  <c r="VFB20" i="60"/>
  <c r="VFA20" i="60"/>
  <c r="VEZ20" i="60"/>
  <c r="VEY20" i="60"/>
  <c r="VEX20" i="60"/>
  <c r="VEW20" i="60"/>
  <c r="VEV20" i="60"/>
  <c r="VEU20" i="60"/>
  <c r="VET20" i="60"/>
  <c r="VES20" i="60"/>
  <c r="VER20" i="60"/>
  <c r="VEQ20" i="60"/>
  <c r="VEP20" i="60"/>
  <c r="VEO20" i="60"/>
  <c r="VEN20" i="60"/>
  <c r="VEM20" i="60"/>
  <c r="VEL20" i="60"/>
  <c r="VEK20" i="60"/>
  <c r="VEJ20" i="60"/>
  <c r="VEI20" i="60"/>
  <c r="VEH20" i="60"/>
  <c r="VEG20" i="60"/>
  <c r="VEF20" i="60"/>
  <c r="VEE20" i="60"/>
  <c r="VED20" i="60"/>
  <c r="VEC20" i="60"/>
  <c r="VEB20" i="60"/>
  <c r="VEA20" i="60"/>
  <c r="VDZ20" i="60"/>
  <c r="VDY20" i="60"/>
  <c r="VDX20" i="60"/>
  <c r="VDW20" i="60"/>
  <c r="VDV20" i="60"/>
  <c r="VDU20" i="60"/>
  <c r="VDT20" i="60"/>
  <c r="VDS20" i="60"/>
  <c r="VDR20" i="60"/>
  <c r="VDQ20" i="60"/>
  <c r="VDP20" i="60"/>
  <c r="VDO20" i="60"/>
  <c r="VDN20" i="60"/>
  <c r="VDM20" i="60"/>
  <c r="VDL20" i="60"/>
  <c r="VDK20" i="60"/>
  <c r="VDJ20" i="60"/>
  <c r="VDI20" i="60"/>
  <c r="VDH20" i="60"/>
  <c r="VDG20" i="60"/>
  <c r="VDF20" i="60"/>
  <c r="VDE20" i="60"/>
  <c r="VDD20" i="60"/>
  <c r="VDC20" i="60"/>
  <c r="VDB20" i="60"/>
  <c r="VDA20" i="60"/>
  <c r="VCZ20" i="60"/>
  <c r="VCY20" i="60"/>
  <c r="VCX20" i="60"/>
  <c r="VCW20" i="60"/>
  <c r="VCV20" i="60"/>
  <c r="VCU20" i="60"/>
  <c r="VCT20" i="60"/>
  <c r="VCS20" i="60"/>
  <c r="VCR20" i="60"/>
  <c r="VCQ20" i="60"/>
  <c r="VCP20" i="60"/>
  <c r="VCO20" i="60"/>
  <c r="VCN20" i="60"/>
  <c r="VCM20" i="60"/>
  <c r="VCL20" i="60"/>
  <c r="VCK20" i="60"/>
  <c r="VCJ20" i="60"/>
  <c r="VCI20" i="60"/>
  <c r="VCH20" i="60"/>
  <c r="VCG20" i="60"/>
  <c r="VCF20" i="60"/>
  <c r="VCE20" i="60"/>
  <c r="VCD20" i="60"/>
  <c r="VCC20" i="60"/>
  <c r="VCB20" i="60"/>
  <c r="VCA20" i="60"/>
  <c r="VBZ20" i="60"/>
  <c r="VBY20" i="60"/>
  <c r="VBX20" i="60"/>
  <c r="VBW20" i="60"/>
  <c r="VBV20" i="60"/>
  <c r="VBU20" i="60"/>
  <c r="VBT20" i="60"/>
  <c r="VBS20" i="60"/>
  <c r="VBR20" i="60"/>
  <c r="VBQ20" i="60"/>
  <c r="VBP20" i="60"/>
  <c r="VBO20" i="60"/>
  <c r="VBN20" i="60"/>
  <c r="VBM20" i="60"/>
  <c r="VBL20" i="60"/>
  <c r="VBK20" i="60"/>
  <c r="VBJ20" i="60"/>
  <c r="VBI20" i="60"/>
  <c r="VBH20" i="60"/>
  <c r="VBG20" i="60"/>
  <c r="VBF20" i="60"/>
  <c r="VBE20" i="60"/>
  <c r="VBD20" i="60"/>
  <c r="VBC20" i="60"/>
  <c r="VBB20" i="60"/>
  <c r="VBA20" i="60"/>
  <c r="VAZ20" i="60"/>
  <c r="VAY20" i="60"/>
  <c r="VAX20" i="60"/>
  <c r="VAW20" i="60"/>
  <c r="VAV20" i="60"/>
  <c r="VAU20" i="60"/>
  <c r="VAT20" i="60"/>
  <c r="VAS20" i="60"/>
  <c r="VAR20" i="60"/>
  <c r="VAQ20" i="60"/>
  <c r="VAP20" i="60"/>
  <c r="VAO20" i="60"/>
  <c r="VAN20" i="60"/>
  <c r="VAM20" i="60"/>
  <c r="VAL20" i="60"/>
  <c r="VAK20" i="60"/>
  <c r="VAJ20" i="60"/>
  <c r="VAI20" i="60"/>
  <c r="VAH20" i="60"/>
  <c r="VAG20" i="60"/>
  <c r="VAF20" i="60"/>
  <c r="VAE20" i="60"/>
  <c r="VAD20" i="60"/>
  <c r="VAC20" i="60"/>
  <c r="VAB20" i="60"/>
  <c r="VAA20" i="60"/>
  <c r="UZZ20" i="60"/>
  <c r="UZY20" i="60"/>
  <c r="UZX20" i="60"/>
  <c r="UZW20" i="60"/>
  <c r="UZV20" i="60"/>
  <c r="UZU20" i="60"/>
  <c r="UZT20" i="60"/>
  <c r="UZS20" i="60"/>
  <c r="UZR20" i="60"/>
  <c r="UZQ20" i="60"/>
  <c r="UZP20" i="60"/>
  <c r="UZO20" i="60"/>
  <c r="UZN20" i="60"/>
  <c r="UZM20" i="60"/>
  <c r="UZL20" i="60"/>
  <c r="UZK20" i="60"/>
  <c r="UZJ20" i="60"/>
  <c r="UZI20" i="60"/>
  <c r="UZH20" i="60"/>
  <c r="UZG20" i="60"/>
  <c r="UZF20" i="60"/>
  <c r="UZE20" i="60"/>
  <c r="UZD20" i="60"/>
  <c r="UZC20" i="60"/>
  <c r="UZB20" i="60"/>
  <c r="UZA20" i="60"/>
  <c r="UYZ20" i="60"/>
  <c r="UYY20" i="60"/>
  <c r="UYX20" i="60"/>
  <c r="UYW20" i="60"/>
  <c r="UYV20" i="60"/>
  <c r="UYU20" i="60"/>
  <c r="UYT20" i="60"/>
  <c r="UYS20" i="60"/>
  <c r="UYR20" i="60"/>
  <c r="UYQ20" i="60"/>
  <c r="UYP20" i="60"/>
  <c r="UYO20" i="60"/>
  <c r="UYN20" i="60"/>
  <c r="UYM20" i="60"/>
  <c r="UYL20" i="60"/>
  <c r="UYK20" i="60"/>
  <c r="UYJ20" i="60"/>
  <c r="UYI20" i="60"/>
  <c r="UYH20" i="60"/>
  <c r="UYG20" i="60"/>
  <c r="UYF20" i="60"/>
  <c r="UYE20" i="60"/>
  <c r="UYD20" i="60"/>
  <c r="UYC20" i="60"/>
  <c r="UYB20" i="60"/>
  <c r="UYA20" i="60"/>
  <c r="UXZ20" i="60"/>
  <c r="UXY20" i="60"/>
  <c r="UXX20" i="60"/>
  <c r="UXW20" i="60"/>
  <c r="UXV20" i="60"/>
  <c r="UXU20" i="60"/>
  <c r="UXT20" i="60"/>
  <c r="UXS20" i="60"/>
  <c r="UXR20" i="60"/>
  <c r="UXQ20" i="60"/>
  <c r="UXP20" i="60"/>
  <c r="UXO20" i="60"/>
  <c r="UXN20" i="60"/>
  <c r="UXM20" i="60"/>
  <c r="UXL20" i="60"/>
  <c r="UXK20" i="60"/>
  <c r="UXJ20" i="60"/>
  <c r="UXI20" i="60"/>
  <c r="UXH20" i="60"/>
  <c r="UXG20" i="60"/>
  <c r="UXF20" i="60"/>
  <c r="UXE20" i="60"/>
  <c r="UXD20" i="60"/>
  <c r="UXC20" i="60"/>
  <c r="UXB20" i="60"/>
  <c r="UXA20" i="60"/>
  <c r="UWZ20" i="60"/>
  <c r="UWY20" i="60"/>
  <c r="UWX20" i="60"/>
  <c r="UWW20" i="60"/>
  <c r="UWV20" i="60"/>
  <c r="UWU20" i="60"/>
  <c r="UWT20" i="60"/>
  <c r="UWS20" i="60"/>
  <c r="UWR20" i="60"/>
  <c r="UWQ20" i="60"/>
  <c r="UWP20" i="60"/>
  <c r="UWO20" i="60"/>
  <c r="UWN20" i="60"/>
  <c r="UWM20" i="60"/>
  <c r="UWL20" i="60"/>
  <c r="UWK20" i="60"/>
  <c r="UWJ20" i="60"/>
  <c r="UWI20" i="60"/>
  <c r="UWH20" i="60"/>
  <c r="UWG20" i="60"/>
  <c r="UWF20" i="60"/>
  <c r="UWE20" i="60"/>
  <c r="UWD20" i="60"/>
  <c r="UWC20" i="60"/>
  <c r="UWB20" i="60"/>
  <c r="UWA20" i="60"/>
  <c r="UVZ20" i="60"/>
  <c r="UVY20" i="60"/>
  <c r="UVX20" i="60"/>
  <c r="UVW20" i="60"/>
  <c r="UVV20" i="60"/>
  <c r="UVU20" i="60"/>
  <c r="UVT20" i="60"/>
  <c r="UVS20" i="60"/>
  <c r="UVR20" i="60"/>
  <c r="UVQ20" i="60"/>
  <c r="UVP20" i="60"/>
  <c r="UVO20" i="60"/>
  <c r="UVN20" i="60"/>
  <c r="UVM20" i="60"/>
  <c r="UVL20" i="60"/>
  <c r="UVK20" i="60"/>
  <c r="UVJ20" i="60"/>
  <c r="UVI20" i="60"/>
  <c r="UVH20" i="60"/>
  <c r="UVG20" i="60"/>
  <c r="UVF20" i="60"/>
  <c r="UVE20" i="60"/>
  <c r="UVD20" i="60"/>
  <c r="UVC20" i="60"/>
  <c r="UVB20" i="60"/>
  <c r="UVA20" i="60"/>
  <c r="UUZ20" i="60"/>
  <c r="UUY20" i="60"/>
  <c r="UUX20" i="60"/>
  <c r="UUW20" i="60"/>
  <c r="UUV20" i="60"/>
  <c r="UUU20" i="60"/>
  <c r="UUT20" i="60"/>
  <c r="UUS20" i="60"/>
  <c r="UUR20" i="60"/>
  <c r="UUQ20" i="60"/>
  <c r="UUP20" i="60"/>
  <c r="UUO20" i="60"/>
  <c r="UUN20" i="60"/>
  <c r="UUM20" i="60"/>
  <c r="UUL20" i="60"/>
  <c r="UUK20" i="60"/>
  <c r="UUJ20" i="60"/>
  <c r="UUI20" i="60"/>
  <c r="UUH20" i="60"/>
  <c r="UUG20" i="60"/>
  <c r="UUF20" i="60"/>
  <c r="UUE20" i="60"/>
  <c r="UUD20" i="60"/>
  <c r="UUC20" i="60"/>
  <c r="UUB20" i="60"/>
  <c r="UUA20" i="60"/>
  <c r="UTZ20" i="60"/>
  <c r="UTY20" i="60"/>
  <c r="UTX20" i="60"/>
  <c r="UTW20" i="60"/>
  <c r="UTV20" i="60"/>
  <c r="UTU20" i="60"/>
  <c r="UTT20" i="60"/>
  <c r="UTS20" i="60"/>
  <c r="UTR20" i="60"/>
  <c r="UTQ20" i="60"/>
  <c r="UTP20" i="60"/>
  <c r="UTO20" i="60"/>
  <c r="UTN20" i="60"/>
  <c r="UTM20" i="60"/>
  <c r="UTL20" i="60"/>
  <c r="UTK20" i="60"/>
  <c r="UTJ20" i="60"/>
  <c r="UTI20" i="60"/>
  <c r="UTH20" i="60"/>
  <c r="UTG20" i="60"/>
  <c r="UTF20" i="60"/>
  <c r="UTE20" i="60"/>
  <c r="UTD20" i="60"/>
  <c r="UTC20" i="60"/>
  <c r="UTB20" i="60"/>
  <c r="UTA20" i="60"/>
  <c r="USZ20" i="60"/>
  <c r="USY20" i="60"/>
  <c r="USX20" i="60"/>
  <c r="USW20" i="60"/>
  <c r="USV20" i="60"/>
  <c r="USU20" i="60"/>
  <c r="UST20" i="60"/>
  <c r="USS20" i="60"/>
  <c r="USR20" i="60"/>
  <c r="USQ20" i="60"/>
  <c r="USP20" i="60"/>
  <c r="USO20" i="60"/>
  <c r="USN20" i="60"/>
  <c r="USM20" i="60"/>
  <c r="USL20" i="60"/>
  <c r="USK20" i="60"/>
  <c r="USJ20" i="60"/>
  <c r="USI20" i="60"/>
  <c r="USH20" i="60"/>
  <c r="USG20" i="60"/>
  <c r="USF20" i="60"/>
  <c r="USE20" i="60"/>
  <c r="USD20" i="60"/>
  <c r="USC20" i="60"/>
  <c r="USB20" i="60"/>
  <c r="USA20" i="60"/>
  <c r="URZ20" i="60"/>
  <c r="URY20" i="60"/>
  <c r="URX20" i="60"/>
  <c r="URW20" i="60"/>
  <c r="URV20" i="60"/>
  <c r="URU20" i="60"/>
  <c r="URT20" i="60"/>
  <c r="URS20" i="60"/>
  <c r="URR20" i="60"/>
  <c r="URQ20" i="60"/>
  <c r="URP20" i="60"/>
  <c r="URO20" i="60"/>
  <c r="URN20" i="60"/>
  <c r="URM20" i="60"/>
  <c r="URL20" i="60"/>
  <c r="URK20" i="60"/>
  <c r="URJ20" i="60"/>
  <c r="URI20" i="60"/>
  <c r="URH20" i="60"/>
  <c r="URG20" i="60"/>
  <c r="URF20" i="60"/>
  <c r="URE20" i="60"/>
  <c r="URD20" i="60"/>
  <c r="URC20" i="60"/>
  <c r="URB20" i="60"/>
  <c r="URA20" i="60"/>
  <c r="UQZ20" i="60"/>
  <c r="UQY20" i="60"/>
  <c r="UQX20" i="60"/>
  <c r="UQW20" i="60"/>
  <c r="UQV20" i="60"/>
  <c r="UQU20" i="60"/>
  <c r="UQT20" i="60"/>
  <c r="UQS20" i="60"/>
  <c r="UQR20" i="60"/>
  <c r="UQQ20" i="60"/>
  <c r="UQP20" i="60"/>
  <c r="UQO20" i="60"/>
  <c r="UQN20" i="60"/>
  <c r="UQM20" i="60"/>
  <c r="UQL20" i="60"/>
  <c r="UQK20" i="60"/>
  <c r="UQJ20" i="60"/>
  <c r="UQI20" i="60"/>
  <c r="UQH20" i="60"/>
  <c r="UQG20" i="60"/>
  <c r="UQF20" i="60"/>
  <c r="UQE20" i="60"/>
  <c r="UQD20" i="60"/>
  <c r="UQC20" i="60"/>
  <c r="UQB20" i="60"/>
  <c r="UQA20" i="60"/>
  <c r="UPZ20" i="60"/>
  <c r="UPY20" i="60"/>
  <c r="UPX20" i="60"/>
  <c r="UPW20" i="60"/>
  <c r="UPV20" i="60"/>
  <c r="UPU20" i="60"/>
  <c r="UPT20" i="60"/>
  <c r="UPS20" i="60"/>
  <c r="UPR20" i="60"/>
  <c r="UPQ20" i="60"/>
  <c r="UPP20" i="60"/>
  <c r="UPO20" i="60"/>
  <c r="UPN20" i="60"/>
  <c r="UPM20" i="60"/>
  <c r="UPL20" i="60"/>
  <c r="UPK20" i="60"/>
  <c r="UPJ20" i="60"/>
  <c r="UPI20" i="60"/>
  <c r="UPH20" i="60"/>
  <c r="UPG20" i="60"/>
  <c r="UPF20" i="60"/>
  <c r="UPE20" i="60"/>
  <c r="UPD20" i="60"/>
  <c r="UPC20" i="60"/>
  <c r="UPB20" i="60"/>
  <c r="UPA20" i="60"/>
  <c r="UOZ20" i="60"/>
  <c r="UOY20" i="60"/>
  <c r="UOX20" i="60"/>
  <c r="UOW20" i="60"/>
  <c r="UOV20" i="60"/>
  <c r="UOU20" i="60"/>
  <c r="UOT20" i="60"/>
  <c r="UOS20" i="60"/>
  <c r="UOR20" i="60"/>
  <c r="UOQ20" i="60"/>
  <c r="UOP20" i="60"/>
  <c r="UOO20" i="60"/>
  <c r="UON20" i="60"/>
  <c r="UOM20" i="60"/>
  <c r="UOL20" i="60"/>
  <c r="UOK20" i="60"/>
  <c r="UOJ20" i="60"/>
  <c r="UOI20" i="60"/>
  <c r="UOH20" i="60"/>
  <c r="UOG20" i="60"/>
  <c r="UOF20" i="60"/>
  <c r="UOE20" i="60"/>
  <c r="UOD20" i="60"/>
  <c r="UOC20" i="60"/>
  <c r="UOB20" i="60"/>
  <c r="UOA20" i="60"/>
  <c r="UNZ20" i="60"/>
  <c r="UNY20" i="60"/>
  <c r="UNX20" i="60"/>
  <c r="UNW20" i="60"/>
  <c r="UNV20" i="60"/>
  <c r="UNU20" i="60"/>
  <c r="UNT20" i="60"/>
  <c r="UNS20" i="60"/>
  <c r="UNR20" i="60"/>
  <c r="UNQ20" i="60"/>
  <c r="UNP20" i="60"/>
  <c r="UNO20" i="60"/>
  <c r="UNN20" i="60"/>
  <c r="UNM20" i="60"/>
  <c r="UNL20" i="60"/>
  <c r="UNK20" i="60"/>
  <c r="UNJ20" i="60"/>
  <c r="UNI20" i="60"/>
  <c r="UNH20" i="60"/>
  <c r="UNG20" i="60"/>
  <c r="UNF20" i="60"/>
  <c r="UNE20" i="60"/>
  <c r="UND20" i="60"/>
  <c r="UNC20" i="60"/>
  <c r="UNB20" i="60"/>
  <c r="UNA20" i="60"/>
  <c r="UMZ20" i="60"/>
  <c r="UMY20" i="60"/>
  <c r="UMX20" i="60"/>
  <c r="UMW20" i="60"/>
  <c r="UMV20" i="60"/>
  <c r="UMU20" i="60"/>
  <c r="UMT20" i="60"/>
  <c r="UMS20" i="60"/>
  <c r="UMR20" i="60"/>
  <c r="UMQ20" i="60"/>
  <c r="UMP20" i="60"/>
  <c r="UMO20" i="60"/>
  <c r="UMN20" i="60"/>
  <c r="UMM20" i="60"/>
  <c r="UML20" i="60"/>
  <c r="UMK20" i="60"/>
  <c r="UMJ20" i="60"/>
  <c r="UMI20" i="60"/>
  <c r="UMH20" i="60"/>
  <c r="UMG20" i="60"/>
  <c r="UMF20" i="60"/>
  <c r="UME20" i="60"/>
  <c r="UMD20" i="60"/>
  <c r="UMC20" i="60"/>
  <c r="UMB20" i="60"/>
  <c r="UMA20" i="60"/>
  <c r="ULZ20" i="60"/>
  <c r="ULY20" i="60"/>
  <c r="ULX20" i="60"/>
  <c r="ULW20" i="60"/>
  <c r="ULV20" i="60"/>
  <c r="ULU20" i="60"/>
  <c r="ULT20" i="60"/>
  <c r="ULS20" i="60"/>
  <c r="ULR20" i="60"/>
  <c r="ULQ20" i="60"/>
  <c r="ULP20" i="60"/>
  <c r="ULO20" i="60"/>
  <c r="ULN20" i="60"/>
  <c r="ULM20" i="60"/>
  <c r="ULL20" i="60"/>
  <c r="ULK20" i="60"/>
  <c r="ULJ20" i="60"/>
  <c r="ULI20" i="60"/>
  <c r="ULH20" i="60"/>
  <c r="ULG20" i="60"/>
  <c r="ULF20" i="60"/>
  <c r="ULE20" i="60"/>
  <c r="ULD20" i="60"/>
  <c r="ULC20" i="60"/>
  <c r="ULB20" i="60"/>
  <c r="ULA20" i="60"/>
  <c r="UKZ20" i="60"/>
  <c r="UKY20" i="60"/>
  <c r="UKX20" i="60"/>
  <c r="UKW20" i="60"/>
  <c r="UKV20" i="60"/>
  <c r="UKU20" i="60"/>
  <c r="UKT20" i="60"/>
  <c r="UKS20" i="60"/>
  <c r="UKR20" i="60"/>
  <c r="UKQ20" i="60"/>
  <c r="UKP20" i="60"/>
  <c r="UKO20" i="60"/>
  <c r="UKN20" i="60"/>
  <c r="UKM20" i="60"/>
  <c r="UKL20" i="60"/>
  <c r="UKK20" i="60"/>
  <c r="UKJ20" i="60"/>
  <c r="UKI20" i="60"/>
  <c r="UKH20" i="60"/>
  <c r="UKG20" i="60"/>
  <c r="UKF20" i="60"/>
  <c r="UKE20" i="60"/>
  <c r="UKD20" i="60"/>
  <c r="UKC20" i="60"/>
  <c r="UKB20" i="60"/>
  <c r="UKA20" i="60"/>
  <c r="UJZ20" i="60"/>
  <c r="UJY20" i="60"/>
  <c r="UJX20" i="60"/>
  <c r="UJW20" i="60"/>
  <c r="UJV20" i="60"/>
  <c r="UJU20" i="60"/>
  <c r="UJT20" i="60"/>
  <c r="UJS20" i="60"/>
  <c r="UJR20" i="60"/>
  <c r="UJQ20" i="60"/>
  <c r="UJP20" i="60"/>
  <c r="UJO20" i="60"/>
  <c r="UJN20" i="60"/>
  <c r="UJM20" i="60"/>
  <c r="UJL20" i="60"/>
  <c r="UJK20" i="60"/>
  <c r="UJJ20" i="60"/>
  <c r="UJI20" i="60"/>
  <c r="UJH20" i="60"/>
  <c r="UJG20" i="60"/>
  <c r="UJF20" i="60"/>
  <c r="UJE20" i="60"/>
  <c r="UJD20" i="60"/>
  <c r="UJC20" i="60"/>
  <c r="UJB20" i="60"/>
  <c r="UJA20" i="60"/>
  <c r="UIZ20" i="60"/>
  <c r="UIY20" i="60"/>
  <c r="UIX20" i="60"/>
  <c r="UIW20" i="60"/>
  <c r="UIV20" i="60"/>
  <c r="UIU20" i="60"/>
  <c r="UIT20" i="60"/>
  <c r="UIS20" i="60"/>
  <c r="UIR20" i="60"/>
  <c r="UIQ20" i="60"/>
  <c r="UIP20" i="60"/>
  <c r="UIO20" i="60"/>
  <c r="UIN20" i="60"/>
  <c r="UIM20" i="60"/>
  <c r="UIL20" i="60"/>
  <c r="UIK20" i="60"/>
  <c r="UIJ20" i="60"/>
  <c r="UII20" i="60"/>
  <c r="UIH20" i="60"/>
  <c r="UIG20" i="60"/>
  <c r="UIF20" i="60"/>
  <c r="UIE20" i="60"/>
  <c r="UID20" i="60"/>
  <c r="UIC20" i="60"/>
  <c r="UIB20" i="60"/>
  <c r="UIA20" i="60"/>
  <c r="UHZ20" i="60"/>
  <c r="UHY20" i="60"/>
  <c r="UHX20" i="60"/>
  <c r="UHW20" i="60"/>
  <c r="UHV20" i="60"/>
  <c r="UHU20" i="60"/>
  <c r="UHT20" i="60"/>
  <c r="UHS20" i="60"/>
  <c r="UHR20" i="60"/>
  <c r="UHQ20" i="60"/>
  <c r="UHP20" i="60"/>
  <c r="UHO20" i="60"/>
  <c r="UHN20" i="60"/>
  <c r="UHM20" i="60"/>
  <c r="UHL20" i="60"/>
  <c r="UHK20" i="60"/>
  <c r="UHJ20" i="60"/>
  <c r="UHI20" i="60"/>
  <c r="UHH20" i="60"/>
  <c r="UHG20" i="60"/>
  <c r="UHF20" i="60"/>
  <c r="UHE20" i="60"/>
  <c r="UHD20" i="60"/>
  <c r="UHC20" i="60"/>
  <c r="UHB20" i="60"/>
  <c r="UHA20" i="60"/>
  <c r="UGZ20" i="60"/>
  <c r="UGY20" i="60"/>
  <c r="UGX20" i="60"/>
  <c r="UGW20" i="60"/>
  <c r="UGV20" i="60"/>
  <c r="UGU20" i="60"/>
  <c r="UGT20" i="60"/>
  <c r="UGS20" i="60"/>
  <c r="UGR20" i="60"/>
  <c r="UGQ20" i="60"/>
  <c r="UGP20" i="60"/>
  <c r="UGO20" i="60"/>
  <c r="UGN20" i="60"/>
  <c r="UGM20" i="60"/>
  <c r="UGL20" i="60"/>
  <c r="UGK20" i="60"/>
  <c r="UGJ20" i="60"/>
  <c r="UGI20" i="60"/>
  <c r="UGH20" i="60"/>
  <c r="UGG20" i="60"/>
  <c r="UGF20" i="60"/>
  <c r="UGE20" i="60"/>
  <c r="UGD20" i="60"/>
  <c r="UGC20" i="60"/>
  <c r="UGB20" i="60"/>
  <c r="UGA20" i="60"/>
  <c r="UFZ20" i="60"/>
  <c r="UFY20" i="60"/>
  <c r="UFX20" i="60"/>
  <c r="UFW20" i="60"/>
  <c r="UFV20" i="60"/>
  <c r="UFU20" i="60"/>
  <c r="UFT20" i="60"/>
  <c r="UFS20" i="60"/>
  <c r="UFR20" i="60"/>
  <c r="UFQ20" i="60"/>
  <c r="UFP20" i="60"/>
  <c r="UFO20" i="60"/>
  <c r="UFN20" i="60"/>
  <c r="UFM20" i="60"/>
  <c r="UFL20" i="60"/>
  <c r="UFK20" i="60"/>
  <c r="UFJ20" i="60"/>
  <c r="UFI20" i="60"/>
  <c r="UFH20" i="60"/>
  <c r="UFG20" i="60"/>
  <c r="UFF20" i="60"/>
  <c r="UFE20" i="60"/>
  <c r="UFD20" i="60"/>
  <c r="UFC20" i="60"/>
  <c r="UFB20" i="60"/>
  <c r="UFA20" i="60"/>
  <c r="UEZ20" i="60"/>
  <c r="UEY20" i="60"/>
  <c r="UEX20" i="60"/>
  <c r="UEW20" i="60"/>
  <c r="UEV20" i="60"/>
  <c r="UEU20" i="60"/>
  <c r="UET20" i="60"/>
  <c r="UES20" i="60"/>
  <c r="UER20" i="60"/>
  <c r="UEQ20" i="60"/>
  <c r="UEP20" i="60"/>
  <c r="UEO20" i="60"/>
  <c r="UEN20" i="60"/>
  <c r="UEM20" i="60"/>
  <c r="UEL20" i="60"/>
  <c r="UEK20" i="60"/>
  <c r="UEJ20" i="60"/>
  <c r="UEI20" i="60"/>
  <c r="UEH20" i="60"/>
  <c r="UEG20" i="60"/>
  <c r="UEF20" i="60"/>
  <c r="UEE20" i="60"/>
  <c r="UED20" i="60"/>
  <c r="UEC20" i="60"/>
  <c r="UEB20" i="60"/>
  <c r="UEA20" i="60"/>
  <c r="UDZ20" i="60"/>
  <c r="UDY20" i="60"/>
  <c r="UDX20" i="60"/>
  <c r="UDW20" i="60"/>
  <c r="UDV20" i="60"/>
  <c r="UDU20" i="60"/>
  <c r="UDT20" i="60"/>
  <c r="UDS20" i="60"/>
  <c r="UDR20" i="60"/>
  <c r="UDQ20" i="60"/>
  <c r="UDP20" i="60"/>
  <c r="UDO20" i="60"/>
  <c r="UDN20" i="60"/>
  <c r="UDM20" i="60"/>
  <c r="UDL20" i="60"/>
  <c r="UDK20" i="60"/>
  <c r="UDJ20" i="60"/>
  <c r="UDI20" i="60"/>
  <c r="UDH20" i="60"/>
  <c r="UDG20" i="60"/>
  <c r="UDF20" i="60"/>
  <c r="UDE20" i="60"/>
  <c r="UDD20" i="60"/>
  <c r="UDC20" i="60"/>
  <c r="UDB20" i="60"/>
  <c r="UDA20" i="60"/>
  <c r="UCZ20" i="60"/>
  <c r="UCY20" i="60"/>
  <c r="UCX20" i="60"/>
  <c r="UCW20" i="60"/>
  <c r="UCV20" i="60"/>
  <c r="UCU20" i="60"/>
  <c r="UCT20" i="60"/>
  <c r="UCS20" i="60"/>
  <c r="UCR20" i="60"/>
  <c r="UCQ20" i="60"/>
  <c r="UCP20" i="60"/>
  <c r="UCO20" i="60"/>
  <c r="UCN20" i="60"/>
  <c r="UCM20" i="60"/>
  <c r="UCL20" i="60"/>
  <c r="UCK20" i="60"/>
  <c r="UCJ20" i="60"/>
  <c r="UCI20" i="60"/>
  <c r="UCH20" i="60"/>
  <c r="UCG20" i="60"/>
  <c r="UCF20" i="60"/>
  <c r="UCE20" i="60"/>
  <c r="UCD20" i="60"/>
  <c r="UCC20" i="60"/>
  <c r="UCB20" i="60"/>
  <c r="UCA20" i="60"/>
  <c r="UBZ20" i="60"/>
  <c r="UBY20" i="60"/>
  <c r="UBX20" i="60"/>
  <c r="UBW20" i="60"/>
  <c r="UBV20" i="60"/>
  <c r="UBU20" i="60"/>
  <c r="UBT20" i="60"/>
  <c r="UBS20" i="60"/>
  <c r="UBR20" i="60"/>
  <c r="UBQ20" i="60"/>
  <c r="UBP20" i="60"/>
  <c r="UBO20" i="60"/>
  <c r="UBN20" i="60"/>
  <c r="UBM20" i="60"/>
  <c r="UBL20" i="60"/>
  <c r="UBK20" i="60"/>
  <c r="UBJ20" i="60"/>
  <c r="UBI20" i="60"/>
  <c r="UBH20" i="60"/>
  <c r="UBG20" i="60"/>
  <c r="UBF20" i="60"/>
  <c r="UBE20" i="60"/>
  <c r="UBD20" i="60"/>
  <c r="UBC20" i="60"/>
  <c r="UBB20" i="60"/>
  <c r="UBA20" i="60"/>
  <c r="UAZ20" i="60"/>
  <c r="UAY20" i="60"/>
  <c r="UAX20" i="60"/>
  <c r="UAW20" i="60"/>
  <c r="UAV20" i="60"/>
  <c r="UAU20" i="60"/>
  <c r="UAT20" i="60"/>
  <c r="UAS20" i="60"/>
  <c r="UAR20" i="60"/>
  <c r="UAQ20" i="60"/>
  <c r="UAP20" i="60"/>
  <c r="UAO20" i="60"/>
  <c r="UAN20" i="60"/>
  <c r="UAM20" i="60"/>
  <c r="UAL20" i="60"/>
  <c r="UAK20" i="60"/>
  <c r="UAJ20" i="60"/>
  <c r="UAI20" i="60"/>
  <c r="UAH20" i="60"/>
  <c r="UAG20" i="60"/>
  <c r="UAF20" i="60"/>
  <c r="UAE20" i="60"/>
  <c r="UAD20" i="60"/>
  <c r="UAC20" i="60"/>
  <c r="UAB20" i="60"/>
  <c r="UAA20" i="60"/>
  <c r="TZZ20" i="60"/>
  <c r="TZY20" i="60"/>
  <c r="TZX20" i="60"/>
  <c r="TZW20" i="60"/>
  <c r="TZV20" i="60"/>
  <c r="TZU20" i="60"/>
  <c r="TZT20" i="60"/>
  <c r="TZS20" i="60"/>
  <c r="TZR20" i="60"/>
  <c r="TZQ20" i="60"/>
  <c r="TZP20" i="60"/>
  <c r="TZO20" i="60"/>
  <c r="TZN20" i="60"/>
  <c r="TZM20" i="60"/>
  <c r="TZL20" i="60"/>
  <c r="TZK20" i="60"/>
  <c r="TZJ20" i="60"/>
  <c r="TZI20" i="60"/>
  <c r="TZH20" i="60"/>
  <c r="TZG20" i="60"/>
  <c r="TZF20" i="60"/>
  <c r="TZE20" i="60"/>
  <c r="TZD20" i="60"/>
  <c r="TZC20" i="60"/>
  <c r="TZB20" i="60"/>
  <c r="TZA20" i="60"/>
  <c r="TYZ20" i="60"/>
  <c r="TYY20" i="60"/>
  <c r="TYX20" i="60"/>
  <c r="TYW20" i="60"/>
  <c r="TYV20" i="60"/>
  <c r="TYU20" i="60"/>
  <c r="TYT20" i="60"/>
  <c r="TYS20" i="60"/>
  <c r="TYR20" i="60"/>
  <c r="TYQ20" i="60"/>
  <c r="TYP20" i="60"/>
  <c r="TYO20" i="60"/>
  <c r="TYN20" i="60"/>
  <c r="TYM20" i="60"/>
  <c r="TYL20" i="60"/>
  <c r="TYK20" i="60"/>
  <c r="TYJ20" i="60"/>
  <c r="TYI20" i="60"/>
  <c r="TYH20" i="60"/>
  <c r="TYG20" i="60"/>
  <c r="TYF20" i="60"/>
  <c r="TYE20" i="60"/>
  <c r="TYD20" i="60"/>
  <c r="TYC20" i="60"/>
  <c r="TYB20" i="60"/>
  <c r="TYA20" i="60"/>
  <c r="TXZ20" i="60"/>
  <c r="TXY20" i="60"/>
  <c r="TXX20" i="60"/>
  <c r="TXW20" i="60"/>
  <c r="TXV20" i="60"/>
  <c r="TXU20" i="60"/>
  <c r="TXT20" i="60"/>
  <c r="TXS20" i="60"/>
  <c r="TXR20" i="60"/>
  <c r="TXQ20" i="60"/>
  <c r="TXP20" i="60"/>
  <c r="TXO20" i="60"/>
  <c r="TXN20" i="60"/>
  <c r="TXM20" i="60"/>
  <c r="TXL20" i="60"/>
  <c r="TXK20" i="60"/>
  <c r="TXJ20" i="60"/>
  <c r="TXI20" i="60"/>
  <c r="TXH20" i="60"/>
  <c r="TXG20" i="60"/>
  <c r="TXF20" i="60"/>
  <c r="TXE20" i="60"/>
  <c r="TXD20" i="60"/>
  <c r="TXC20" i="60"/>
  <c r="TXB20" i="60"/>
  <c r="TXA20" i="60"/>
  <c r="TWZ20" i="60"/>
  <c r="TWY20" i="60"/>
  <c r="TWX20" i="60"/>
  <c r="TWW20" i="60"/>
  <c r="TWV20" i="60"/>
  <c r="TWU20" i="60"/>
  <c r="TWT20" i="60"/>
  <c r="TWS20" i="60"/>
  <c r="TWR20" i="60"/>
  <c r="TWQ20" i="60"/>
  <c r="TWP20" i="60"/>
  <c r="TWO20" i="60"/>
  <c r="TWN20" i="60"/>
  <c r="TWM20" i="60"/>
  <c r="TWL20" i="60"/>
  <c r="TWK20" i="60"/>
  <c r="TWJ20" i="60"/>
  <c r="TWI20" i="60"/>
  <c r="TWH20" i="60"/>
  <c r="TWG20" i="60"/>
  <c r="TWF20" i="60"/>
  <c r="TWE20" i="60"/>
  <c r="TWD20" i="60"/>
  <c r="TWC20" i="60"/>
  <c r="TWB20" i="60"/>
  <c r="TWA20" i="60"/>
  <c r="TVZ20" i="60"/>
  <c r="TVY20" i="60"/>
  <c r="TVX20" i="60"/>
  <c r="TVW20" i="60"/>
  <c r="TVV20" i="60"/>
  <c r="TVU20" i="60"/>
  <c r="TVT20" i="60"/>
  <c r="TVS20" i="60"/>
  <c r="TVR20" i="60"/>
  <c r="TVQ20" i="60"/>
  <c r="TVP20" i="60"/>
  <c r="TVO20" i="60"/>
  <c r="TVN20" i="60"/>
  <c r="TVM20" i="60"/>
  <c r="TVL20" i="60"/>
  <c r="TVK20" i="60"/>
  <c r="TVJ20" i="60"/>
  <c r="TVI20" i="60"/>
  <c r="TVH20" i="60"/>
  <c r="TVG20" i="60"/>
  <c r="TVF20" i="60"/>
  <c r="TVE20" i="60"/>
  <c r="TVD20" i="60"/>
  <c r="TVC20" i="60"/>
  <c r="TVB20" i="60"/>
  <c r="TVA20" i="60"/>
  <c r="TUZ20" i="60"/>
  <c r="TUY20" i="60"/>
  <c r="TUX20" i="60"/>
  <c r="TUW20" i="60"/>
  <c r="TUV20" i="60"/>
  <c r="TUU20" i="60"/>
  <c r="TUT20" i="60"/>
  <c r="TUS20" i="60"/>
  <c r="TUR20" i="60"/>
  <c r="TUQ20" i="60"/>
  <c r="TUP20" i="60"/>
  <c r="TUO20" i="60"/>
  <c r="TUN20" i="60"/>
  <c r="TUM20" i="60"/>
  <c r="TUL20" i="60"/>
  <c r="TUK20" i="60"/>
  <c r="TUJ20" i="60"/>
  <c r="TUI20" i="60"/>
  <c r="TUH20" i="60"/>
  <c r="TUG20" i="60"/>
  <c r="TUF20" i="60"/>
  <c r="TUE20" i="60"/>
  <c r="TUD20" i="60"/>
  <c r="TUC20" i="60"/>
  <c r="TUB20" i="60"/>
  <c r="TUA20" i="60"/>
  <c r="TTZ20" i="60"/>
  <c r="TTY20" i="60"/>
  <c r="TTX20" i="60"/>
  <c r="TTW20" i="60"/>
  <c r="TTV20" i="60"/>
  <c r="TTU20" i="60"/>
  <c r="TTT20" i="60"/>
  <c r="TTS20" i="60"/>
  <c r="TTR20" i="60"/>
  <c r="TTQ20" i="60"/>
  <c r="TTP20" i="60"/>
  <c r="TTO20" i="60"/>
  <c r="TTN20" i="60"/>
  <c r="TTM20" i="60"/>
  <c r="TTL20" i="60"/>
  <c r="TTK20" i="60"/>
  <c r="TTJ20" i="60"/>
  <c r="TTI20" i="60"/>
  <c r="TTH20" i="60"/>
  <c r="TTG20" i="60"/>
  <c r="TTF20" i="60"/>
  <c r="TTE20" i="60"/>
  <c r="TTD20" i="60"/>
  <c r="TTC20" i="60"/>
  <c r="TTB20" i="60"/>
  <c r="TTA20" i="60"/>
  <c r="TSZ20" i="60"/>
  <c r="TSY20" i="60"/>
  <c r="TSX20" i="60"/>
  <c r="TSW20" i="60"/>
  <c r="TSV20" i="60"/>
  <c r="TSU20" i="60"/>
  <c r="TST20" i="60"/>
  <c r="TSS20" i="60"/>
  <c r="TSR20" i="60"/>
  <c r="TSQ20" i="60"/>
  <c r="TSP20" i="60"/>
  <c r="TSO20" i="60"/>
  <c r="TSN20" i="60"/>
  <c r="TSM20" i="60"/>
  <c r="TSL20" i="60"/>
  <c r="TSK20" i="60"/>
  <c r="TSJ20" i="60"/>
  <c r="TSI20" i="60"/>
  <c r="TSH20" i="60"/>
  <c r="TSG20" i="60"/>
  <c r="TSF20" i="60"/>
  <c r="TSE20" i="60"/>
  <c r="TSD20" i="60"/>
  <c r="TSC20" i="60"/>
  <c r="TSB20" i="60"/>
  <c r="TSA20" i="60"/>
  <c r="TRZ20" i="60"/>
  <c r="TRY20" i="60"/>
  <c r="TRX20" i="60"/>
  <c r="TRW20" i="60"/>
  <c r="TRV20" i="60"/>
  <c r="TRU20" i="60"/>
  <c r="TRT20" i="60"/>
  <c r="TRS20" i="60"/>
  <c r="TRR20" i="60"/>
  <c r="TRQ20" i="60"/>
  <c r="TRP20" i="60"/>
  <c r="TRO20" i="60"/>
  <c r="TRN20" i="60"/>
  <c r="TRM20" i="60"/>
  <c r="TRL20" i="60"/>
  <c r="TRK20" i="60"/>
  <c r="TRJ20" i="60"/>
  <c r="TRI20" i="60"/>
  <c r="TRH20" i="60"/>
  <c r="TRG20" i="60"/>
  <c r="TRF20" i="60"/>
  <c r="TRE20" i="60"/>
  <c r="TRD20" i="60"/>
  <c r="TRC20" i="60"/>
  <c r="TRB20" i="60"/>
  <c r="TRA20" i="60"/>
  <c r="TQZ20" i="60"/>
  <c r="TQY20" i="60"/>
  <c r="TQX20" i="60"/>
  <c r="TQW20" i="60"/>
  <c r="TQV20" i="60"/>
  <c r="TQU20" i="60"/>
  <c r="TQT20" i="60"/>
  <c r="TQS20" i="60"/>
  <c r="TQR20" i="60"/>
  <c r="TQQ20" i="60"/>
  <c r="TQP20" i="60"/>
  <c r="TQO20" i="60"/>
  <c r="TQN20" i="60"/>
  <c r="TQM20" i="60"/>
  <c r="TQL20" i="60"/>
  <c r="TQK20" i="60"/>
  <c r="TQJ20" i="60"/>
  <c r="TQI20" i="60"/>
  <c r="TQH20" i="60"/>
  <c r="TQG20" i="60"/>
  <c r="TQF20" i="60"/>
  <c r="TQE20" i="60"/>
  <c r="TQD20" i="60"/>
  <c r="TQC20" i="60"/>
  <c r="TQB20" i="60"/>
  <c r="TQA20" i="60"/>
  <c r="TPZ20" i="60"/>
  <c r="TPY20" i="60"/>
  <c r="TPX20" i="60"/>
  <c r="TPW20" i="60"/>
  <c r="TPV20" i="60"/>
  <c r="TPU20" i="60"/>
  <c r="TPT20" i="60"/>
  <c r="TPS20" i="60"/>
  <c r="TPR20" i="60"/>
  <c r="TPQ20" i="60"/>
  <c r="TPP20" i="60"/>
  <c r="TPO20" i="60"/>
  <c r="TPN20" i="60"/>
  <c r="TPM20" i="60"/>
  <c r="TPL20" i="60"/>
  <c r="TPK20" i="60"/>
  <c r="TPJ20" i="60"/>
  <c r="TPI20" i="60"/>
  <c r="TPH20" i="60"/>
  <c r="TPG20" i="60"/>
  <c r="TPF20" i="60"/>
  <c r="TPE20" i="60"/>
  <c r="TPD20" i="60"/>
  <c r="TPC20" i="60"/>
  <c r="TPB20" i="60"/>
  <c r="TPA20" i="60"/>
  <c r="TOZ20" i="60"/>
  <c r="TOY20" i="60"/>
  <c r="TOX20" i="60"/>
  <c r="TOW20" i="60"/>
  <c r="TOV20" i="60"/>
  <c r="TOU20" i="60"/>
  <c r="TOT20" i="60"/>
  <c r="TOS20" i="60"/>
  <c r="TOR20" i="60"/>
  <c r="TOQ20" i="60"/>
  <c r="TOP20" i="60"/>
  <c r="TOO20" i="60"/>
  <c r="TON20" i="60"/>
  <c r="TOM20" i="60"/>
  <c r="TOL20" i="60"/>
  <c r="TOK20" i="60"/>
  <c r="TOJ20" i="60"/>
  <c r="TOI20" i="60"/>
  <c r="TOH20" i="60"/>
  <c r="TOG20" i="60"/>
  <c r="TOF20" i="60"/>
  <c r="TOE20" i="60"/>
  <c r="TOD20" i="60"/>
  <c r="TOC20" i="60"/>
  <c r="TOB20" i="60"/>
  <c r="TOA20" i="60"/>
  <c r="TNZ20" i="60"/>
  <c r="TNY20" i="60"/>
  <c r="TNX20" i="60"/>
  <c r="TNW20" i="60"/>
  <c r="TNV20" i="60"/>
  <c r="TNU20" i="60"/>
  <c r="TNT20" i="60"/>
  <c r="TNS20" i="60"/>
  <c r="TNR20" i="60"/>
  <c r="TNQ20" i="60"/>
  <c r="TNP20" i="60"/>
  <c r="TNO20" i="60"/>
  <c r="TNN20" i="60"/>
  <c r="TNM20" i="60"/>
  <c r="TNL20" i="60"/>
  <c r="TNK20" i="60"/>
  <c r="TNJ20" i="60"/>
  <c r="TNI20" i="60"/>
  <c r="TNH20" i="60"/>
  <c r="TNG20" i="60"/>
  <c r="TNF20" i="60"/>
  <c r="TNE20" i="60"/>
  <c r="TND20" i="60"/>
  <c r="TNC20" i="60"/>
  <c r="TNB20" i="60"/>
  <c r="TNA20" i="60"/>
  <c r="TMZ20" i="60"/>
  <c r="TMY20" i="60"/>
  <c r="TMX20" i="60"/>
  <c r="TMW20" i="60"/>
  <c r="TMV20" i="60"/>
  <c r="TMU20" i="60"/>
  <c r="TMT20" i="60"/>
  <c r="TMS20" i="60"/>
  <c r="TMR20" i="60"/>
  <c r="TMQ20" i="60"/>
  <c r="TMP20" i="60"/>
  <c r="TMO20" i="60"/>
  <c r="TMN20" i="60"/>
  <c r="TMM20" i="60"/>
  <c r="TML20" i="60"/>
  <c r="TMK20" i="60"/>
  <c r="TMJ20" i="60"/>
  <c r="TMI20" i="60"/>
  <c r="TMH20" i="60"/>
  <c r="TMG20" i="60"/>
  <c r="TMF20" i="60"/>
  <c r="TME20" i="60"/>
  <c r="TMD20" i="60"/>
  <c r="TMC20" i="60"/>
  <c r="TMB20" i="60"/>
  <c r="TMA20" i="60"/>
  <c r="TLZ20" i="60"/>
  <c r="TLY20" i="60"/>
  <c r="TLX20" i="60"/>
  <c r="TLW20" i="60"/>
  <c r="TLV20" i="60"/>
  <c r="TLU20" i="60"/>
  <c r="TLT20" i="60"/>
  <c r="TLS20" i="60"/>
  <c r="TLR20" i="60"/>
  <c r="TLQ20" i="60"/>
  <c r="TLP20" i="60"/>
  <c r="TLO20" i="60"/>
  <c r="TLN20" i="60"/>
  <c r="TLM20" i="60"/>
  <c r="TLL20" i="60"/>
  <c r="TLK20" i="60"/>
  <c r="TLJ20" i="60"/>
  <c r="TLI20" i="60"/>
  <c r="TLH20" i="60"/>
  <c r="TLG20" i="60"/>
  <c r="TLF20" i="60"/>
  <c r="TLE20" i="60"/>
  <c r="TLD20" i="60"/>
  <c r="TLC20" i="60"/>
  <c r="TLB20" i="60"/>
  <c r="TLA20" i="60"/>
  <c r="TKZ20" i="60"/>
  <c r="TKY20" i="60"/>
  <c r="TKX20" i="60"/>
  <c r="TKW20" i="60"/>
  <c r="TKV20" i="60"/>
  <c r="TKU20" i="60"/>
  <c r="TKT20" i="60"/>
  <c r="TKS20" i="60"/>
  <c r="TKR20" i="60"/>
  <c r="TKQ20" i="60"/>
  <c r="TKP20" i="60"/>
  <c r="TKO20" i="60"/>
  <c r="TKN20" i="60"/>
  <c r="TKM20" i="60"/>
  <c r="TKL20" i="60"/>
  <c r="TKK20" i="60"/>
  <c r="TKJ20" i="60"/>
  <c r="TKI20" i="60"/>
  <c r="TKH20" i="60"/>
  <c r="TKG20" i="60"/>
  <c r="TKF20" i="60"/>
  <c r="TKE20" i="60"/>
  <c r="TKD20" i="60"/>
  <c r="TKC20" i="60"/>
  <c r="TKB20" i="60"/>
  <c r="TKA20" i="60"/>
  <c r="TJZ20" i="60"/>
  <c r="TJY20" i="60"/>
  <c r="TJX20" i="60"/>
  <c r="TJW20" i="60"/>
  <c r="TJV20" i="60"/>
  <c r="TJU20" i="60"/>
  <c r="TJT20" i="60"/>
  <c r="TJS20" i="60"/>
  <c r="TJR20" i="60"/>
  <c r="TJQ20" i="60"/>
  <c r="TJP20" i="60"/>
  <c r="TJO20" i="60"/>
  <c r="TJN20" i="60"/>
  <c r="TJM20" i="60"/>
  <c r="TJL20" i="60"/>
  <c r="TJK20" i="60"/>
  <c r="TJJ20" i="60"/>
  <c r="TJI20" i="60"/>
  <c r="TJH20" i="60"/>
  <c r="TJG20" i="60"/>
  <c r="TJF20" i="60"/>
  <c r="TJE20" i="60"/>
  <c r="TJD20" i="60"/>
  <c r="TJC20" i="60"/>
  <c r="TJB20" i="60"/>
  <c r="TJA20" i="60"/>
  <c r="TIZ20" i="60"/>
  <c r="TIY20" i="60"/>
  <c r="TIX20" i="60"/>
  <c r="TIW20" i="60"/>
  <c r="TIV20" i="60"/>
  <c r="TIU20" i="60"/>
  <c r="TIT20" i="60"/>
  <c r="TIS20" i="60"/>
  <c r="TIR20" i="60"/>
  <c r="TIQ20" i="60"/>
  <c r="TIP20" i="60"/>
  <c r="TIO20" i="60"/>
  <c r="TIN20" i="60"/>
  <c r="TIM20" i="60"/>
  <c r="TIL20" i="60"/>
  <c r="TIK20" i="60"/>
  <c r="TIJ20" i="60"/>
  <c r="TII20" i="60"/>
  <c r="TIH20" i="60"/>
  <c r="TIG20" i="60"/>
  <c r="TIF20" i="60"/>
  <c r="TIE20" i="60"/>
  <c r="TID20" i="60"/>
  <c r="TIC20" i="60"/>
  <c r="TIB20" i="60"/>
  <c r="TIA20" i="60"/>
  <c r="THZ20" i="60"/>
  <c r="THY20" i="60"/>
  <c r="THX20" i="60"/>
  <c r="THW20" i="60"/>
  <c r="THV20" i="60"/>
  <c r="THU20" i="60"/>
  <c r="THT20" i="60"/>
  <c r="THS20" i="60"/>
  <c r="THR20" i="60"/>
  <c r="THQ20" i="60"/>
  <c r="THP20" i="60"/>
  <c r="THO20" i="60"/>
  <c r="THN20" i="60"/>
  <c r="THM20" i="60"/>
  <c r="THL20" i="60"/>
  <c r="THK20" i="60"/>
  <c r="THJ20" i="60"/>
  <c r="THI20" i="60"/>
  <c r="THH20" i="60"/>
  <c r="THG20" i="60"/>
  <c r="THF20" i="60"/>
  <c r="THE20" i="60"/>
  <c r="THD20" i="60"/>
  <c r="THC20" i="60"/>
  <c r="THB20" i="60"/>
  <c r="THA20" i="60"/>
  <c r="TGZ20" i="60"/>
  <c r="TGY20" i="60"/>
  <c r="TGX20" i="60"/>
  <c r="TGW20" i="60"/>
  <c r="TGV20" i="60"/>
  <c r="TGU20" i="60"/>
  <c r="TGT20" i="60"/>
  <c r="TGS20" i="60"/>
  <c r="TGR20" i="60"/>
  <c r="TGQ20" i="60"/>
  <c r="TGP20" i="60"/>
  <c r="TGO20" i="60"/>
  <c r="TGN20" i="60"/>
  <c r="TGM20" i="60"/>
  <c r="TGL20" i="60"/>
  <c r="TGK20" i="60"/>
  <c r="TGJ20" i="60"/>
  <c r="TGI20" i="60"/>
  <c r="TGH20" i="60"/>
  <c r="TGG20" i="60"/>
  <c r="TGF20" i="60"/>
  <c r="TGE20" i="60"/>
  <c r="TGD20" i="60"/>
  <c r="TGC20" i="60"/>
  <c r="TGB20" i="60"/>
  <c r="TGA20" i="60"/>
  <c r="TFZ20" i="60"/>
  <c r="TFY20" i="60"/>
  <c r="TFX20" i="60"/>
  <c r="TFW20" i="60"/>
  <c r="TFV20" i="60"/>
  <c r="TFU20" i="60"/>
  <c r="TFT20" i="60"/>
  <c r="TFS20" i="60"/>
  <c r="TFR20" i="60"/>
  <c r="TFQ20" i="60"/>
  <c r="TFP20" i="60"/>
  <c r="TFO20" i="60"/>
  <c r="TFN20" i="60"/>
  <c r="TFM20" i="60"/>
  <c r="TFL20" i="60"/>
  <c r="TFK20" i="60"/>
  <c r="TFJ20" i="60"/>
  <c r="TFI20" i="60"/>
  <c r="TFH20" i="60"/>
  <c r="TFG20" i="60"/>
  <c r="TFF20" i="60"/>
  <c r="TFE20" i="60"/>
  <c r="TFD20" i="60"/>
  <c r="TFC20" i="60"/>
  <c r="TFB20" i="60"/>
  <c r="TFA20" i="60"/>
  <c r="TEZ20" i="60"/>
  <c r="TEY20" i="60"/>
  <c r="TEX20" i="60"/>
  <c r="TEW20" i="60"/>
  <c r="TEV20" i="60"/>
  <c r="TEU20" i="60"/>
  <c r="TET20" i="60"/>
  <c r="TES20" i="60"/>
  <c r="TER20" i="60"/>
  <c r="TEQ20" i="60"/>
  <c r="TEP20" i="60"/>
  <c r="TEO20" i="60"/>
  <c r="TEN20" i="60"/>
  <c r="TEM20" i="60"/>
  <c r="TEL20" i="60"/>
  <c r="TEK20" i="60"/>
  <c r="TEJ20" i="60"/>
  <c r="TEI20" i="60"/>
  <c r="TEH20" i="60"/>
  <c r="TEG20" i="60"/>
  <c r="TEF20" i="60"/>
  <c r="TEE20" i="60"/>
  <c r="TED20" i="60"/>
  <c r="TEC20" i="60"/>
  <c r="TEB20" i="60"/>
  <c r="TEA20" i="60"/>
  <c r="TDZ20" i="60"/>
  <c r="TDY20" i="60"/>
  <c r="TDX20" i="60"/>
  <c r="TDW20" i="60"/>
  <c r="TDV20" i="60"/>
  <c r="TDU20" i="60"/>
  <c r="TDT20" i="60"/>
  <c r="TDS20" i="60"/>
  <c r="TDR20" i="60"/>
  <c r="TDQ20" i="60"/>
  <c r="TDP20" i="60"/>
  <c r="TDO20" i="60"/>
  <c r="TDN20" i="60"/>
  <c r="TDM20" i="60"/>
  <c r="TDL20" i="60"/>
  <c r="TDK20" i="60"/>
  <c r="TDJ20" i="60"/>
  <c r="TDI20" i="60"/>
  <c r="TDH20" i="60"/>
  <c r="TDG20" i="60"/>
  <c r="TDF20" i="60"/>
  <c r="TDE20" i="60"/>
  <c r="TDD20" i="60"/>
  <c r="TDC20" i="60"/>
  <c r="TDB20" i="60"/>
  <c r="TDA20" i="60"/>
  <c r="TCZ20" i="60"/>
  <c r="TCY20" i="60"/>
  <c r="TCX20" i="60"/>
  <c r="TCW20" i="60"/>
  <c r="TCV20" i="60"/>
  <c r="TCU20" i="60"/>
  <c r="TCT20" i="60"/>
  <c r="TCS20" i="60"/>
  <c r="TCR20" i="60"/>
  <c r="TCQ20" i="60"/>
  <c r="TCP20" i="60"/>
  <c r="TCO20" i="60"/>
  <c r="TCN20" i="60"/>
  <c r="TCM20" i="60"/>
  <c r="TCL20" i="60"/>
  <c r="TCK20" i="60"/>
  <c r="TCJ20" i="60"/>
  <c r="TCI20" i="60"/>
  <c r="TCH20" i="60"/>
  <c r="TCG20" i="60"/>
  <c r="TCF20" i="60"/>
  <c r="TCE20" i="60"/>
  <c r="TCD20" i="60"/>
  <c r="TCC20" i="60"/>
  <c r="TCB20" i="60"/>
  <c r="TCA20" i="60"/>
  <c r="TBZ20" i="60"/>
  <c r="TBY20" i="60"/>
  <c r="TBX20" i="60"/>
  <c r="TBW20" i="60"/>
  <c r="TBV20" i="60"/>
  <c r="TBU20" i="60"/>
  <c r="TBT20" i="60"/>
  <c r="TBS20" i="60"/>
  <c r="TBR20" i="60"/>
  <c r="TBQ20" i="60"/>
  <c r="TBP20" i="60"/>
  <c r="TBO20" i="60"/>
  <c r="TBN20" i="60"/>
  <c r="TBM20" i="60"/>
  <c r="TBL20" i="60"/>
  <c r="TBK20" i="60"/>
  <c r="TBJ20" i="60"/>
  <c r="TBI20" i="60"/>
  <c r="TBH20" i="60"/>
  <c r="TBG20" i="60"/>
  <c r="TBF20" i="60"/>
  <c r="TBE20" i="60"/>
  <c r="TBD20" i="60"/>
  <c r="TBC20" i="60"/>
  <c r="TBB20" i="60"/>
  <c r="TBA20" i="60"/>
  <c r="TAZ20" i="60"/>
  <c r="TAY20" i="60"/>
  <c r="TAX20" i="60"/>
  <c r="TAW20" i="60"/>
  <c r="TAV20" i="60"/>
  <c r="TAU20" i="60"/>
  <c r="TAT20" i="60"/>
  <c r="TAS20" i="60"/>
  <c r="TAR20" i="60"/>
  <c r="TAQ20" i="60"/>
  <c r="TAP20" i="60"/>
  <c r="TAO20" i="60"/>
  <c r="TAN20" i="60"/>
  <c r="TAM20" i="60"/>
  <c r="TAL20" i="60"/>
  <c r="TAK20" i="60"/>
  <c r="TAJ20" i="60"/>
  <c r="TAI20" i="60"/>
  <c r="TAH20" i="60"/>
  <c r="TAG20" i="60"/>
  <c r="TAF20" i="60"/>
  <c r="TAE20" i="60"/>
  <c r="TAD20" i="60"/>
  <c r="TAC20" i="60"/>
  <c r="TAB20" i="60"/>
  <c r="TAA20" i="60"/>
  <c r="SZZ20" i="60"/>
  <c r="SZY20" i="60"/>
  <c r="SZX20" i="60"/>
  <c r="SZW20" i="60"/>
  <c r="SZV20" i="60"/>
  <c r="SZU20" i="60"/>
  <c r="SZT20" i="60"/>
  <c r="SZS20" i="60"/>
  <c r="SZR20" i="60"/>
  <c r="SZQ20" i="60"/>
  <c r="SZP20" i="60"/>
  <c r="SZO20" i="60"/>
  <c r="SZN20" i="60"/>
  <c r="SZM20" i="60"/>
  <c r="SZL20" i="60"/>
  <c r="SZK20" i="60"/>
  <c r="SZJ20" i="60"/>
  <c r="SZI20" i="60"/>
  <c r="SZH20" i="60"/>
  <c r="SZG20" i="60"/>
  <c r="SZF20" i="60"/>
  <c r="SZE20" i="60"/>
  <c r="SZD20" i="60"/>
  <c r="SZC20" i="60"/>
  <c r="SZB20" i="60"/>
  <c r="SZA20" i="60"/>
  <c r="SYZ20" i="60"/>
  <c r="SYY20" i="60"/>
  <c r="SYX20" i="60"/>
  <c r="SYW20" i="60"/>
  <c r="SYV20" i="60"/>
  <c r="SYU20" i="60"/>
  <c r="SYT20" i="60"/>
  <c r="SYS20" i="60"/>
  <c r="SYR20" i="60"/>
  <c r="SYQ20" i="60"/>
  <c r="SYP20" i="60"/>
  <c r="SYO20" i="60"/>
  <c r="SYN20" i="60"/>
  <c r="SYM20" i="60"/>
  <c r="SYL20" i="60"/>
  <c r="SYK20" i="60"/>
  <c r="SYJ20" i="60"/>
  <c r="SYI20" i="60"/>
  <c r="SYH20" i="60"/>
  <c r="SYG20" i="60"/>
  <c r="SYF20" i="60"/>
  <c r="SYE20" i="60"/>
  <c r="SYD20" i="60"/>
  <c r="SYC20" i="60"/>
  <c r="SYB20" i="60"/>
  <c r="SYA20" i="60"/>
  <c r="SXZ20" i="60"/>
  <c r="SXY20" i="60"/>
  <c r="SXX20" i="60"/>
  <c r="SXW20" i="60"/>
  <c r="SXV20" i="60"/>
  <c r="SXU20" i="60"/>
  <c r="SXT20" i="60"/>
  <c r="SXS20" i="60"/>
  <c r="SXR20" i="60"/>
  <c r="SXQ20" i="60"/>
  <c r="SXP20" i="60"/>
  <c r="SXO20" i="60"/>
  <c r="SXN20" i="60"/>
  <c r="SXM20" i="60"/>
  <c r="SXL20" i="60"/>
  <c r="SXK20" i="60"/>
  <c r="SXJ20" i="60"/>
  <c r="SXI20" i="60"/>
  <c r="SXH20" i="60"/>
  <c r="SXG20" i="60"/>
  <c r="SXF20" i="60"/>
  <c r="SXE20" i="60"/>
  <c r="SXD20" i="60"/>
  <c r="SXC20" i="60"/>
  <c r="SXB20" i="60"/>
  <c r="SXA20" i="60"/>
  <c r="SWZ20" i="60"/>
  <c r="SWY20" i="60"/>
  <c r="SWX20" i="60"/>
  <c r="SWW20" i="60"/>
  <c r="SWV20" i="60"/>
  <c r="SWU20" i="60"/>
  <c r="SWT20" i="60"/>
  <c r="SWS20" i="60"/>
  <c r="SWR20" i="60"/>
  <c r="SWQ20" i="60"/>
  <c r="SWP20" i="60"/>
  <c r="SWO20" i="60"/>
  <c r="SWN20" i="60"/>
  <c r="SWM20" i="60"/>
  <c r="SWL20" i="60"/>
  <c r="SWK20" i="60"/>
  <c r="SWJ20" i="60"/>
  <c r="SWI20" i="60"/>
  <c r="SWH20" i="60"/>
  <c r="SWG20" i="60"/>
  <c r="SWF20" i="60"/>
  <c r="SWE20" i="60"/>
  <c r="SWD20" i="60"/>
  <c r="SWC20" i="60"/>
  <c r="SWB20" i="60"/>
  <c r="SWA20" i="60"/>
  <c r="SVZ20" i="60"/>
  <c r="SVY20" i="60"/>
  <c r="SVX20" i="60"/>
  <c r="SVW20" i="60"/>
  <c r="SVV20" i="60"/>
  <c r="SVU20" i="60"/>
  <c r="SVT20" i="60"/>
  <c r="SVS20" i="60"/>
  <c r="SVR20" i="60"/>
  <c r="SVQ20" i="60"/>
  <c r="SVP20" i="60"/>
  <c r="SVO20" i="60"/>
  <c r="SVN20" i="60"/>
  <c r="SVM20" i="60"/>
  <c r="SVL20" i="60"/>
  <c r="SVK20" i="60"/>
  <c r="SVJ20" i="60"/>
  <c r="SVI20" i="60"/>
  <c r="SVH20" i="60"/>
  <c r="SVG20" i="60"/>
  <c r="SVF20" i="60"/>
  <c r="SVE20" i="60"/>
  <c r="SVD20" i="60"/>
  <c r="SVC20" i="60"/>
  <c r="SVB20" i="60"/>
  <c r="SVA20" i="60"/>
  <c r="SUZ20" i="60"/>
  <c r="SUY20" i="60"/>
  <c r="SUX20" i="60"/>
  <c r="SUW20" i="60"/>
  <c r="SUV20" i="60"/>
  <c r="SUU20" i="60"/>
  <c r="SUT20" i="60"/>
  <c r="SUS20" i="60"/>
  <c r="SUR20" i="60"/>
  <c r="SUQ20" i="60"/>
  <c r="SUP20" i="60"/>
  <c r="SUO20" i="60"/>
  <c r="SUN20" i="60"/>
  <c r="SUM20" i="60"/>
  <c r="SUL20" i="60"/>
  <c r="SUK20" i="60"/>
  <c r="SUJ20" i="60"/>
  <c r="SUI20" i="60"/>
  <c r="SUH20" i="60"/>
  <c r="SUG20" i="60"/>
  <c r="SUF20" i="60"/>
  <c r="SUE20" i="60"/>
  <c r="SUD20" i="60"/>
  <c r="SUC20" i="60"/>
  <c r="SUB20" i="60"/>
  <c r="SUA20" i="60"/>
  <c r="STZ20" i="60"/>
  <c r="STY20" i="60"/>
  <c r="STX20" i="60"/>
  <c r="STW20" i="60"/>
  <c r="STV20" i="60"/>
  <c r="STU20" i="60"/>
  <c r="STT20" i="60"/>
  <c r="STS20" i="60"/>
  <c r="STR20" i="60"/>
  <c r="STQ20" i="60"/>
  <c r="STP20" i="60"/>
  <c r="STO20" i="60"/>
  <c r="STN20" i="60"/>
  <c r="STM20" i="60"/>
  <c r="STL20" i="60"/>
  <c r="STK20" i="60"/>
  <c r="STJ20" i="60"/>
  <c r="STI20" i="60"/>
  <c r="STH20" i="60"/>
  <c r="STG20" i="60"/>
  <c r="STF20" i="60"/>
  <c r="STE20" i="60"/>
  <c r="STD20" i="60"/>
  <c r="STC20" i="60"/>
  <c r="STB20" i="60"/>
  <c r="STA20" i="60"/>
  <c r="SSZ20" i="60"/>
  <c r="SSY20" i="60"/>
  <c r="SSX20" i="60"/>
  <c r="SSW20" i="60"/>
  <c r="SSV20" i="60"/>
  <c r="SSU20" i="60"/>
  <c r="SST20" i="60"/>
  <c r="SSS20" i="60"/>
  <c r="SSR20" i="60"/>
  <c r="SSQ20" i="60"/>
  <c r="SSP20" i="60"/>
  <c r="SSO20" i="60"/>
  <c r="SSN20" i="60"/>
  <c r="SSM20" i="60"/>
  <c r="SSL20" i="60"/>
  <c r="SSK20" i="60"/>
  <c r="SSJ20" i="60"/>
  <c r="SSI20" i="60"/>
  <c r="SSH20" i="60"/>
  <c r="SSG20" i="60"/>
  <c r="SSF20" i="60"/>
  <c r="SSE20" i="60"/>
  <c r="SSD20" i="60"/>
  <c r="SSC20" i="60"/>
  <c r="SSB20" i="60"/>
  <c r="SSA20" i="60"/>
  <c r="SRZ20" i="60"/>
  <c r="SRY20" i="60"/>
  <c r="SRX20" i="60"/>
  <c r="SRW20" i="60"/>
  <c r="SRV20" i="60"/>
  <c r="SRU20" i="60"/>
  <c r="SRT20" i="60"/>
  <c r="SRS20" i="60"/>
  <c r="SRR20" i="60"/>
  <c r="SRQ20" i="60"/>
  <c r="SRP20" i="60"/>
  <c r="SRO20" i="60"/>
  <c r="SRN20" i="60"/>
  <c r="SRM20" i="60"/>
  <c r="SRL20" i="60"/>
  <c r="SRK20" i="60"/>
  <c r="SRJ20" i="60"/>
  <c r="SRI20" i="60"/>
  <c r="SRH20" i="60"/>
  <c r="SRG20" i="60"/>
  <c r="SRF20" i="60"/>
  <c r="SRE20" i="60"/>
  <c r="SRD20" i="60"/>
  <c r="SRC20" i="60"/>
  <c r="SRB20" i="60"/>
  <c r="SRA20" i="60"/>
  <c r="SQZ20" i="60"/>
  <c r="SQY20" i="60"/>
  <c r="SQX20" i="60"/>
  <c r="SQW20" i="60"/>
  <c r="SQV20" i="60"/>
  <c r="SQU20" i="60"/>
  <c r="SQT20" i="60"/>
  <c r="SQS20" i="60"/>
  <c r="SQR20" i="60"/>
  <c r="SQQ20" i="60"/>
  <c r="SQP20" i="60"/>
  <c r="SQO20" i="60"/>
  <c r="SQN20" i="60"/>
  <c r="SQM20" i="60"/>
  <c r="SQL20" i="60"/>
  <c r="SQK20" i="60"/>
  <c r="SQJ20" i="60"/>
  <c r="SQI20" i="60"/>
  <c r="SQH20" i="60"/>
  <c r="SQG20" i="60"/>
  <c r="SQF20" i="60"/>
  <c r="SQE20" i="60"/>
  <c r="SQD20" i="60"/>
  <c r="SQC20" i="60"/>
  <c r="SQB20" i="60"/>
  <c r="SQA20" i="60"/>
  <c r="SPZ20" i="60"/>
  <c r="SPY20" i="60"/>
  <c r="SPX20" i="60"/>
  <c r="SPW20" i="60"/>
  <c r="SPV20" i="60"/>
  <c r="SPU20" i="60"/>
  <c r="SPT20" i="60"/>
  <c r="SPS20" i="60"/>
  <c r="SPR20" i="60"/>
  <c r="SPQ20" i="60"/>
  <c r="SPP20" i="60"/>
  <c r="SPO20" i="60"/>
  <c r="SPN20" i="60"/>
  <c r="SPM20" i="60"/>
  <c r="SPL20" i="60"/>
  <c r="SPK20" i="60"/>
  <c r="SPJ20" i="60"/>
  <c r="SPI20" i="60"/>
  <c r="SPH20" i="60"/>
  <c r="SPG20" i="60"/>
  <c r="SPF20" i="60"/>
  <c r="SPE20" i="60"/>
  <c r="SPD20" i="60"/>
  <c r="SPC20" i="60"/>
  <c r="SPB20" i="60"/>
  <c r="SPA20" i="60"/>
  <c r="SOZ20" i="60"/>
  <c r="SOY20" i="60"/>
  <c r="SOX20" i="60"/>
  <c r="SOW20" i="60"/>
  <c r="SOV20" i="60"/>
  <c r="SOU20" i="60"/>
  <c r="SOT20" i="60"/>
  <c r="SOS20" i="60"/>
  <c r="SOR20" i="60"/>
  <c r="SOQ20" i="60"/>
  <c r="SOP20" i="60"/>
  <c r="SOO20" i="60"/>
  <c r="SON20" i="60"/>
  <c r="SOM20" i="60"/>
  <c r="SOL20" i="60"/>
  <c r="SOK20" i="60"/>
  <c r="SOJ20" i="60"/>
  <c r="SOI20" i="60"/>
  <c r="SOH20" i="60"/>
  <c r="SOG20" i="60"/>
  <c r="SOF20" i="60"/>
  <c r="SOE20" i="60"/>
  <c r="SOD20" i="60"/>
  <c r="SOC20" i="60"/>
  <c r="SOB20" i="60"/>
  <c r="SOA20" i="60"/>
  <c r="SNZ20" i="60"/>
  <c r="SNY20" i="60"/>
  <c r="SNX20" i="60"/>
  <c r="SNW20" i="60"/>
  <c r="SNV20" i="60"/>
  <c r="SNU20" i="60"/>
  <c r="SNT20" i="60"/>
  <c r="SNS20" i="60"/>
  <c r="SNR20" i="60"/>
  <c r="SNQ20" i="60"/>
  <c r="SNP20" i="60"/>
  <c r="SNO20" i="60"/>
  <c r="SNN20" i="60"/>
  <c r="SNM20" i="60"/>
  <c r="SNL20" i="60"/>
  <c r="SNK20" i="60"/>
  <c r="SNJ20" i="60"/>
  <c r="SNI20" i="60"/>
  <c r="SNH20" i="60"/>
  <c r="SNG20" i="60"/>
  <c r="SNF20" i="60"/>
  <c r="SNE20" i="60"/>
  <c r="SND20" i="60"/>
  <c r="SNC20" i="60"/>
  <c r="SNB20" i="60"/>
  <c r="SNA20" i="60"/>
  <c r="SMZ20" i="60"/>
  <c r="SMY20" i="60"/>
  <c r="SMX20" i="60"/>
  <c r="SMW20" i="60"/>
  <c r="SMV20" i="60"/>
  <c r="SMU20" i="60"/>
  <c r="SMT20" i="60"/>
  <c r="SMS20" i="60"/>
  <c r="SMR20" i="60"/>
  <c r="SMQ20" i="60"/>
  <c r="SMP20" i="60"/>
  <c r="SMO20" i="60"/>
  <c r="SMN20" i="60"/>
  <c r="SMM20" i="60"/>
  <c r="SML20" i="60"/>
  <c r="SMK20" i="60"/>
  <c r="SMJ20" i="60"/>
  <c r="SMI20" i="60"/>
  <c r="SMH20" i="60"/>
  <c r="SMG20" i="60"/>
  <c r="SMF20" i="60"/>
  <c r="SME20" i="60"/>
  <c r="SMD20" i="60"/>
  <c r="SMC20" i="60"/>
  <c r="SMB20" i="60"/>
  <c r="SMA20" i="60"/>
  <c r="SLZ20" i="60"/>
  <c r="SLY20" i="60"/>
  <c r="SLX20" i="60"/>
  <c r="SLW20" i="60"/>
  <c r="SLV20" i="60"/>
  <c r="SLU20" i="60"/>
  <c r="SLT20" i="60"/>
  <c r="SLS20" i="60"/>
  <c r="SLR20" i="60"/>
  <c r="SLQ20" i="60"/>
  <c r="SLP20" i="60"/>
  <c r="SLO20" i="60"/>
  <c r="SLN20" i="60"/>
  <c r="SLM20" i="60"/>
  <c r="SLL20" i="60"/>
  <c r="SLK20" i="60"/>
  <c r="SLJ20" i="60"/>
  <c r="SLI20" i="60"/>
  <c r="SLH20" i="60"/>
  <c r="SLG20" i="60"/>
  <c r="SLF20" i="60"/>
  <c r="SLE20" i="60"/>
  <c r="SLD20" i="60"/>
  <c r="SLC20" i="60"/>
  <c r="SLB20" i="60"/>
  <c r="SLA20" i="60"/>
  <c r="SKZ20" i="60"/>
  <c r="SKY20" i="60"/>
  <c r="SKX20" i="60"/>
  <c r="SKW20" i="60"/>
  <c r="SKV20" i="60"/>
  <c r="SKU20" i="60"/>
  <c r="SKT20" i="60"/>
  <c r="SKS20" i="60"/>
  <c r="SKR20" i="60"/>
  <c r="SKQ20" i="60"/>
  <c r="SKP20" i="60"/>
  <c r="SKO20" i="60"/>
  <c r="SKN20" i="60"/>
  <c r="SKM20" i="60"/>
  <c r="SKL20" i="60"/>
  <c r="SKK20" i="60"/>
  <c r="SKJ20" i="60"/>
  <c r="SKI20" i="60"/>
  <c r="SKH20" i="60"/>
  <c r="SKG20" i="60"/>
  <c r="SKF20" i="60"/>
  <c r="SKE20" i="60"/>
  <c r="SKD20" i="60"/>
  <c r="SKC20" i="60"/>
  <c r="SKB20" i="60"/>
  <c r="SKA20" i="60"/>
  <c r="SJZ20" i="60"/>
  <c r="SJY20" i="60"/>
  <c r="SJX20" i="60"/>
  <c r="SJW20" i="60"/>
  <c r="SJV20" i="60"/>
  <c r="SJU20" i="60"/>
  <c r="SJT20" i="60"/>
  <c r="SJS20" i="60"/>
  <c r="SJR20" i="60"/>
  <c r="SJQ20" i="60"/>
  <c r="SJP20" i="60"/>
  <c r="SJO20" i="60"/>
  <c r="SJN20" i="60"/>
  <c r="SJM20" i="60"/>
  <c r="SJL20" i="60"/>
  <c r="SJK20" i="60"/>
  <c r="SJJ20" i="60"/>
  <c r="SJI20" i="60"/>
  <c r="SJH20" i="60"/>
  <c r="SJG20" i="60"/>
  <c r="SJF20" i="60"/>
  <c r="SJE20" i="60"/>
  <c r="SJD20" i="60"/>
  <c r="SJC20" i="60"/>
  <c r="SJB20" i="60"/>
  <c r="SJA20" i="60"/>
  <c r="SIZ20" i="60"/>
  <c r="SIY20" i="60"/>
  <c r="SIX20" i="60"/>
  <c r="SIW20" i="60"/>
  <c r="SIV20" i="60"/>
  <c r="SIU20" i="60"/>
  <c r="SIT20" i="60"/>
  <c r="SIS20" i="60"/>
  <c r="SIR20" i="60"/>
  <c r="SIQ20" i="60"/>
  <c r="SIP20" i="60"/>
  <c r="SIO20" i="60"/>
  <c r="SIN20" i="60"/>
  <c r="SIM20" i="60"/>
  <c r="SIL20" i="60"/>
  <c r="SIK20" i="60"/>
  <c r="SIJ20" i="60"/>
  <c r="SII20" i="60"/>
  <c r="SIH20" i="60"/>
  <c r="SIG20" i="60"/>
  <c r="SIF20" i="60"/>
  <c r="SIE20" i="60"/>
  <c r="SID20" i="60"/>
  <c r="SIC20" i="60"/>
  <c r="SIB20" i="60"/>
  <c r="SIA20" i="60"/>
  <c r="SHZ20" i="60"/>
  <c r="SHY20" i="60"/>
  <c r="SHX20" i="60"/>
  <c r="SHW20" i="60"/>
  <c r="SHV20" i="60"/>
  <c r="SHU20" i="60"/>
  <c r="SHT20" i="60"/>
  <c r="SHS20" i="60"/>
  <c r="SHR20" i="60"/>
  <c r="SHQ20" i="60"/>
  <c r="SHP20" i="60"/>
  <c r="SHO20" i="60"/>
  <c r="SHN20" i="60"/>
  <c r="SHM20" i="60"/>
  <c r="SHL20" i="60"/>
  <c r="SHK20" i="60"/>
  <c r="SHJ20" i="60"/>
  <c r="SHI20" i="60"/>
  <c r="SHH20" i="60"/>
  <c r="SHG20" i="60"/>
  <c r="SHF20" i="60"/>
  <c r="SHE20" i="60"/>
  <c r="SHD20" i="60"/>
  <c r="SHC20" i="60"/>
  <c r="SHB20" i="60"/>
  <c r="SHA20" i="60"/>
  <c r="SGZ20" i="60"/>
  <c r="SGY20" i="60"/>
  <c r="SGX20" i="60"/>
  <c r="SGW20" i="60"/>
  <c r="SGV20" i="60"/>
  <c r="SGU20" i="60"/>
  <c r="SGT20" i="60"/>
  <c r="SGS20" i="60"/>
  <c r="SGR20" i="60"/>
  <c r="SGQ20" i="60"/>
  <c r="SGP20" i="60"/>
  <c r="SGO20" i="60"/>
  <c r="SGN20" i="60"/>
  <c r="SGM20" i="60"/>
  <c r="SGL20" i="60"/>
  <c r="SGK20" i="60"/>
  <c r="SGJ20" i="60"/>
  <c r="SGI20" i="60"/>
  <c r="SGH20" i="60"/>
  <c r="SGG20" i="60"/>
  <c r="SGF20" i="60"/>
  <c r="SGE20" i="60"/>
  <c r="SGD20" i="60"/>
  <c r="SGC20" i="60"/>
  <c r="SGB20" i="60"/>
  <c r="SGA20" i="60"/>
  <c r="SFZ20" i="60"/>
  <c r="SFY20" i="60"/>
  <c r="SFX20" i="60"/>
  <c r="SFW20" i="60"/>
  <c r="SFV20" i="60"/>
  <c r="SFU20" i="60"/>
  <c r="SFT20" i="60"/>
  <c r="SFS20" i="60"/>
  <c r="SFR20" i="60"/>
  <c r="SFQ20" i="60"/>
  <c r="SFP20" i="60"/>
  <c r="SFO20" i="60"/>
  <c r="SFN20" i="60"/>
  <c r="SFM20" i="60"/>
  <c r="SFL20" i="60"/>
  <c r="SFK20" i="60"/>
  <c r="SFJ20" i="60"/>
  <c r="SFI20" i="60"/>
  <c r="SFH20" i="60"/>
  <c r="SFG20" i="60"/>
  <c r="SFF20" i="60"/>
  <c r="SFE20" i="60"/>
  <c r="SFD20" i="60"/>
  <c r="SFC20" i="60"/>
  <c r="SFB20" i="60"/>
  <c r="SFA20" i="60"/>
  <c r="SEZ20" i="60"/>
  <c r="SEY20" i="60"/>
  <c r="SEX20" i="60"/>
  <c r="SEW20" i="60"/>
  <c r="SEV20" i="60"/>
  <c r="SEU20" i="60"/>
  <c r="SET20" i="60"/>
  <c r="SES20" i="60"/>
  <c r="SER20" i="60"/>
  <c r="SEQ20" i="60"/>
  <c r="SEP20" i="60"/>
  <c r="SEO20" i="60"/>
  <c r="SEN20" i="60"/>
  <c r="SEM20" i="60"/>
  <c r="SEL20" i="60"/>
  <c r="SEK20" i="60"/>
  <c r="SEJ20" i="60"/>
  <c r="SEI20" i="60"/>
  <c r="SEH20" i="60"/>
  <c r="SEG20" i="60"/>
  <c r="SEF20" i="60"/>
  <c r="SEE20" i="60"/>
  <c r="SED20" i="60"/>
  <c r="SEC20" i="60"/>
  <c r="SEB20" i="60"/>
  <c r="SEA20" i="60"/>
  <c r="SDZ20" i="60"/>
  <c r="SDY20" i="60"/>
  <c r="SDX20" i="60"/>
  <c r="SDW20" i="60"/>
  <c r="SDV20" i="60"/>
  <c r="SDU20" i="60"/>
  <c r="SDT20" i="60"/>
  <c r="SDS20" i="60"/>
  <c r="SDR20" i="60"/>
  <c r="SDQ20" i="60"/>
  <c r="SDP20" i="60"/>
  <c r="SDO20" i="60"/>
  <c r="SDN20" i="60"/>
  <c r="SDM20" i="60"/>
  <c r="SDL20" i="60"/>
  <c r="SDK20" i="60"/>
  <c r="SDJ20" i="60"/>
  <c r="SDI20" i="60"/>
  <c r="SDH20" i="60"/>
  <c r="SDG20" i="60"/>
  <c r="SDF20" i="60"/>
  <c r="SDE20" i="60"/>
  <c r="SDD20" i="60"/>
  <c r="SDC20" i="60"/>
  <c r="SDB20" i="60"/>
  <c r="SDA20" i="60"/>
  <c r="SCZ20" i="60"/>
  <c r="SCY20" i="60"/>
  <c r="SCX20" i="60"/>
  <c r="SCW20" i="60"/>
  <c r="SCV20" i="60"/>
  <c r="SCU20" i="60"/>
  <c r="SCT20" i="60"/>
  <c r="SCS20" i="60"/>
  <c r="SCR20" i="60"/>
  <c r="SCQ20" i="60"/>
  <c r="SCP20" i="60"/>
  <c r="SCO20" i="60"/>
  <c r="SCN20" i="60"/>
  <c r="SCM20" i="60"/>
  <c r="SCL20" i="60"/>
  <c r="SCK20" i="60"/>
  <c r="SCJ20" i="60"/>
  <c r="SCI20" i="60"/>
  <c r="SCH20" i="60"/>
  <c r="SCG20" i="60"/>
  <c r="SCF20" i="60"/>
  <c r="SCE20" i="60"/>
  <c r="SCD20" i="60"/>
  <c r="SCC20" i="60"/>
  <c r="SCB20" i="60"/>
  <c r="SCA20" i="60"/>
  <c r="SBZ20" i="60"/>
  <c r="SBY20" i="60"/>
  <c r="SBX20" i="60"/>
  <c r="SBW20" i="60"/>
  <c r="SBV20" i="60"/>
  <c r="SBU20" i="60"/>
  <c r="SBT20" i="60"/>
  <c r="SBS20" i="60"/>
  <c r="SBR20" i="60"/>
  <c r="SBQ20" i="60"/>
  <c r="SBP20" i="60"/>
  <c r="SBO20" i="60"/>
  <c r="SBN20" i="60"/>
  <c r="SBM20" i="60"/>
  <c r="SBL20" i="60"/>
  <c r="SBK20" i="60"/>
  <c r="SBJ20" i="60"/>
  <c r="SBI20" i="60"/>
  <c r="SBH20" i="60"/>
  <c r="SBG20" i="60"/>
  <c r="SBF20" i="60"/>
  <c r="SBE20" i="60"/>
  <c r="SBD20" i="60"/>
  <c r="SBC20" i="60"/>
  <c r="SBB20" i="60"/>
  <c r="SBA20" i="60"/>
  <c r="SAZ20" i="60"/>
  <c r="SAY20" i="60"/>
  <c r="SAX20" i="60"/>
  <c r="SAW20" i="60"/>
  <c r="SAV20" i="60"/>
  <c r="SAU20" i="60"/>
  <c r="SAT20" i="60"/>
  <c r="SAS20" i="60"/>
  <c r="SAR20" i="60"/>
  <c r="SAQ20" i="60"/>
  <c r="SAP20" i="60"/>
  <c r="SAO20" i="60"/>
  <c r="SAN20" i="60"/>
  <c r="SAM20" i="60"/>
  <c r="SAL20" i="60"/>
  <c r="SAK20" i="60"/>
  <c r="SAJ20" i="60"/>
  <c r="SAI20" i="60"/>
  <c r="SAH20" i="60"/>
  <c r="SAG20" i="60"/>
  <c r="SAF20" i="60"/>
  <c r="SAE20" i="60"/>
  <c r="SAD20" i="60"/>
  <c r="SAC20" i="60"/>
  <c r="SAB20" i="60"/>
  <c r="SAA20" i="60"/>
  <c r="RZZ20" i="60"/>
  <c r="RZY20" i="60"/>
  <c r="RZX20" i="60"/>
  <c r="RZW20" i="60"/>
  <c r="RZV20" i="60"/>
  <c r="RZU20" i="60"/>
  <c r="RZT20" i="60"/>
  <c r="RZS20" i="60"/>
  <c r="RZR20" i="60"/>
  <c r="RZQ20" i="60"/>
  <c r="RZP20" i="60"/>
  <c r="RZO20" i="60"/>
  <c r="RZN20" i="60"/>
  <c r="RZM20" i="60"/>
  <c r="RZL20" i="60"/>
  <c r="RZK20" i="60"/>
  <c r="RZJ20" i="60"/>
  <c r="RZI20" i="60"/>
  <c r="RZH20" i="60"/>
  <c r="RZG20" i="60"/>
  <c r="RZF20" i="60"/>
  <c r="RZE20" i="60"/>
  <c r="RZD20" i="60"/>
  <c r="RZC20" i="60"/>
  <c r="RZB20" i="60"/>
  <c r="RZA20" i="60"/>
  <c r="RYZ20" i="60"/>
  <c r="RYY20" i="60"/>
  <c r="RYX20" i="60"/>
  <c r="RYW20" i="60"/>
  <c r="RYV20" i="60"/>
  <c r="RYU20" i="60"/>
  <c r="RYT20" i="60"/>
  <c r="RYS20" i="60"/>
  <c r="RYR20" i="60"/>
  <c r="RYQ20" i="60"/>
  <c r="RYP20" i="60"/>
  <c r="RYO20" i="60"/>
  <c r="RYN20" i="60"/>
  <c r="RYM20" i="60"/>
  <c r="RYL20" i="60"/>
  <c r="RYK20" i="60"/>
  <c r="RYJ20" i="60"/>
  <c r="RYI20" i="60"/>
  <c r="RYH20" i="60"/>
  <c r="RYG20" i="60"/>
  <c r="RYF20" i="60"/>
  <c r="RYE20" i="60"/>
  <c r="RYD20" i="60"/>
  <c r="RYC20" i="60"/>
  <c r="RYB20" i="60"/>
  <c r="RYA20" i="60"/>
  <c r="RXZ20" i="60"/>
  <c r="RXY20" i="60"/>
  <c r="RXX20" i="60"/>
  <c r="RXW20" i="60"/>
  <c r="RXV20" i="60"/>
  <c r="RXU20" i="60"/>
  <c r="RXT20" i="60"/>
  <c r="RXS20" i="60"/>
  <c r="RXR20" i="60"/>
  <c r="RXQ20" i="60"/>
  <c r="RXP20" i="60"/>
  <c r="RXO20" i="60"/>
  <c r="RXN20" i="60"/>
  <c r="RXM20" i="60"/>
  <c r="RXL20" i="60"/>
  <c r="RXK20" i="60"/>
  <c r="RXJ20" i="60"/>
  <c r="RXI20" i="60"/>
  <c r="RXH20" i="60"/>
  <c r="RXG20" i="60"/>
  <c r="RXF20" i="60"/>
  <c r="RXE20" i="60"/>
  <c r="RXD20" i="60"/>
  <c r="RXC20" i="60"/>
  <c r="RXB20" i="60"/>
  <c r="RXA20" i="60"/>
  <c r="RWZ20" i="60"/>
  <c r="RWY20" i="60"/>
  <c r="RWX20" i="60"/>
  <c r="RWW20" i="60"/>
  <c r="RWV20" i="60"/>
  <c r="RWU20" i="60"/>
  <c r="RWT20" i="60"/>
  <c r="RWS20" i="60"/>
  <c r="RWR20" i="60"/>
  <c r="RWQ20" i="60"/>
  <c r="RWP20" i="60"/>
  <c r="RWO20" i="60"/>
  <c r="RWN20" i="60"/>
  <c r="RWM20" i="60"/>
  <c r="RWL20" i="60"/>
  <c r="RWK20" i="60"/>
  <c r="RWJ20" i="60"/>
  <c r="RWI20" i="60"/>
  <c r="RWH20" i="60"/>
  <c r="RWG20" i="60"/>
  <c r="RWF20" i="60"/>
  <c r="RWE20" i="60"/>
  <c r="RWD20" i="60"/>
  <c r="RWC20" i="60"/>
  <c r="RWB20" i="60"/>
  <c r="RWA20" i="60"/>
  <c r="RVZ20" i="60"/>
  <c r="RVY20" i="60"/>
  <c r="RVX20" i="60"/>
  <c r="RVW20" i="60"/>
  <c r="RVV20" i="60"/>
  <c r="RVU20" i="60"/>
  <c r="RVT20" i="60"/>
  <c r="RVS20" i="60"/>
  <c r="RVR20" i="60"/>
  <c r="RVQ20" i="60"/>
  <c r="RVP20" i="60"/>
  <c r="RVO20" i="60"/>
  <c r="RVN20" i="60"/>
  <c r="RVM20" i="60"/>
  <c r="RVL20" i="60"/>
  <c r="RVK20" i="60"/>
  <c r="RVJ20" i="60"/>
  <c r="RVI20" i="60"/>
  <c r="RVH20" i="60"/>
  <c r="RVG20" i="60"/>
  <c r="RVF20" i="60"/>
  <c r="RVE20" i="60"/>
  <c r="RVD20" i="60"/>
  <c r="RVC20" i="60"/>
  <c r="RVB20" i="60"/>
  <c r="RVA20" i="60"/>
  <c r="RUZ20" i="60"/>
  <c r="RUY20" i="60"/>
  <c r="RUX20" i="60"/>
  <c r="RUW20" i="60"/>
  <c r="RUV20" i="60"/>
  <c r="RUU20" i="60"/>
  <c r="RUT20" i="60"/>
  <c r="RUS20" i="60"/>
  <c r="RUR20" i="60"/>
  <c r="RUQ20" i="60"/>
  <c r="RUP20" i="60"/>
  <c r="RUO20" i="60"/>
  <c r="RUN20" i="60"/>
  <c r="RUM20" i="60"/>
  <c r="RUL20" i="60"/>
  <c r="RUK20" i="60"/>
  <c r="RUJ20" i="60"/>
  <c r="RUI20" i="60"/>
  <c r="RUH20" i="60"/>
  <c r="RUG20" i="60"/>
  <c r="RUF20" i="60"/>
  <c r="RUE20" i="60"/>
  <c r="RUD20" i="60"/>
  <c r="RUC20" i="60"/>
  <c r="RUB20" i="60"/>
  <c r="RUA20" i="60"/>
  <c r="RTZ20" i="60"/>
  <c r="RTY20" i="60"/>
  <c r="RTX20" i="60"/>
  <c r="RTW20" i="60"/>
  <c r="RTV20" i="60"/>
  <c r="RTU20" i="60"/>
  <c r="RTT20" i="60"/>
  <c r="RTS20" i="60"/>
  <c r="RTR20" i="60"/>
  <c r="RTQ20" i="60"/>
  <c r="RTP20" i="60"/>
  <c r="RTO20" i="60"/>
  <c r="RTN20" i="60"/>
  <c r="RTM20" i="60"/>
  <c r="RTL20" i="60"/>
  <c r="RTK20" i="60"/>
  <c r="RTJ20" i="60"/>
  <c r="RTI20" i="60"/>
  <c r="RTH20" i="60"/>
  <c r="RTG20" i="60"/>
  <c r="RTF20" i="60"/>
  <c r="RTE20" i="60"/>
  <c r="RTD20" i="60"/>
  <c r="RTC20" i="60"/>
  <c r="RTB20" i="60"/>
  <c r="RTA20" i="60"/>
  <c r="RSZ20" i="60"/>
  <c r="RSY20" i="60"/>
  <c r="RSX20" i="60"/>
  <c r="RSW20" i="60"/>
  <c r="RSV20" i="60"/>
  <c r="RSU20" i="60"/>
  <c r="RST20" i="60"/>
  <c r="RSS20" i="60"/>
  <c r="RSR20" i="60"/>
  <c r="RSQ20" i="60"/>
  <c r="RSP20" i="60"/>
  <c r="RSO20" i="60"/>
  <c r="RSN20" i="60"/>
  <c r="RSM20" i="60"/>
  <c r="RSL20" i="60"/>
  <c r="RSK20" i="60"/>
  <c r="RSJ20" i="60"/>
  <c r="RSI20" i="60"/>
  <c r="RSH20" i="60"/>
  <c r="RSG20" i="60"/>
  <c r="RSF20" i="60"/>
  <c r="RSE20" i="60"/>
  <c r="RSD20" i="60"/>
  <c r="RSC20" i="60"/>
  <c r="RSB20" i="60"/>
  <c r="RSA20" i="60"/>
  <c r="RRZ20" i="60"/>
  <c r="RRY20" i="60"/>
  <c r="RRX20" i="60"/>
  <c r="RRW20" i="60"/>
  <c r="RRV20" i="60"/>
  <c r="RRU20" i="60"/>
  <c r="RRT20" i="60"/>
  <c r="RRS20" i="60"/>
  <c r="RRR20" i="60"/>
  <c r="RRQ20" i="60"/>
  <c r="RRP20" i="60"/>
  <c r="RRO20" i="60"/>
  <c r="RRN20" i="60"/>
  <c r="RRM20" i="60"/>
  <c r="RRL20" i="60"/>
  <c r="RRK20" i="60"/>
  <c r="RRJ20" i="60"/>
  <c r="RRI20" i="60"/>
  <c r="RRH20" i="60"/>
  <c r="RRG20" i="60"/>
  <c r="RRF20" i="60"/>
  <c r="RRE20" i="60"/>
  <c r="RRD20" i="60"/>
  <c r="RRC20" i="60"/>
  <c r="RRB20" i="60"/>
  <c r="RRA20" i="60"/>
  <c r="RQZ20" i="60"/>
  <c r="RQY20" i="60"/>
  <c r="RQX20" i="60"/>
  <c r="RQW20" i="60"/>
  <c r="RQV20" i="60"/>
  <c r="RQU20" i="60"/>
  <c r="RQT20" i="60"/>
  <c r="RQS20" i="60"/>
  <c r="RQR20" i="60"/>
  <c r="RQQ20" i="60"/>
  <c r="RQP20" i="60"/>
  <c r="RQO20" i="60"/>
  <c r="RQN20" i="60"/>
  <c r="RQM20" i="60"/>
  <c r="RQL20" i="60"/>
  <c r="RQK20" i="60"/>
  <c r="RQJ20" i="60"/>
  <c r="RQI20" i="60"/>
  <c r="RQH20" i="60"/>
  <c r="RQG20" i="60"/>
  <c r="RQF20" i="60"/>
  <c r="RQE20" i="60"/>
  <c r="RQD20" i="60"/>
  <c r="RQC20" i="60"/>
  <c r="RQB20" i="60"/>
  <c r="RQA20" i="60"/>
  <c r="RPZ20" i="60"/>
  <c r="RPY20" i="60"/>
  <c r="RPX20" i="60"/>
  <c r="RPW20" i="60"/>
  <c r="RPV20" i="60"/>
  <c r="RPU20" i="60"/>
  <c r="RPT20" i="60"/>
  <c r="RPS20" i="60"/>
  <c r="RPR20" i="60"/>
  <c r="RPQ20" i="60"/>
  <c r="RPP20" i="60"/>
  <c r="RPO20" i="60"/>
  <c r="RPN20" i="60"/>
  <c r="RPM20" i="60"/>
  <c r="RPL20" i="60"/>
  <c r="RPK20" i="60"/>
  <c r="RPJ20" i="60"/>
  <c r="RPI20" i="60"/>
  <c r="RPH20" i="60"/>
  <c r="RPG20" i="60"/>
  <c r="RPF20" i="60"/>
  <c r="RPE20" i="60"/>
  <c r="RPD20" i="60"/>
  <c r="RPC20" i="60"/>
  <c r="RPB20" i="60"/>
  <c r="RPA20" i="60"/>
  <c r="ROZ20" i="60"/>
  <c r="ROY20" i="60"/>
  <c r="ROX20" i="60"/>
  <c r="ROW20" i="60"/>
  <c r="ROV20" i="60"/>
  <c r="ROU20" i="60"/>
  <c r="ROT20" i="60"/>
  <c r="ROS20" i="60"/>
  <c r="ROR20" i="60"/>
  <c r="ROQ20" i="60"/>
  <c r="ROP20" i="60"/>
  <c r="ROO20" i="60"/>
  <c r="RON20" i="60"/>
  <c r="ROM20" i="60"/>
  <c r="ROL20" i="60"/>
  <c r="ROK20" i="60"/>
  <c r="ROJ20" i="60"/>
  <c r="ROI20" i="60"/>
  <c r="ROH20" i="60"/>
  <c r="ROG20" i="60"/>
  <c r="ROF20" i="60"/>
  <c r="ROE20" i="60"/>
  <c r="ROD20" i="60"/>
  <c r="ROC20" i="60"/>
  <c r="ROB20" i="60"/>
  <c r="ROA20" i="60"/>
  <c r="RNZ20" i="60"/>
  <c r="RNY20" i="60"/>
  <c r="RNX20" i="60"/>
  <c r="RNW20" i="60"/>
  <c r="RNV20" i="60"/>
  <c r="RNU20" i="60"/>
  <c r="RNT20" i="60"/>
  <c r="RNS20" i="60"/>
  <c r="RNR20" i="60"/>
  <c r="RNQ20" i="60"/>
  <c r="RNP20" i="60"/>
  <c r="RNO20" i="60"/>
  <c r="RNN20" i="60"/>
  <c r="RNM20" i="60"/>
  <c r="RNL20" i="60"/>
  <c r="RNK20" i="60"/>
  <c r="RNJ20" i="60"/>
  <c r="RNI20" i="60"/>
  <c r="RNH20" i="60"/>
  <c r="RNG20" i="60"/>
  <c r="RNF20" i="60"/>
  <c r="RNE20" i="60"/>
  <c r="RND20" i="60"/>
  <c r="RNC20" i="60"/>
  <c r="RNB20" i="60"/>
  <c r="RNA20" i="60"/>
  <c r="RMZ20" i="60"/>
  <c r="RMY20" i="60"/>
  <c r="RMX20" i="60"/>
  <c r="RMW20" i="60"/>
  <c r="RMV20" i="60"/>
  <c r="RMU20" i="60"/>
  <c r="RMT20" i="60"/>
  <c r="RMS20" i="60"/>
  <c r="RMR20" i="60"/>
  <c r="RMQ20" i="60"/>
  <c r="RMP20" i="60"/>
  <c r="RMO20" i="60"/>
  <c r="RMN20" i="60"/>
  <c r="RMM20" i="60"/>
  <c r="RML20" i="60"/>
  <c r="RMK20" i="60"/>
  <c r="RMJ20" i="60"/>
  <c r="RMI20" i="60"/>
  <c r="RMH20" i="60"/>
  <c r="RMG20" i="60"/>
  <c r="RMF20" i="60"/>
  <c r="RME20" i="60"/>
  <c r="RMD20" i="60"/>
  <c r="RMC20" i="60"/>
  <c r="RMB20" i="60"/>
  <c r="RMA20" i="60"/>
  <c r="RLZ20" i="60"/>
  <c r="RLY20" i="60"/>
  <c r="RLX20" i="60"/>
  <c r="RLW20" i="60"/>
  <c r="RLV20" i="60"/>
  <c r="RLU20" i="60"/>
  <c r="RLT20" i="60"/>
  <c r="RLS20" i="60"/>
  <c r="RLR20" i="60"/>
  <c r="RLQ20" i="60"/>
  <c r="RLP20" i="60"/>
  <c r="RLO20" i="60"/>
  <c r="RLN20" i="60"/>
  <c r="RLM20" i="60"/>
  <c r="RLL20" i="60"/>
  <c r="RLK20" i="60"/>
  <c r="RLJ20" i="60"/>
  <c r="RLI20" i="60"/>
  <c r="RLH20" i="60"/>
  <c r="RLG20" i="60"/>
  <c r="RLF20" i="60"/>
  <c r="RLE20" i="60"/>
  <c r="RLD20" i="60"/>
  <c r="RLC20" i="60"/>
  <c r="RLB20" i="60"/>
  <c r="RLA20" i="60"/>
  <c r="RKZ20" i="60"/>
  <c r="RKY20" i="60"/>
  <c r="RKX20" i="60"/>
  <c r="RKW20" i="60"/>
  <c r="RKV20" i="60"/>
  <c r="RKU20" i="60"/>
  <c r="RKT20" i="60"/>
  <c r="RKS20" i="60"/>
  <c r="RKR20" i="60"/>
  <c r="RKQ20" i="60"/>
  <c r="RKP20" i="60"/>
  <c r="RKO20" i="60"/>
  <c r="RKN20" i="60"/>
  <c r="RKM20" i="60"/>
  <c r="RKL20" i="60"/>
  <c r="RKK20" i="60"/>
  <c r="RKJ20" i="60"/>
  <c r="RKI20" i="60"/>
  <c r="RKH20" i="60"/>
  <c r="RKG20" i="60"/>
  <c r="RKF20" i="60"/>
  <c r="RKE20" i="60"/>
  <c r="RKD20" i="60"/>
  <c r="RKC20" i="60"/>
  <c r="RKB20" i="60"/>
  <c r="RKA20" i="60"/>
  <c r="RJZ20" i="60"/>
  <c r="RJY20" i="60"/>
  <c r="RJX20" i="60"/>
  <c r="RJW20" i="60"/>
  <c r="RJV20" i="60"/>
  <c r="RJU20" i="60"/>
  <c r="RJT20" i="60"/>
  <c r="RJS20" i="60"/>
  <c r="RJR20" i="60"/>
  <c r="RJQ20" i="60"/>
  <c r="RJP20" i="60"/>
  <c r="RJO20" i="60"/>
  <c r="RJN20" i="60"/>
  <c r="RJM20" i="60"/>
  <c r="RJL20" i="60"/>
  <c r="RJK20" i="60"/>
  <c r="RJJ20" i="60"/>
  <c r="RJI20" i="60"/>
  <c r="RJH20" i="60"/>
  <c r="RJG20" i="60"/>
  <c r="RJF20" i="60"/>
  <c r="RJE20" i="60"/>
  <c r="RJD20" i="60"/>
  <c r="RJC20" i="60"/>
  <c r="RJB20" i="60"/>
  <c r="RJA20" i="60"/>
  <c r="RIZ20" i="60"/>
  <c r="RIY20" i="60"/>
  <c r="RIX20" i="60"/>
  <c r="RIW20" i="60"/>
  <c r="RIV20" i="60"/>
  <c r="RIU20" i="60"/>
  <c r="RIT20" i="60"/>
  <c r="RIS20" i="60"/>
  <c r="RIR20" i="60"/>
  <c r="RIQ20" i="60"/>
  <c r="RIP20" i="60"/>
  <c r="RIO20" i="60"/>
  <c r="RIN20" i="60"/>
  <c r="RIM20" i="60"/>
  <c r="RIL20" i="60"/>
  <c r="RIK20" i="60"/>
  <c r="RIJ20" i="60"/>
  <c r="RII20" i="60"/>
  <c r="RIH20" i="60"/>
  <c r="RIG20" i="60"/>
  <c r="RIF20" i="60"/>
  <c r="RIE20" i="60"/>
  <c r="RID20" i="60"/>
  <c r="RIC20" i="60"/>
  <c r="RIB20" i="60"/>
  <c r="RIA20" i="60"/>
  <c r="RHZ20" i="60"/>
  <c r="RHY20" i="60"/>
  <c r="RHX20" i="60"/>
  <c r="RHW20" i="60"/>
  <c r="RHV20" i="60"/>
  <c r="RHU20" i="60"/>
  <c r="RHT20" i="60"/>
  <c r="RHS20" i="60"/>
  <c r="RHR20" i="60"/>
  <c r="RHQ20" i="60"/>
  <c r="RHP20" i="60"/>
  <c r="RHO20" i="60"/>
  <c r="RHN20" i="60"/>
  <c r="RHM20" i="60"/>
  <c r="RHL20" i="60"/>
  <c r="RHK20" i="60"/>
  <c r="RHJ20" i="60"/>
  <c r="RHI20" i="60"/>
  <c r="RHH20" i="60"/>
  <c r="RHG20" i="60"/>
  <c r="RHF20" i="60"/>
  <c r="RHE20" i="60"/>
  <c r="RHD20" i="60"/>
  <c r="RHC20" i="60"/>
  <c r="RHB20" i="60"/>
  <c r="RHA20" i="60"/>
  <c r="RGZ20" i="60"/>
  <c r="RGY20" i="60"/>
  <c r="RGX20" i="60"/>
  <c r="RGW20" i="60"/>
  <c r="RGV20" i="60"/>
  <c r="RGU20" i="60"/>
  <c r="RGT20" i="60"/>
  <c r="RGS20" i="60"/>
  <c r="RGR20" i="60"/>
  <c r="RGQ20" i="60"/>
  <c r="RGP20" i="60"/>
  <c r="RGO20" i="60"/>
  <c r="RGN20" i="60"/>
  <c r="RGM20" i="60"/>
  <c r="RGL20" i="60"/>
  <c r="RGK20" i="60"/>
  <c r="RGJ20" i="60"/>
  <c r="RGI20" i="60"/>
  <c r="RGH20" i="60"/>
  <c r="RGG20" i="60"/>
  <c r="RGF20" i="60"/>
  <c r="RGE20" i="60"/>
  <c r="RGD20" i="60"/>
  <c r="RGC20" i="60"/>
  <c r="RGB20" i="60"/>
  <c r="RGA20" i="60"/>
  <c r="RFZ20" i="60"/>
  <c r="RFY20" i="60"/>
  <c r="RFX20" i="60"/>
  <c r="RFW20" i="60"/>
  <c r="RFV20" i="60"/>
  <c r="RFU20" i="60"/>
  <c r="RFT20" i="60"/>
  <c r="RFS20" i="60"/>
  <c r="RFR20" i="60"/>
  <c r="RFQ20" i="60"/>
  <c r="RFP20" i="60"/>
  <c r="RFO20" i="60"/>
  <c r="RFN20" i="60"/>
  <c r="RFM20" i="60"/>
  <c r="RFL20" i="60"/>
  <c r="RFK20" i="60"/>
  <c r="RFJ20" i="60"/>
  <c r="RFI20" i="60"/>
  <c r="RFH20" i="60"/>
  <c r="RFG20" i="60"/>
  <c r="RFF20" i="60"/>
  <c r="RFE20" i="60"/>
  <c r="RFD20" i="60"/>
  <c r="RFC20" i="60"/>
  <c r="RFB20" i="60"/>
  <c r="RFA20" i="60"/>
  <c r="REZ20" i="60"/>
  <c r="REY20" i="60"/>
  <c r="REX20" i="60"/>
  <c r="REW20" i="60"/>
  <c r="REV20" i="60"/>
  <c r="REU20" i="60"/>
  <c r="RET20" i="60"/>
  <c r="RES20" i="60"/>
  <c r="RER20" i="60"/>
  <c r="REQ20" i="60"/>
  <c r="REP20" i="60"/>
  <c r="REO20" i="60"/>
  <c r="REN20" i="60"/>
  <c r="REM20" i="60"/>
  <c r="REL20" i="60"/>
  <c r="REK20" i="60"/>
  <c r="REJ20" i="60"/>
  <c r="REI20" i="60"/>
  <c r="REH20" i="60"/>
  <c r="REG20" i="60"/>
  <c r="REF20" i="60"/>
  <c r="REE20" i="60"/>
  <c r="RED20" i="60"/>
  <c r="REC20" i="60"/>
  <c r="REB20" i="60"/>
  <c r="REA20" i="60"/>
  <c r="RDZ20" i="60"/>
  <c r="RDY20" i="60"/>
  <c r="RDX20" i="60"/>
  <c r="RDW20" i="60"/>
  <c r="RDV20" i="60"/>
  <c r="RDU20" i="60"/>
  <c r="RDT20" i="60"/>
  <c r="RDS20" i="60"/>
  <c r="RDR20" i="60"/>
  <c r="RDQ20" i="60"/>
  <c r="RDP20" i="60"/>
  <c r="RDO20" i="60"/>
  <c r="RDN20" i="60"/>
  <c r="RDM20" i="60"/>
  <c r="RDL20" i="60"/>
  <c r="RDK20" i="60"/>
  <c r="RDJ20" i="60"/>
  <c r="RDI20" i="60"/>
  <c r="RDH20" i="60"/>
  <c r="RDG20" i="60"/>
  <c r="RDF20" i="60"/>
  <c r="RDE20" i="60"/>
  <c r="RDD20" i="60"/>
  <c r="RDC20" i="60"/>
  <c r="RDB20" i="60"/>
  <c r="RDA20" i="60"/>
  <c r="RCZ20" i="60"/>
  <c r="RCY20" i="60"/>
  <c r="RCX20" i="60"/>
  <c r="RCW20" i="60"/>
  <c r="RCV20" i="60"/>
  <c r="RCU20" i="60"/>
  <c r="RCT20" i="60"/>
  <c r="RCS20" i="60"/>
  <c r="RCR20" i="60"/>
  <c r="RCQ20" i="60"/>
  <c r="RCP20" i="60"/>
  <c r="RCO20" i="60"/>
  <c r="RCN20" i="60"/>
  <c r="RCM20" i="60"/>
  <c r="RCL20" i="60"/>
  <c r="RCK20" i="60"/>
  <c r="RCJ20" i="60"/>
  <c r="RCI20" i="60"/>
  <c r="RCH20" i="60"/>
  <c r="RCG20" i="60"/>
  <c r="RCF20" i="60"/>
  <c r="RCE20" i="60"/>
  <c r="RCD20" i="60"/>
  <c r="RCC20" i="60"/>
  <c r="RCB20" i="60"/>
  <c r="RCA20" i="60"/>
  <c r="RBZ20" i="60"/>
  <c r="RBY20" i="60"/>
  <c r="RBX20" i="60"/>
  <c r="RBW20" i="60"/>
  <c r="RBV20" i="60"/>
  <c r="RBU20" i="60"/>
  <c r="RBT20" i="60"/>
  <c r="RBS20" i="60"/>
  <c r="RBR20" i="60"/>
  <c r="RBQ20" i="60"/>
  <c r="RBP20" i="60"/>
  <c r="RBO20" i="60"/>
  <c r="RBN20" i="60"/>
  <c r="RBM20" i="60"/>
  <c r="RBL20" i="60"/>
  <c r="RBK20" i="60"/>
  <c r="RBJ20" i="60"/>
  <c r="RBI20" i="60"/>
  <c r="RBH20" i="60"/>
  <c r="RBG20" i="60"/>
  <c r="RBF20" i="60"/>
  <c r="RBE20" i="60"/>
  <c r="RBD20" i="60"/>
  <c r="RBC20" i="60"/>
  <c r="RBB20" i="60"/>
  <c r="RBA20" i="60"/>
  <c r="RAZ20" i="60"/>
  <c r="RAY20" i="60"/>
  <c r="RAX20" i="60"/>
  <c r="RAW20" i="60"/>
  <c r="RAV20" i="60"/>
  <c r="RAU20" i="60"/>
  <c r="RAT20" i="60"/>
  <c r="RAS20" i="60"/>
  <c r="RAR20" i="60"/>
  <c r="RAQ20" i="60"/>
  <c r="RAP20" i="60"/>
  <c r="RAO20" i="60"/>
  <c r="RAN20" i="60"/>
  <c r="RAM20" i="60"/>
  <c r="RAL20" i="60"/>
  <c r="RAK20" i="60"/>
  <c r="RAJ20" i="60"/>
  <c r="RAI20" i="60"/>
  <c r="RAH20" i="60"/>
  <c r="RAG20" i="60"/>
  <c r="RAF20" i="60"/>
  <c r="RAE20" i="60"/>
  <c r="RAD20" i="60"/>
  <c r="RAC20" i="60"/>
  <c r="RAB20" i="60"/>
  <c r="RAA20" i="60"/>
  <c r="QZZ20" i="60"/>
  <c r="QZY20" i="60"/>
  <c r="QZX20" i="60"/>
  <c r="QZW20" i="60"/>
  <c r="QZV20" i="60"/>
  <c r="QZU20" i="60"/>
  <c r="QZT20" i="60"/>
  <c r="QZS20" i="60"/>
  <c r="QZR20" i="60"/>
  <c r="QZQ20" i="60"/>
  <c r="QZP20" i="60"/>
  <c r="QZO20" i="60"/>
  <c r="QZN20" i="60"/>
  <c r="QZM20" i="60"/>
  <c r="QZL20" i="60"/>
  <c r="QZK20" i="60"/>
  <c r="QZJ20" i="60"/>
  <c r="QZI20" i="60"/>
  <c r="QZH20" i="60"/>
  <c r="QZG20" i="60"/>
  <c r="QZF20" i="60"/>
  <c r="QZE20" i="60"/>
  <c r="QZD20" i="60"/>
  <c r="QZC20" i="60"/>
  <c r="QZB20" i="60"/>
  <c r="QZA20" i="60"/>
  <c r="QYZ20" i="60"/>
  <c r="QYY20" i="60"/>
  <c r="QYX20" i="60"/>
  <c r="QYW20" i="60"/>
  <c r="QYV20" i="60"/>
  <c r="QYU20" i="60"/>
  <c r="QYT20" i="60"/>
  <c r="QYS20" i="60"/>
  <c r="QYR20" i="60"/>
  <c r="QYQ20" i="60"/>
  <c r="QYP20" i="60"/>
  <c r="QYO20" i="60"/>
  <c r="QYN20" i="60"/>
  <c r="QYM20" i="60"/>
  <c r="QYL20" i="60"/>
  <c r="QYK20" i="60"/>
  <c r="QYJ20" i="60"/>
  <c r="QYI20" i="60"/>
  <c r="QYH20" i="60"/>
  <c r="QYG20" i="60"/>
  <c r="QYF20" i="60"/>
  <c r="QYE20" i="60"/>
  <c r="QYD20" i="60"/>
  <c r="QYC20" i="60"/>
  <c r="QYB20" i="60"/>
  <c r="QYA20" i="60"/>
  <c r="QXZ20" i="60"/>
  <c r="QXY20" i="60"/>
  <c r="QXX20" i="60"/>
  <c r="QXW20" i="60"/>
  <c r="QXV20" i="60"/>
  <c r="QXU20" i="60"/>
  <c r="QXT20" i="60"/>
  <c r="QXS20" i="60"/>
  <c r="QXR20" i="60"/>
  <c r="QXQ20" i="60"/>
  <c r="QXP20" i="60"/>
  <c r="QXO20" i="60"/>
  <c r="QXN20" i="60"/>
  <c r="QXM20" i="60"/>
  <c r="QXL20" i="60"/>
  <c r="QXK20" i="60"/>
  <c r="QXJ20" i="60"/>
  <c r="QXI20" i="60"/>
  <c r="QXH20" i="60"/>
  <c r="QXG20" i="60"/>
  <c r="QXF20" i="60"/>
  <c r="QXE20" i="60"/>
  <c r="QXD20" i="60"/>
  <c r="QXC20" i="60"/>
  <c r="QXB20" i="60"/>
  <c r="QXA20" i="60"/>
  <c r="QWZ20" i="60"/>
  <c r="QWY20" i="60"/>
  <c r="QWX20" i="60"/>
  <c r="QWW20" i="60"/>
  <c r="QWV20" i="60"/>
  <c r="QWU20" i="60"/>
  <c r="QWT20" i="60"/>
  <c r="QWS20" i="60"/>
  <c r="QWR20" i="60"/>
  <c r="QWQ20" i="60"/>
  <c r="QWP20" i="60"/>
  <c r="QWO20" i="60"/>
  <c r="QWN20" i="60"/>
  <c r="QWM20" i="60"/>
  <c r="QWL20" i="60"/>
  <c r="QWK20" i="60"/>
  <c r="QWJ20" i="60"/>
  <c r="QWI20" i="60"/>
  <c r="QWH20" i="60"/>
  <c r="QWG20" i="60"/>
  <c r="QWF20" i="60"/>
  <c r="QWE20" i="60"/>
  <c r="QWD20" i="60"/>
  <c r="QWC20" i="60"/>
  <c r="QWB20" i="60"/>
  <c r="QWA20" i="60"/>
  <c r="QVZ20" i="60"/>
  <c r="QVY20" i="60"/>
  <c r="QVX20" i="60"/>
  <c r="QVW20" i="60"/>
  <c r="QVV20" i="60"/>
  <c r="QVU20" i="60"/>
  <c r="QVT20" i="60"/>
  <c r="QVS20" i="60"/>
  <c r="QVR20" i="60"/>
  <c r="QVQ20" i="60"/>
  <c r="QVP20" i="60"/>
  <c r="QVO20" i="60"/>
  <c r="QVN20" i="60"/>
  <c r="QVM20" i="60"/>
  <c r="QVL20" i="60"/>
  <c r="QVK20" i="60"/>
  <c r="QVJ20" i="60"/>
  <c r="QVI20" i="60"/>
  <c r="QVH20" i="60"/>
  <c r="QVG20" i="60"/>
  <c r="QVF20" i="60"/>
  <c r="QVE20" i="60"/>
  <c r="QVD20" i="60"/>
  <c r="QVC20" i="60"/>
  <c r="QVB20" i="60"/>
  <c r="QVA20" i="60"/>
  <c r="QUZ20" i="60"/>
  <c r="QUY20" i="60"/>
  <c r="QUX20" i="60"/>
  <c r="QUW20" i="60"/>
  <c r="QUV20" i="60"/>
  <c r="QUU20" i="60"/>
  <c r="QUT20" i="60"/>
  <c r="QUS20" i="60"/>
  <c r="QUR20" i="60"/>
  <c r="QUQ20" i="60"/>
  <c r="QUP20" i="60"/>
  <c r="QUO20" i="60"/>
  <c r="QUN20" i="60"/>
  <c r="QUM20" i="60"/>
  <c r="QUL20" i="60"/>
  <c r="QUK20" i="60"/>
  <c r="QUJ20" i="60"/>
  <c r="QUI20" i="60"/>
  <c r="QUH20" i="60"/>
  <c r="QUG20" i="60"/>
  <c r="QUF20" i="60"/>
  <c r="QUE20" i="60"/>
  <c r="QUD20" i="60"/>
  <c r="QUC20" i="60"/>
  <c r="QUB20" i="60"/>
  <c r="QUA20" i="60"/>
  <c r="QTZ20" i="60"/>
  <c r="QTY20" i="60"/>
  <c r="QTX20" i="60"/>
  <c r="QTW20" i="60"/>
  <c r="QTV20" i="60"/>
  <c r="QTU20" i="60"/>
  <c r="QTT20" i="60"/>
  <c r="QTS20" i="60"/>
  <c r="QTR20" i="60"/>
  <c r="QTQ20" i="60"/>
  <c r="QTP20" i="60"/>
  <c r="QTO20" i="60"/>
  <c r="QTN20" i="60"/>
  <c r="QTM20" i="60"/>
  <c r="QTL20" i="60"/>
  <c r="QTK20" i="60"/>
  <c r="QTJ20" i="60"/>
  <c r="QTI20" i="60"/>
  <c r="QTH20" i="60"/>
  <c r="QTG20" i="60"/>
  <c r="QTF20" i="60"/>
  <c r="QTE20" i="60"/>
  <c r="QTD20" i="60"/>
  <c r="QTC20" i="60"/>
  <c r="QTB20" i="60"/>
  <c r="QTA20" i="60"/>
  <c r="QSZ20" i="60"/>
  <c r="QSY20" i="60"/>
  <c r="QSX20" i="60"/>
  <c r="QSW20" i="60"/>
  <c r="QSV20" i="60"/>
  <c r="QSU20" i="60"/>
  <c r="QST20" i="60"/>
  <c r="QSS20" i="60"/>
  <c r="QSR20" i="60"/>
  <c r="QSQ20" i="60"/>
  <c r="QSP20" i="60"/>
  <c r="QSO20" i="60"/>
  <c r="QSN20" i="60"/>
  <c r="QSM20" i="60"/>
  <c r="QSL20" i="60"/>
  <c r="QSK20" i="60"/>
  <c r="QSJ20" i="60"/>
  <c r="QSI20" i="60"/>
  <c r="QSH20" i="60"/>
  <c r="QSG20" i="60"/>
  <c r="QSF20" i="60"/>
  <c r="QSE20" i="60"/>
  <c r="QSD20" i="60"/>
  <c r="QSC20" i="60"/>
  <c r="QSB20" i="60"/>
  <c r="QSA20" i="60"/>
  <c r="QRZ20" i="60"/>
  <c r="QRY20" i="60"/>
  <c r="QRX20" i="60"/>
  <c r="QRW20" i="60"/>
  <c r="QRV20" i="60"/>
  <c r="QRU20" i="60"/>
  <c r="QRT20" i="60"/>
  <c r="QRS20" i="60"/>
  <c r="QRR20" i="60"/>
  <c r="QRQ20" i="60"/>
  <c r="QRP20" i="60"/>
  <c r="QRO20" i="60"/>
  <c r="QRN20" i="60"/>
  <c r="QRM20" i="60"/>
  <c r="QRL20" i="60"/>
  <c r="QRK20" i="60"/>
  <c r="QRJ20" i="60"/>
  <c r="QRI20" i="60"/>
  <c r="QRH20" i="60"/>
  <c r="QRG20" i="60"/>
  <c r="QRF20" i="60"/>
  <c r="QRE20" i="60"/>
  <c r="QRD20" i="60"/>
  <c r="QRC20" i="60"/>
  <c r="QRB20" i="60"/>
  <c r="QRA20" i="60"/>
  <c r="QQZ20" i="60"/>
  <c r="QQY20" i="60"/>
  <c r="QQX20" i="60"/>
  <c r="QQW20" i="60"/>
  <c r="QQV20" i="60"/>
  <c r="QQU20" i="60"/>
  <c r="QQT20" i="60"/>
  <c r="QQS20" i="60"/>
  <c r="QQR20" i="60"/>
  <c r="QQQ20" i="60"/>
  <c r="QQP20" i="60"/>
  <c r="QQO20" i="60"/>
  <c r="QQN20" i="60"/>
  <c r="QQM20" i="60"/>
  <c r="QQL20" i="60"/>
  <c r="QQK20" i="60"/>
  <c r="QQJ20" i="60"/>
  <c r="QQI20" i="60"/>
  <c r="QQH20" i="60"/>
  <c r="QQG20" i="60"/>
  <c r="QQF20" i="60"/>
  <c r="QQE20" i="60"/>
  <c r="QQD20" i="60"/>
  <c r="QQC20" i="60"/>
  <c r="QQB20" i="60"/>
  <c r="QQA20" i="60"/>
  <c r="QPZ20" i="60"/>
  <c r="QPY20" i="60"/>
  <c r="QPX20" i="60"/>
  <c r="QPW20" i="60"/>
  <c r="QPV20" i="60"/>
  <c r="QPU20" i="60"/>
  <c r="QPT20" i="60"/>
  <c r="QPS20" i="60"/>
  <c r="QPR20" i="60"/>
  <c r="QPQ20" i="60"/>
  <c r="QPP20" i="60"/>
  <c r="QPO20" i="60"/>
  <c r="QPN20" i="60"/>
  <c r="QPM20" i="60"/>
  <c r="QPL20" i="60"/>
  <c r="QPK20" i="60"/>
  <c r="QPJ20" i="60"/>
  <c r="QPI20" i="60"/>
  <c r="QPH20" i="60"/>
  <c r="QPG20" i="60"/>
  <c r="QPF20" i="60"/>
  <c r="QPE20" i="60"/>
  <c r="QPD20" i="60"/>
  <c r="QPC20" i="60"/>
  <c r="QPB20" i="60"/>
  <c r="QPA20" i="60"/>
  <c r="QOZ20" i="60"/>
  <c r="QOY20" i="60"/>
  <c r="QOX20" i="60"/>
  <c r="QOW20" i="60"/>
  <c r="QOV20" i="60"/>
  <c r="QOU20" i="60"/>
  <c r="QOT20" i="60"/>
  <c r="QOS20" i="60"/>
  <c r="QOR20" i="60"/>
  <c r="QOQ20" i="60"/>
  <c r="QOP20" i="60"/>
  <c r="QOO20" i="60"/>
  <c r="QON20" i="60"/>
  <c r="QOM20" i="60"/>
  <c r="QOL20" i="60"/>
  <c r="QOK20" i="60"/>
  <c r="QOJ20" i="60"/>
  <c r="QOI20" i="60"/>
  <c r="QOH20" i="60"/>
  <c r="QOG20" i="60"/>
  <c r="QOF20" i="60"/>
  <c r="QOE20" i="60"/>
  <c r="QOD20" i="60"/>
  <c r="QOC20" i="60"/>
  <c r="QOB20" i="60"/>
  <c r="QOA20" i="60"/>
  <c r="QNZ20" i="60"/>
  <c r="QNY20" i="60"/>
  <c r="QNX20" i="60"/>
  <c r="QNW20" i="60"/>
  <c r="QNV20" i="60"/>
  <c r="QNU20" i="60"/>
  <c r="QNT20" i="60"/>
  <c r="QNS20" i="60"/>
  <c r="QNR20" i="60"/>
  <c r="QNQ20" i="60"/>
  <c r="QNP20" i="60"/>
  <c r="QNO20" i="60"/>
  <c r="QNN20" i="60"/>
  <c r="QNM20" i="60"/>
  <c r="QNL20" i="60"/>
  <c r="QNK20" i="60"/>
  <c r="QNJ20" i="60"/>
  <c r="QNI20" i="60"/>
  <c r="QNH20" i="60"/>
  <c r="QNG20" i="60"/>
  <c r="QNF20" i="60"/>
  <c r="QNE20" i="60"/>
  <c r="QND20" i="60"/>
  <c r="QNC20" i="60"/>
  <c r="QNB20" i="60"/>
  <c r="QNA20" i="60"/>
  <c r="QMZ20" i="60"/>
  <c r="QMY20" i="60"/>
  <c r="QMX20" i="60"/>
  <c r="QMW20" i="60"/>
  <c r="QMV20" i="60"/>
  <c r="QMU20" i="60"/>
  <c r="QMT20" i="60"/>
  <c r="QMS20" i="60"/>
  <c r="QMR20" i="60"/>
  <c r="QMQ20" i="60"/>
  <c r="QMP20" i="60"/>
  <c r="QMO20" i="60"/>
  <c r="QMN20" i="60"/>
  <c r="QMM20" i="60"/>
  <c r="QML20" i="60"/>
  <c r="QMK20" i="60"/>
  <c r="QMJ20" i="60"/>
  <c r="QMI20" i="60"/>
  <c r="QMH20" i="60"/>
  <c r="QMG20" i="60"/>
  <c r="QMF20" i="60"/>
  <c r="QME20" i="60"/>
  <c r="QMD20" i="60"/>
  <c r="QMC20" i="60"/>
  <c r="QMB20" i="60"/>
  <c r="QMA20" i="60"/>
  <c r="QLZ20" i="60"/>
  <c r="QLY20" i="60"/>
  <c r="QLX20" i="60"/>
  <c r="QLW20" i="60"/>
  <c r="QLV20" i="60"/>
  <c r="QLU20" i="60"/>
  <c r="QLT20" i="60"/>
  <c r="QLS20" i="60"/>
  <c r="QLR20" i="60"/>
  <c r="QLQ20" i="60"/>
  <c r="QLP20" i="60"/>
  <c r="QLO20" i="60"/>
  <c r="QLN20" i="60"/>
  <c r="QLM20" i="60"/>
  <c r="QLL20" i="60"/>
  <c r="QLK20" i="60"/>
  <c r="QLJ20" i="60"/>
  <c r="QLI20" i="60"/>
  <c r="QLH20" i="60"/>
  <c r="QLG20" i="60"/>
  <c r="QLF20" i="60"/>
  <c r="QLE20" i="60"/>
  <c r="QLD20" i="60"/>
  <c r="QLC20" i="60"/>
  <c r="QLB20" i="60"/>
  <c r="QLA20" i="60"/>
  <c r="QKZ20" i="60"/>
  <c r="QKY20" i="60"/>
  <c r="QKX20" i="60"/>
  <c r="QKW20" i="60"/>
  <c r="QKV20" i="60"/>
  <c r="QKU20" i="60"/>
  <c r="QKT20" i="60"/>
  <c r="QKS20" i="60"/>
  <c r="QKR20" i="60"/>
  <c r="QKQ20" i="60"/>
  <c r="QKP20" i="60"/>
  <c r="QKO20" i="60"/>
  <c r="QKN20" i="60"/>
  <c r="QKM20" i="60"/>
  <c r="QKL20" i="60"/>
  <c r="QKK20" i="60"/>
  <c r="QKJ20" i="60"/>
  <c r="QKI20" i="60"/>
  <c r="QKH20" i="60"/>
  <c r="QKG20" i="60"/>
  <c r="QKF20" i="60"/>
  <c r="QKE20" i="60"/>
  <c r="QKD20" i="60"/>
  <c r="QKC20" i="60"/>
  <c r="QKB20" i="60"/>
  <c r="QKA20" i="60"/>
  <c r="QJZ20" i="60"/>
  <c r="QJY20" i="60"/>
  <c r="QJX20" i="60"/>
  <c r="QJW20" i="60"/>
  <c r="QJV20" i="60"/>
  <c r="QJU20" i="60"/>
  <c r="QJT20" i="60"/>
  <c r="QJS20" i="60"/>
  <c r="QJR20" i="60"/>
  <c r="QJQ20" i="60"/>
  <c r="QJP20" i="60"/>
  <c r="QJO20" i="60"/>
  <c r="QJN20" i="60"/>
  <c r="QJM20" i="60"/>
  <c r="QJL20" i="60"/>
  <c r="QJK20" i="60"/>
  <c r="QJJ20" i="60"/>
  <c r="QJI20" i="60"/>
  <c r="QJH20" i="60"/>
  <c r="QJG20" i="60"/>
  <c r="QJF20" i="60"/>
  <c r="QJE20" i="60"/>
  <c r="QJD20" i="60"/>
  <c r="QJC20" i="60"/>
  <c r="QJB20" i="60"/>
  <c r="QJA20" i="60"/>
  <c r="QIZ20" i="60"/>
  <c r="QIY20" i="60"/>
  <c r="QIX20" i="60"/>
  <c r="QIW20" i="60"/>
  <c r="QIV20" i="60"/>
  <c r="QIU20" i="60"/>
  <c r="QIT20" i="60"/>
  <c r="QIS20" i="60"/>
  <c r="QIR20" i="60"/>
  <c r="QIQ20" i="60"/>
  <c r="QIP20" i="60"/>
  <c r="QIO20" i="60"/>
  <c r="QIN20" i="60"/>
  <c r="QIM20" i="60"/>
  <c r="QIL20" i="60"/>
  <c r="QIK20" i="60"/>
  <c r="QIJ20" i="60"/>
  <c r="QII20" i="60"/>
  <c r="QIH20" i="60"/>
  <c r="QIG20" i="60"/>
  <c r="QIF20" i="60"/>
  <c r="QIE20" i="60"/>
  <c r="QID20" i="60"/>
  <c r="QIC20" i="60"/>
  <c r="QIB20" i="60"/>
  <c r="QIA20" i="60"/>
  <c r="QHZ20" i="60"/>
  <c r="QHY20" i="60"/>
  <c r="QHX20" i="60"/>
  <c r="QHW20" i="60"/>
  <c r="QHV20" i="60"/>
  <c r="QHU20" i="60"/>
  <c r="QHT20" i="60"/>
  <c r="QHS20" i="60"/>
  <c r="QHR20" i="60"/>
  <c r="QHQ20" i="60"/>
  <c r="QHP20" i="60"/>
  <c r="QHO20" i="60"/>
  <c r="QHN20" i="60"/>
  <c r="QHM20" i="60"/>
  <c r="QHL20" i="60"/>
  <c r="QHK20" i="60"/>
  <c r="QHJ20" i="60"/>
  <c r="QHI20" i="60"/>
  <c r="QHH20" i="60"/>
  <c r="QHG20" i="60"/>
  <c r="QHF20" i="60"/>
  <c r="QHE20" i="60"/>
  <c r="QHD20" i="60"/>
  <c r="QHC20" i="60"/>
  <c r="QHB20" i="60"/>
  <c r="QHA20" i="60"/>
  <c r="QGZ20" i="60"/>
  <c r="QGY20" i="60"/>
  <c r="QGX20" i="60"/>
  <c r="QGW20" i="60"/>
  <c r="QGV20" i="60"/>
  <c r="QGU20" i="60"/>
  <c r="QGT20" i="60"/>
  <c r="QGS20" i="60"/>
  <c r="QGR20" i="60"/>
  <c r="QGQ20" i="60"/>
  <c r="QGP20" i="60"/>
  <c r="QGO20" i="60"/>
  <c r="QGN20" i="60"/>
  <c r="QGM20" i="60"/>
  <c r="QGL20" i="60"/>
  <c r="QGK20" i="60"/>
  <c r="QGJ20" i="60"/>
  <c r="QGI20" i="60"/>
  <c r="QGH20" i="60"/>
  <c r="QGG20" i="60"/>
  <c r="QGF20" i="60"/>
  <c r="QGE20" i="60"/>
  <c r="QGD20" i="60"/>
  <c r="QGC20" i="60"/>
  <c r="QGB20" i="60"/>
  <c r="QGA20" i="60"/>
  <c r="QFZ20" i="60"/>
  <c r="QFY20" i="60"/>
  <c r="QFX20" i="60"/>
  <c r="QFW20" i="60"/>
  <c r="QFV20" i="60"/>
  <c r="QFU20" i="60"/>
  <c r="QFT20" i="60"/>
  <c r="QFS20" i="60"/>
  <c r="QFR20" i="60"/>
  <c r="QFQ20" i="60"/>
  <c r="QFP20" i="60"/>
  <c r="QFO20" i="60"/>
  <c r="QFN20" i="60"/>
  <c r="QFM20" i="60"/>
  <c r="QFL20" i="60"/>
  <c r="QFK20" i="60"/>
  <c r="QFJ20" i="60"/>
  <c r="QFI20" i="60"/>
  <c r="QFH20" i="60"/>
  <c r="QFG20" i="60"/>
  <c r="QFF20" i="60"/>
  <c r="QFE20" i="60"/>
  <c r="QFD20" i="60"/>
  <c r="QFC20" i="60"/>
  <c r="QFB20" i="60"/>
  <c r="QFA20" i="60"/>
  <c r="QEZ20" i="60"/>
  <c r="QEY20" i="60"/>
  <c r="QEX20" i="60"/>
  <c r="QEW20" i="60"/>
  <c r="QEV20" i="60"/>
  <c r="QEU20" i="60"/>
  <c r="QET20" i="60"/>
  <c r="QES20" i="60"/>
  <c r="QER20" i="60"/>
  <c r="QEQ20" i="60"/>
  <c r="QEP20" i="60"/>
  <c r="QEO20" i="60"/>
  <c r="QEN20" i="60"/>
  <c r="QEM20" i="60"/>
  <c r="QEL20" i="60"/>
  <c r="QEK20" i="60"/>
  <c r="QEJ20" i="60"/>
  <c r="QEI20" i="60"/>
  <c r="QEH20" i="60"/>
  <c r="QEG20" i="60"/>
  <c r="QEF20" i="60"/>
  <c r="QEE20" i="60"/>
  <c r="QED20" i="60"/>
  <c r="QEC20" i="60"/>
  <c r="QEB20" i="60"/>
  <c r="QEA20" i="60"/>
  <c r="QDZ20" i="60"/>
  <c r="QDY20" i="60"/>
  <c r="QDX20" i="60"/>
  <c r="QDW20" i="60"/>
  <c r="QDV20" i="60"/>
  <c r="QDU20" i="60"/>
  <c r="QDT20" i="60"/>
  <c r="QDS20" i="60"/>
  <c r="QDR20" i="60"/>
  <c r="QDQ20" i="60"/>
  <c r="QDP20" i="60"/>
  <c r="QDO20" i="60"/>
  <c r="QDN20" i="60"/>
  <c r="QDM20" i="60"/>
  <c r="QDL20" i="60"/>
  <c r="QDK20" i="60"/>
  <c r="QDJ20" i="60"/>
  <c r="QDI20" i="60"/>
  <c r="QDH20" i="60"/>
  <c r="QDG20" i="60"/>
  <c r="QDF20" i="60"/>
  <c r="QDE20" i="60"/>
  <c r="QDD20" i="60"/>
  <c r="QDC20" i="60"/>
  <c r="QDB20" i="60"/>
  <c r="QDA20" i="60"/>
  <c r="QCZ20" i="60"/>
  <c r="QCY20" i="60"/>
  <c r="QCX20" i="60"/>
  <c r="QCW20" i="60"/>
  <c r="QCV20" i="60"/>
  <c r="QCU20" i="60"/>
  <c r="QCT20" i="60"/>
  <c r="QCS20" i="60"/>
  <c r="QCR20" i="60"/>
  <c r="QCQ20" i="60"/>
  <c r="QCP20" i="60"/>
  <c r="QCO20" i="60"/>
  <c r="QCN20" i="60"/>
  <c r="QCM20" i="60"/>
  <c r="QCL20" i="60"/>
  <c r="QCK20" i="60"/>
  <c r="QCJ20" i="60"/>
  <c r="QCI20" i="60"/>
  <c r="QCH20" i="60"/>
  <c r="QCG20" i="60"/>
  <c r="QCF20" i="60"/>
  <c r="QCE20" i="60"/>
  <c r="QCD20" i="60"/>
  <c r="QCC20" i="60"/>
  <c r="QCB20" i="60"/>
  <c r="QCA20" i="60"/>
  <c r="QBZ20" i="60"/>
  <c r="QBY20" i="60"/>
  <c r="QBX20" i="60"/>
  <c r="QBW20" i="60"/>
  <c r="QBV20" i="60"/>
  <c r="QBU20" i="60"/>
  <c r="QBT20" i="60"/>
  <c r="QBS20" i="60"/>
  <c r="QBR20" i="60"/>
  <c r="QBQ20" i="60"/>
  <c r="QBP20" i="60"/>
  <c r="QBO20" i="60"/>
  <c r="QBN20" i="60"/>
  <c r="QBM20" i="60"/>
  <c r="QBL20" i="60"/>
  <c r="QBK20" i="60"/>
  <c r="QBJ20" i="60"/>
  <c r="QBI20" i="60"/>
  <c r="QBH20" i="60"/>
  <c r="QBG20" i="60"/>
  <c r="QBF20" i="60"/>
  <c r="QBE20" i="60"/>
  <c r="QBD20" i="60"/>
  <c r="QBC20" i="60"/>
  <c r="QBB20" i="60"/>
  <c r="QBA20" i="60"/>
  <c r="QAZ20" i="60"/>
  <c r="QAY20" i="60"/>
  <c r="QAX20" i="60"/>
  <c r="QAW20" i="60"/>
  <c r="QAV20" i="60"/>
  <c r="QAU20" i="60"/>
  <c r="QAT20" i="60"/>
  <c r="QAS20" i="60"/>
  <c r="QAR20" i="60"/>
  <c r="QAQ20" i="60"/>
  <c r="QAP20" i="60"/>
  <c r="QAO20" i="60"/>
  <c r="QAN20" i="60"/>
  <c r="QAM20" i="60"/>
  <c r="QAL20" i="60"/>
  <c r="QAK20" i="60"/>
  <c r="QAJ20" i="60"/>
  <c r="QAI20" i="60"/>
  <c r="QAH20" i="60"/>
  <c r="QAG20" i="60"/>
  <c r="QAF20" i="60"/>
  <c r="QAE20" i="60"/>
  <c r="QAD20" i="60"/>
  <c r="QAC20" i="60"/>
  <c r="QAB20" i="60"/>
  <c r="QAA20" i="60"/>
  <c r="PZZ20" i="60"/>
  <c r="PZY20" i="60"/>
  <c r="PZX20" i="60"/>
  <c r="PZW20" i="60"/>
  <c r="PZV20" i="60"/>
  <c r="PZU20" i="60"/>
  <c r="PZT20" i="60"/>
  <c r="PZS20" i="60"/>
  <c r="PZR20" i="60"/>
  <c r="PZQ20" i="60"/>
  <c r="PZP20" i="60"/>
  <c r="PZO20" i="60"/>
  <c r="PZN20" i="60"/>
  <c r="PZM20" i="60"/>
  <c r="PZL20" i="60"/>
  <c r="PZK20" i="60"/>
  <c r="PZJ20" i="60"/>
  <c r="PZI20" i="60"/>
  <c r="PZH20" i="60"/>
  <c r="PZG20" i="60"/>
  <c r="PZF20" i="60"/>
  <c r="PZE20" i="60"/>
  <c r="PZD20" i="60"/>
  <c r="PZC20" i="60"/>
  <c r="PZB20" i="60"/>
  <c r="PZA20" i="60"/>
  <c r="PYZ20" i="60"/>
  <c r="PYY20" i="60"/>
  <c r="PYX20" i="60"/>
  <c r="PYW20" i="60"/>
  <c r="PYV20" i="60"/>
  <c r="PYU20" i="60"/>
  <c r="PYT20" i="60"/>
  <c r="PYS20" i="60"/>
  <c r="PYR20" i="60"/>
  <c r="PYQ20" i="60"/>
  <c r="PYP20" i="60"/>
  <c r="PYO20" i="60"/>
  <c r="PYN20" i="60"/>
  <c r="PYM20" i="60"/>
  <c r="PYL20" i="60"/>
  <c r="PYK20" i="60"/>
  <c r="PYJ20" i="60"/>
  <c r="PYI20" i="60"/>
  <c r="PYH20" i="60"/>
  <c r="PYG20" i="60"/>
  <c r="PYF20" i="60"/>
  <c r="PYE20" i="60"/>
  <c r="PYD20" i="60"/>
  <c r="PYC20" i="60"/>
  <c r="PYB20" i="60"/>
  <c r="PYA20" i="60"/>
  <c r="PXZ20" i="60"/>
  <c r="PXY20" i="60"/>
  <c r="PXX20" i="60"/>
  <c r="PXW20" i="60"/>
  <c r="PXV20" i="60"/>
  <c r="PXU20" i="60"/>
  <c r="PXT20" i="60"/>
  <c r="PXS20" i="60"/>
  <c r="PXR20" i="60"/>
  <c r="PXQ20" i="60"/>
  <c r="PXP20" i="60"/>
  <c r="PXO20" i="60"/>
  <c r="PXN20" i="60"/>
  <c r="PXM20" i="60"/>
  <c r="PXL20" i="60"/>
  <c r="PXK20" i="60"/>
  <c r="PXJ20" i="60"/>
  <c r="PXI20" i="60"/>
  <c r="PXH20" i="60"/>
  <c r="PXG20" i="60"/>
  <c r="PXF20" i="60"/>
  <c r="PXE20" i="60"/>
  <c r="PXD20" i="60"/>
  <c r="PXC20" i="60"/>
  <c r="PXB20" i="60"/>
  <c r="PXA20" i="60"/>
  <c r="PWZ20" i="60"/>
  <c r="PWY20" i="60"/>
  <c r="PWX20" i="60"/>
  <c r="PWW20" i="60"/>
  <c r="PWV20" i="60"/>
  <c r="PWU20" i="60"/>
  <c r="PWT20" i="60"/>
  <c r="PWS20" i="60"/>
  <c r="PWR20" i="60"/>
  <c r="PWQ20" i="60"/>
  <c r="PWP20" i="60"/>
  <c r="PWO20" i="60"/>
  <c r="PWN20" i="60"/>
  <c r="PWM20" i="60"/>
  <c r="PWL20" i="60"/>
  <c r="PWK20" i="60"/>
  <c r="PWJ20" i="60"/>
  <c r="PWI20" i="60"/>
  <c r="PWH20" i="60"/>
  <c r="PWG20" i="60"/>
  <c r="PWF20" i="60"/>
  <c r="PWE20" i="60"/>
  <c r="PWD20" i="60"/>
  <c r="PWC20" i="60"/>
  <c r="PWB20" i="60"/>
  <c r="PWA20" i="60"/>
  <c r="PVZ20" i="60"/>
  <c r="PVY20" i="60"/>
  <c r="PVX20" i="60"/>
  <c r="PVW20" i="60"/>
  <c r="PVV20" i="60"/>
  <c r="PVU20" i="60"/>
  <c r="PVT20" i="60"/>
  <c r="PVS20" i="60"/>
  <c r="PVR20" i="60"/>
  <c r="PVQ20" i="60"/>
  <c r="PVP20" i="60"/>
  <c r="PVO20" i="60"/>
  <c r="PVN20" i="60"/>
  <c r="PVM20" i="60"/>
  <c r="PVL20" i="60"/>
  <c r="PVK20" i="60"/>
  <c r="PVJ20" i="60"/>
  <c r="PVI20" i="60"/>
  <c r="PVH20" i="60"/>
  <c r="PVG20" i="60"/>
  <c r="PVF20" i="60"/>
  <c r="PVE20" i="60"/>
  <c r="PVD20" i="60"/>
  <c r="PVC20" i="60"/>
  <c r="PVB20" i="60"/>
  <c r="PVA20" i="60"/>
  <c r="PUZ20" i="60"/>
  <c r="PUY20" i="60"/>
  <c r="PUX20" i="60"/>
  <c r="PUW20" i="60"/>
  <c r="PUV20" i="60"/>
  <c r="PUU20" i="60"/>
  <c r="PUT20" i="60"/>
  <c r="PUS20" i="60"/>
  <c r="PUR20" i="60"/>
  <c r="PUQ20" i="60"/>
  <c r="PUP20" i="60"/>
  <c r="PUO20" i="60"/>
  <c r="PUN20" i="60"/>
  <c r="PUM20" i="60"/>
  <c r="PUL20" i="60"/>
  <c r="PUK20" i="60"/>
  <c r="PUJ20" i="60"/>
  <c r="PUI20" i="60"/>
  <c r="PUH20" i="60"/>
  <c r="PUG20" i="60"/>
  <c r="PUF20" i="60"/>
  <c r="PUE20" i="60"/>
  <c r="PUD20" i="60"/>
  <c r="PUC20" i="60"/>
  <c r="PUB20" i="60"/>
  <c r="PUA20" i="60"/>
  <c r="PTZ20" i="60"/>
  <c r="PTY20" i="60"/>
  <c r="PTX20" i="60"/>
  <c r="PTW20" i="60"/>
  <c r="PTV20" i="60"/>
  <c r="PTU20" i="60"/>
  <c r="PTT20" i="60"/>
  <c r="PTS20" i="60"/>
  <c r="PTR20" i="60"/>
  <c r="PTQ20" i="60"/>
  <c r="PTP20" i="60"/>
  <c r="PTO20" i="60"/>
  <c r="PTN20" i="60"/>
  <c r="PTM20" i="60"/>
  <c r="PTL20" i="60"/>
  <c r="PTK20" i="60"/>
  <c r="PTJ20" i="60"/>
  <c r="PTI20" i="60"/>
  <c r="PTH20" i="60"/>
  <c r="PTG20" i="60"/>
  <c r="PTF20" i="60"/>
  <c r="PTE20" i="60"/>
  <c r="PTD20" i="60"/>
  <c r="PTC20" i="60"/>
  <c r="PTB20" i="60"/>
  <c r="PTA20" i="60"/>
  <c r="PSZ20" i="60"/>
  <c r="PSY20" i="60"/>
  <c r="PSX20" i="60"/>
  <c r="PSW20" i="60"/>
  <c r="PSV20" i="60"/>
  <c r="PSU20" i="60"/>
  <c r="PST20" i="60"/>
  <c r="PSS20" i="60"/>
  <c r="PSR20" i="60"/>
  <c r="PSQ20" i="60"/>
  <c r="PSP20" i="60"/>
  <c r="PSO20" i="60"/>
  <c r="PSN20" i="60"/>
  <c r="PSM20" i="60"/>
  <c r="PSL20" i="60"/>
  <c r="PSK20" i="60"/>
  <c r="PSJ20" i="60"/>
  <c r="PSI20" i="60"/>
  <c r="PSH20" i="60"/>
  <c r="PSG20" i="60"/>
  <c r="PSF20" i="60"/>
  <c r="PSE20" i="60"/>
  <c r="PSD20" i="60"/>
  <c r="PSC20" i="60"/>
  <c r="PSB20" i="60"/>
  <c r="PSA20" i="60"/>
  <c r="PRZ20" i="60"/>
  <c r="PRY20" i="60"/>
  <c r="PRX20" i="60"/>
  <c r="PRW20" i="60"/>
  <c r="PRV20" i="60"/>
  <c r="PRU20" i="60"/>
  <c r="PRT20" i="60"/>
  <c r="PRS20" i="60"/>
  <c r="PRR20" i="60"/>
  <c r="PRQ20" i="60"/>
  <c r="PRP20" i="60"/>
  <c r="PRO20" i="60"/>
  <c r="PRN20" i="60"/>
  <c r="PRM20" i="60"/>
  <c r="PRL20" i="60"/>
  <c r="PRK20" i="60"/>
  <c r="PRJ20" i="60"/>
  <c r="PRI20" i="60"/>
  <c r="PRH20" i="60"/>
  <c r="PRG20" i="60"/>
  <c r="PRF20" i="60"/>
  <c r="PRE20" i="60"/>
  <c r="PRD20" i="60"/>
  <c r="PRC20" i="60"/>
  <c r="PRB20" i="60"/>
  <c r="PRA20" i="60"/>
  <c r="PQZ20" i="60"/>
  <c r="PQY20" i="60"/>
  <c r="PQX20" i="60"/>
  <c r="PQW20" i="60"/>
  <c r="PQV20" i="60"/>
  <c r="PQU20" i="60"/>
  <c r="PQT20" i="60"/>
  <c r="PQS20" i="60"/>
  <c r="PQR20" i="60"/>
  <c r="PQQ20" i="60"/>
  <c r="PQP20" i="60"/>
  <c r="PQO20" i="60"/>
  <c r="PQN20" i="60"/>
  <c r="PQM20" i="60"/>
  <c r="PQL20" i="60"/>
  <c r="PQK20" i="60"/>
  <c r="PQJ20" i="60"/>
  <c r="PQI20" i="60"/>
  <c r="PQH20" i="60"/>
  <c r="PQG20" i="60"/>
  <c r="PQF20" i="60"/>
  <c r="PQE20" i="60"/>
  <c r="PQD20" i="60"/>
  <c r="PQC20" i="60"/>
  <c r="PQB20" i="60"/>
  <c r="PQA20" i="60"/>
  <c r="PPZ20" i="60"/>
  <c r="PPY20" i="60"/>
  <c r="PPX20" i="60"/>
  <c r="PPW20" i="60"/>
  <c r="PPV20" i="60"/>
  <c r="PPU20" i="60"/>
  <c r="PPT20" i="60"/>
  <c r="PPS20" i="60"/>
  <c r="PPR20" i="60"/>
  <c r="PPQ20" i="60"/>
  <c r="PPP20" i="60"/>
  <c r="PPO20" i="60"/>
  <c r="PPN20" i="60"/>
  <c r="PPM20" i="60"/>
  <c r="PPL20" i="60"/>
  <c r="PPK20" i="60"/>
  <c r="PPJ20" i="60"/>
  <c r="PPI20" i="60"/>
  <c r="PPH20" i="60"/>
  <c r="PPG20" i="60"/>
  <c r="PPF20" i="60"/>
  <c r="PPE20" i="60"/>
  <c r="PPD20" i="60"/>
  <c r="PPC20" i="60"/>
  <c r="PPB20" i="60"/>
  <c r="PPA20" i="60"/>
  <c r="POZ20" i="60"/>
  <c r="POY20" i="60"/>
  <c r="POX20" i="60"/>
  <c r="POW20" i="60"/>
  <c r="POV20" i="60"/>
  <c r="POU20" i="60"/>
  <c r="POT20" i="60"/>
  <c r="POS20" i="60"/>
  <c r="POR20" i="60"/>
  <c r="POQ20" i="60"/>
  <c r="POP20" i="60"/>
  <c r="POO20" i="60"/>
  <c r="PON20" i="60"/>
  <c r="POM20" i="60"/>
  <c r="POL20" i="60"/>
  <c r="POK20" i="60"/>
  <c r="POJ20" i="60"/>
  <c r="POI20" i="60"/>
  <c r="POH20" i="60"/>
  <c r="POG20" i="60"/>
  <c r="POF20" i="60"/>
  <c r="POE20" i="60"/>
  <c r="POD20" i="60"/>
  <c r="POC20" i="60"/>
  <c r="POB20" i="60"/>
  <c r="POA20" i="60"/>
  <c r="PNZ20" i="60"/>
  <c r="PNY20" i="60"/>
  <c r="PNX20" i="60"/>
  <c r="PNW20" i="60"/>
  <c r="PNV20" i="60"/>
  <c r="PNU20" i="60"/>
  <c r="PNT20" i="60"/>
  <c r="PNS20" i="60"/>
  <c r="PNR20" i="60"/>
  <c r="PNQ20" i="60"/>
  <c r="PNP20" i="60"/>
  <c r="PNO20" i="60"/>
  <c r="PNN20" i="60"/>
  <c r="PNM20" i="60"/>
  <c r="PNL20" i="60"/>
  <c r="PNK20" i="60"/>
  <c r="PNJ20" i="60"/>
  <c r="PNI20" i="60"/>
  <c r="PNH20" i="60"/>
  <c r="PNG20" i="60"/>
  <c r="PNF20" i="60"/>
  <c r="PNE20" i="60"/>
  <c r="PND20" i="60"/>
  <c r="PNC20" i="60"/>
  <c r="PNB20" i="60"/>
  <c r="PNA20" i="60"/>
  <c r="PMZ20" i="60"/>
  <c r="PMY20" i="60"/>
  <c r="PMX20" i="60"/>
  <c r="PMW20" i="60"/>
  <c r="PMV20" i="60"/>
  <c r="PMU20" i="60"/>
  <c r="PMT20" i="60"/>
  <c r="PMS20" i="60"/>
  <c r="PMR20" i="60"/>
  <c r="PMQ20" i="60"/>
  <c r="PMP20" i="60"/>
  <c r="PMO20" i="60"/>
  <c r="PMN20" i="60"/>
  <c r="PMM20" i="60"/>
  <c r="PML20" i="60"/>
  <c r="PMK20" i="60"/>
  <c r="PMJ20" i="60"/>
  <c r="PMI20" i="60"/>
  <c r="PMH20" i="60"/>
  <c r="PMG20" i="60"/>
  <c r="PMF20" i="60"/>
  <c r="PME20" i="60"/>
  <c r="PMD20" i="60"/>
  <c r="PMC20" i="60"/>
  <c r="PMB20" i="60"/>
  <c r="PMA20" i="60"/>
  <c r="PLZ20" i="60"/>
  <c r="PLY20" i="60"/>
  <c r="PLX20" i="60"/>
  <c r="PLW20" i="60"/>
  <c r="PLV20" i="60"/>
  <c r="PLU20" i="60"/>
  <c r="PLT20" i="60"/>
  <c r="PLS20" i="60"/>
  <c r="PLR20" i="60"/>
  <c r="PLQ20" i="60"/>
  <c r="PLP20" i="60"/>
  <c r="PLO20" i="60"/>
  <c r="PLN20" i="60"/>
  <c r="PLM20" i="60"/>
  <c r="PLL20" i="60"/>
  <c r="PLK20" i="60"/>
  <c r="PLJ20" i="60"/>
  <c r="PLI20" i="60"/>
  <c r="PLH20" i="60"/>
  <c r="PLG20" i="60"/>
  <c r="PLF20" i="60"/>
  <c r="PLE20" i="60"/>
  <c r="PLD20" i="60"/>
  <c r="PLC20" i="60"/>
  <c r="PLB20" i="60"/>
  <c r="PLA20" i="60"/>
  <c r="PKZ20" i="60"/>
  <c r="PKY20" i="60"/>
  <c r="PKX20" i="60"/>
  <c r="PKW20" i="60"/>
  <c r="PKV20" i="60"/>
  <c r="PKU20" i="60"/>
  <c r="PKT20" i="60"/>
  <c r="PKS20" i="60"/>
  <c r="PKR20" i="60"/>
  <c r="PKQ20" i="60"/>
  <c r="PKP20" i="60"/>
  <c r="PKO20" i="60"/>
  <c r="PKN20" i="60"/>
  <c r="PKM20" i="60"/>
  <c r="PKL20" i="60"/>
  <c r="PKK20" i="60"/>
  <c r="PKJ20" i="60"/>
  <c r="PKI20" i="60"/>
  <c r="PKH20" i="60"/>
  <c r="PKG20" i="60"/>
  <c r="PKF20" i="60"/>
  <c r="PKE20" i="60"/>
  <c r="PKD20" i="60"/>
  <c r="PKC20" i="60"/>
  <c r="PKB20" i="60"/>
  <c r="PKA20" i="60"/>
  <c r="PJZ20" i="60"/>
  <c r="PJY20" i="60"/>
  <c r="PJX20" i="60"/>
  <c r="PJW20" i="60"/>
  <c r="PJV20" i="60"/>
  <c r="PJU20" i="60"/>
  <c r="PJT20" i="60"/>
  <c r="PJS20" i="60"/>
  <c r="PJR20" i="60"/>
  <c r="PJQ20" i="60"/>
  <c r="PJP20" i="60"/>
  <c r="PJO20" i="60"/>
  <c r="PJN20" i="60"/>
  <c r="PJM20" i="60"/>
  <c r="PJL20" i="60"/>
  <c r="PJK20" i="60"/>
  <c r="PJJ20" i="60"/>
  <c r="PJI20" i="60"/>
  <c r="PJH20" i="60"/>
  <c r="PJG20" i="60"/>
  <c r="PJF20" i="60"/>
  <c r="PJE20" i="60"/>
  <c r="PJD20" i="60"/>
  <c r="PJC20" i="60"/>
  <c r="PJB20" i="60"/>
  <c r="PJA20" i="60"/>
  <c r="PIZ20" i="60"/>
  <c r="PIY20" i="60"/>
  <c r="PIX20" i="60"/>
  <c r="PIW20" i="60"/>
  <c r="PIV20" i="60"/>
  <c r="PIU20" i="60"/>
  <c r="PIT20" i="60"/>
  <c r="PIS20" i="60"/>
  <c r="PIR20" i="60"/>
  <c r="PIQ20" i="60"/>
  <c r="PIP20" i="60"/>
  <c r="PIO20" i="60"/>
  <c r="PIN20" i="60"/>
  <c r="PIM20" i="60"/>
  <c r="PIL20" i="60"/>
  <c r="PIK20" i="60"/>
  <c r="PIJ20" i="60"/>
  <c r="PII20" i="60"/>
  <c r="PIH20" i="60"/>
  <c r="PIG20" i="60"/>
  <c r="PIF20" i="60"/>
  <c r="PIE20" i="60"/>
  <c r="PID20" i="60"/>
  <c r="PIC20" i="60"/>
  <c r="PIB20" i="60"/>
  <c r="PIA20" i="60"/>
  <c r="PHZ20" i="60"/>
  <c r="PHY20" i="60"/>
  <c r="PHX20" i="60"/>
  <c r="PHW20" i="60"/>
  <c r="PHV20" i="60"/>
  <c r="PHU20" i="60"/>
  <c r="PHT20" i="60"/>
  <c r="PHS20" i="60"/>
  <c r="PHR20" i="60"/>
  <c r="PHQ20" i="60"/>
  <c r="PHP20" i="60"/>
  <c r="PHO20" i="60"/>
  <c r="PHN20" i="60"/>
  <c r="PHM20" i="60"/>
  <c r="PHL20" i="60"/>
  <c r="PHK20" i="60"/>
  <c r="PHJ20" i="60"/>
  <c r="PHI20" i="60"/>
  <c r="PHH20" i="60"/>
  <c r="PHG20" i="60"/>
  <c r="PHF20" i="60"/>
  <c r="PHE20" i="60"/>
  <c r="PHD20" i="60"/>
  <c r="PHC20" i="60"/>
  <c r="PHB20" i="60"/>
  <c r="PHA20" i="60"/>
  <c r="PGZ20" i="60"/>
  <c r="PGY20" i="60"/>
  <c r="PGX20" i="60"/>
  <c r="PGW20" i="60"/>
  <c r="PGV20" i="60"/>
  <c r="PGU20" i="60"/>
  <c r="PGT20" i="60"/>
  <c r="PGS20" i="60"/>
  <c r="PGR20" i="60"/>
  <c r="PGQ20" i="60"/>
  <c r="PGP20" i="60"/>
  <c r="PGO20" i="60"/>
  <c r="PGN20" i="60"/>
  <c r="PGM20" i="60"/>
  <c r="PGL20" i="60"/>
  <c r="PGK20" i="60"/>
  <c r="PGJ20" i="60"/>
  <c r="PGI20" i="60"/>
  <c r="PGH20" i="60"/>
  <c r="PGG20" i="60"/>
  <c r="PGF20" i="60"/>
  <c r="PGE20" i="60"/>
  <c r="PGD20" i="60"/>
  <c r="PGC20" i="60"/>
  <c r="PGB20" i="60"/>
  <c r="PGA20" i="60"/>
  <c r="PFZ20" i="60"/>
  <c r="PFY20" i="60"/>
  <c r="PFX20" i="60"/>
  <c r="PFW20" i="60"/>
  <c r="PFV20" i="60"/>
  <c r="PFU20" i="60"/>
  <c r="PFT20" i="60"/>
  <c r="PFS20" i="60"/>
  <c r="PFR20" i="60"/>
  <c r="PFQ20" i="60"/>
  <c r="PFP20" i="60"/>
  <c r="PFO20" i="60"/>
  <c r="PFN20" i="60"/>
  <c r="PFM20" i="60"/>
  <c r="PFL20" i="60"/>
  <c r="PFK20" i="60"/>
  <c r="PFJ20" i="60"/>
  <c r="PFI20" i="60"/>
  <c r="PFH20" i="60"/>
  <c r="PFG20" i="60"/>
  <c r="PFF20" i="60"/>
  <c r="PFE20" i="60"/>
  <c r="PFD20" i="60"/>
  <c r="PFC20" i="60"/>
  <c r="PFB20" i="60"/>
  <c r="PFA20" i="60"/>
  <c r="PEZ20" i="60"/>
  <c r="PEY20" i="60"/>
  <c r="PEX20" i="60"/>
  <c r="PEW20" i="60"/>
  <c r="PEV20" i="60"/>
  <c r="PEU20" i="60"/>
  <c r="PET20" i="60"/>
  <c r="PES20" i="60"/>
  <c r="PER20" i="60"/>
  <c r="PEQ20" i="60"/>
  <c r="PEP20" i="60"/>
  <c r="PEO20" i="60"/>
  <c r="PEN20" i="60"/>
  <c r="PEM20" i="60"/>
  <c r="PEL20" i="60"/>
  <c r="PEK20" i="60"/>
  <c r="PEJ20" i="60"/>
  <c r="PEI20" i="60"/>
  <c r="PEH20" i="60"/>
  <c r="PEG20" i="60"/>
  <c r="PEF20" i="60"/>
  <c r="PEE20" i="60"/>
  <c r="PED20" i="60"/>
  <c r="PEC20" i="60"/>
  <c r="PEB20" i="60"/>
  <c r="PEA20" i="60"/>
  <c r="PDZ20" i="60"/>
  <c r="PDY20" i="60"/>
  <c r="PDX20" i="60"/>
  <c r="PDW20" i="60"/>
  <c r="PDV20" i="60"/>
  <c r="PDU20" i="60"/>
  <c r="PDT20" i="60"/>
  <c r="PDS20" i="60"/>
  <c r="PDR20" i="60"/>
  <c r="PDQ20" i="60"/>
  <c r="PDP20" i="60"/>
  <c r="PDO20" i="60"/>
  <c r="PDN20" i="60"/>
  <c r="PDM20" i="60"/>
  <c r="PDL20" i="60"/>
  <c r="PDK20" i="60"/>
  <c r="PDJ20" i="60"/>
  <c r="PDI20" i="60"/>
  <c r="PDH20" i="60"/>
  <c r="PDG20" i="60"/>
  <c r="PDF20" i="60"/>
  <c r="PDE20" i="60"/>
  <c r="PDD20" i="60"/>
  <c r="PDC20" i="60"/>
  <c r="PDB20" i="60"/>
  <c r="PDA20" i="60"/>
  <c r="PCZ20" i="60"/>
  <c r="PCY20" i="60"/>
  <c r="PCX20" i="60"/>
  <c r="PCW20" i="60"/>
  <c r="PCV20" i="60"/>
  <c r="PCU20" i="60"/>
  <c r="PCT20" i="60"/>
  <c r="PCS20" i="60"/>
  <c r="PCR20" i="60"/>
  <c r="PCQ20" i="60"/>
  <c r="PCP20" i="60"/>
  <c r="PCO20" i="60"/>
  <c r="PCN20" i="60"/>
  <c r="PCM20" i="60"/>
  <c r="PCL20" i="60"/>
  <c r="PCK20" i="60"/>
  <c r="PCJ20" i="60"/>
  <c r="PCI20" i="60"/>
  <c r="PCH20" i="60"/>
  <c r="PCG20" i="60"/>
  <c r="PCF20" i="60"/>
  <c r="PCE20" i="60"/>
  <c r="PCD20" i="60"/>
  <c r="PCC20" i="60"/>
  <c r="PCB20" i="60"/>
  <c r="PCA20" i="60"/>
  <c r="PBZ20" i="60"/>
  <c r="PBY20" i="60"/>
  <c r="PBX20" i="60"/>
  <c r="PBW20" i="60"/>
  <c r="PBV20" i="60"/>
  <c r="PBU20" i="60"/>
  <c r="PBT20" i="60"/>
  <c r="PBS20" i="60"/>
  <c r="PBR20" i="60"/>
  <c r="PBQ20" i="60"/>
  <c r="PBP20" i="60"/>
  <c r="PBO20" i="60"/>
  <c r="PBN20" i="60"/>
  <c r="PBM20" i="60"/>
  <c r="PBL20" i="60"/>
  <c r="PBK20" i="60"/>
  <c r="PBJ20" i="60"/>
  <c r="PBI20" i="60"/>
  <c r="PBH20" i="60"/>
  <c r="PBG20" i="60"/>
  <c r="PBF20" i="60"/>
  <c r="PBE20" i="60"/>
  <c r="PBD20" i="60"/>
  <c r="PBC20" i="60"/>
  <c r="PBB20" i="60"/>
  <c r="PBA20" i="60"/>
  <c r="PAZ20" i="60"/>
  <c r="PAY20" i="60"/>
  <c r="PAX20" i="60"/>
  <c r="PAW20" i="60"/>
  <c r="PAV20" i="60"/>
  <c r="PAU20" i="60"/>
  <c r="PAT20" i="60"/>
  <c r="PAS20" i="60"/>
  <c r="PAR20" i="60"/>
  <c r="PAQ20" i="60"/>
  <c r="PAP20" i="60"/>
  <c r="PAO20" i="60"/>
  <c r="PAN20" i="60"/>
  <c r="PAM20" i="60"/>
  <c r="PAL20" i="60"/>
  <c r="PAK20" i="60"/>
  <c r="PAJ20" i="60"/>
  <c r="PAI20" i="60"/>
  <c r="PAH20" i="60"/>
  <c r="PAG20" i="60"/>
  <c r="PAF20" i="60"/>
  <c r="PAE20" i="60"/>
  <c r="PAD20" i="60"/>
  <c r="PAC20" i="60"/>
  <c r="PAB20" i="60"/>
  <c r="PAA20" i="60"/>
  <c r="OZZ20" i="60"/>
  <c r="OZY20" i="60"/>
  <c r="OZX20" i="60"/>
  <c r="OZW20" i="60"/>
  <c r="OZV20" i="60"/>
  <c r="OZU20" i="60"/>
  <c r="OZT20" i="60"/>
  <c r="OZS20" i="60"/>
  <c r="OZR20" i="60"/>
  <c r="OZQ20" i="60"/>
  <c r="OZP20" i="60"/>
  <c r="OZO20" i="60"/>
  <c r="OZN20" i="60"/>
  <c r="OZM20" i="60"/>
  <c r="OZL20" i="60"/>
  <c r="OZK20" i="60"/>
  <c r="OZJ20" i="60"/>
  <c r="OZI20" i="60"/>
  <c r="OZH20" i="60"/>
  <c r="OZG20" i="60"/>
  <c r="OZF20" i="60"/>
  <c r="OZE20" i="60"/>
  <c r="OZD20" i="60"/>
  <c r="OZC20" i="60"/>
  <c r="OZB20" i="60"/>
  <c r="OZA20" i="60"/>
  <c r="OYZ20" i="60"/>
  <c r="OYY20" i="60"/>
  <c r="OYX20" i="60"/>
  <c r="OYW20" i="60"/>
  <c r="OYV20" i="60"/>
  <c r="OYU20" i="60"/>
  <c r="OYT20" i="60"/>
  <c r="OYS20" i="60"/>
  <c r="OYR20" i="60"/>
  <c r="OYQ20" i="60"/>
  <c r="OYP20" i="60"/>
  <c r="OYO20" i="60"/>
  <c r="OYN20" i="60"/>
  <c r="OYM20" i="60"/>
  <c r="OYL20" i="60"/>
  <c r="OYK20" i="60"/>
  <c r="OYJ20" i="60"/>
  <c r="OYI20" i="60"/>
  <c r="OYH20" i="60"/>
  <c r="OYG20" i="60"/>
  <c r="OYF20" i="60"/>
  <c r="OYE20" i="60"/>
  <c r="OYD20" i="60"/>
  <c r="OYC20" i="60"/>
  <c r="OYB20" i="60"/>
  <c r="OYA20" i="60"/>
  <c r="OXZ20" i="60"/>
  <c r="OXY20" i="60"/>
  <c r="OXX20" i="60"/>
  <c r="OXW20" i="60"/>
  <c r="OXV20" i="60"/>
  <c r="OXU20" i="60"/>
  <c r="OXT20" i="60"/>
  <c r="OXS20" i="60"/>
  <c r="OXR20" i="60"/>
  <c r="OXQ20" i="60"/>
  <c r="OXP20" i="60"/>
  <c r="OXO20" i="60"/>
  <c r="OXN20" i="60"/>
  <c r="OXM20" i="60"/>
  <c r="OXL20" i="60"/>
  <c r="OXK20" i="60"/>
  <c r="OXJ20" i="60"/>
  <c r="OXI20" i="60"/>
  <c r="OXH20" i="60"/>
  <c r="OXG20" i="60"/>
  <c r="OXF20" i="60"/>
  <c r="OXE20" i="60"/>
  <c r="OXD20" i="60"/>
  <c r="OXC20" i="60"/>
  <c r="OXB20" i="60"/>
  <c r="OXA20" i="60"/>
  <c r="OWZ20" i="60"/>
  <c r="OWY20" i="60"/>
  <c r="OWX20" i="60"/>
  <c r="OWW20" i="60"/>
  <c r="OWV20" i="60"/>
  <c r="OWU20" i="60"/>
  <c r="OWT20" i="60"/>
  <c r="OWS20" i="60"/>
  <c r="OWR20" i="60"/>
  <c r="OWQ20" i="60"/>
  <c r="OWP20" i="60"/>
  <c r="OWO20" i="60"/>
  <c r="OWN20" i="60"/>
  <c r="OWM20" i="60"/>
  <c r="OWL20" i="60"/>
  <c r="OWK20" i="60"/>
  <c r="OWJ20" i="60"/>
  <c r="OWI20" i="60"/>
  <c r="OWH20" i="60"/>
  <c r="OWG20" i="60"/>
  <c r="OWF20" i="60"/>
  <c r="OWE20" i="60"/>
  <c r="OWD20" i="60"/>
  <c r="OWC20" i="60"/>
  <c r="OWB20" i="60"/>
  <c r="OWA20" i="60"/>
  <c r="OVZ20" i="60"/>
  <c r="OVY20" i="60"/>
  <c r="OVX20" i="60"/>
  <c r="OVW20" i="60"/>
  <c r="OVV20" i="60"/>
  <c r="OVU20" i="60"/>
  <c r="OVT20" i="60"/>
  <c r="OVS20" i="60"/>
  <c r="OVR20" i="60"/>
  <c r="OVQ20" i="60"/>
  <c r="OVP20" i="60"/>
  <c r="OVO20" i="60"/>
  <c r="OVN20" i="60"/>
  <c r="OVM20" i="60"/>
  <c r="OVL20" i="60"/>
  <c r="OVK20" i="60"/>
  <c r="OVJ20" i="60"/>
  <c r="OVI20" i="60"/>
  <c r="OVH20" i="60"/>
  <c r="OVG20" i="60"/>
  <c r="OVF20" i="60"/>
  <c r="OVE20" i="60"/>
  <c r="OVD20" i="60"/>
  <c r="OVC20" i="60"/>
  <c r="OVB20" i="60"/>
  <c r="OVA20" i="60"/>
  <c r="OUZ20" i="60"/>
  <c r="OUY20" i="60"/>
  <c r="OUX20" i="60"/>
  <c r="OUW20" i="60"/>
  <c r="OUV20" i="60"/>
  <c r="OUU20" i="60"/>
  <c r="OUT20" i="60"/>
  <c r="OUS20" i="60"/>
  <c r="OUR20" i="60"/>
  <c r="OUQ20" i="60"/>
  <c r="OUP20" i="60"/>
  <c r="OUO20" i="60"/>
  <c r="OUN20" i="60"/>
  <c r="OUM20" i="60"/>
  <c r="OUL20" i="60"/>
  <c r="OUK20" i="60"/>
  <c r="OUJ20" i="60"/>
  <c r="OUI20" i="60"/>
  <c r="OUH20" i="60"/>
  <c r="OUG20" i="60"/>
  <c r="OUF20" i="60"/>
  <c r="OUE20" i="60"/>
  <c r="OUD20" i="60"/>
  <c r="OUC20" i="60"/>
  <c r="OUB20" i="60"/>
  <c r="OUA20" i="60"/>
  <c r="OTZ20" i="60"/>
  <c r="OTY20" i="60"/>
  <c r="OTX20" i="60"/>
  <c r="OTW20" i="60"/>
  <c r="OTV20" i="60"/>
  <c r="OTU20" i="60"/>
  <c r="OTT20" i="60"/>
  <c r="OTS20" i="60"/>
  <c r="OTR20" i="60"/>
  <c r="OTQ20" i="60"/>
  <c r="OTP20" i="60"/>
  <c r="OTO20" i="60"/>
  <c r="OTN20" i="60"/>
  <c r="OTM20" i="60"/>
  <c r="OTL20" i="60"/>
  <c r="OTK20" i="60"/>
  <c r="OTJ20" i="60"/>
  <c r="OTI20" i="60"/>
  <c r="OTH20" i="60"/>
  <c r="OTG20" i="60"/>
  <c r="OTF20" i="60"/>
  <c r="OTE20" i="60"/>
  <c r="OTD20" i="60"/>
  <c r="OTC20" i="60"/>
  <c r="OTB20" i="60"/>
  <c r="OTA20" i="60"/>
  <c r="OSZ20" i="60"/>
  <c r="OSY20" i="60"/>
  <c r="OSX20" i="60"/>
  <c r="OSW20" i="60"/>
  <c r="OSV20" i="60"/>
  <c r="OSU20" i="60"/>
  <c r="OST20" i="60"/>
  <c r="OSS20" i="60"/>
  <c r="OSR20" i="60"/>
  <c r="OSQ20" i="60"/>
  <c r="OSP20" i="60"/>
  <c r="OSO20" i="60"/>
  <c r="OSN20" i="60"/>
  <c r="OSM20" i="60"/>
  <c r="OSL20" i="60"/>
  <c r="OSK20" i="60"/>
  <c r="OSJ20" i="60"/>
  <c r="OSI20" i="60"/>
  <c r="OSH20" i="60"/>
  <c r="OSG20" i="60"/>
  <c r="OSF20" i="60"/>
  <c r="OSE20" i="60"/>
  <c r="OSD20" i="60"/>
  <c r="OSC20" i="60"/>
  <c r="OSB20" i="60"/>
  <c r="OSA20" i="60"/>
  <c r="ORZ20" i="60"/>
  <c r="ORY20" i="60"/>
  <c r="ORX20" i="60"/>
  <c r="ORW20" i="60"/>
  <c r="ORV20" i="60"/>
  <c r="ORU20" i="60"/>
  <c r="ORT20" i="60"/>
  <c r="ORS20" i="60"/>
  <c r="ORR20" i="60"/>
  <c r="ORQ20" i="60"/>
  <c r="ORP20" i="60"/>
  <c r="ORO20" i="60"/>
  <c r="ORN20" i="60"/>
  <c r="ORM20" i="60"/>
  <c r="ORL20" i="60"/>
  <c r="ORK20" i="60"/>
  <c r="ORJ20" i="60"/>
  <c r="ORI20" i="60"/>
  <c r="ORH20" i="60"/>
  <c r="ORG20" i="60"/>
  <c r="ORF20" i="60"/>
  <c r="ORE20" i="60"/>
  <c r="ORD20" i="60"/>
  <c r="ORC20" i="60"/>
  <c r="ORB20" i="60"/>
  <c r="ORA20" i="60"/>
  <c r="OQZ20" i="60"/>
  <c r="OQY20" i="60"/>
  <c r="OQX20" i="60"/>
  <c r="OQW20" i="60"/>
  <c r="OQV20" i="60"/>
  <c r="OQU20" i="60"/>
  <c r="OQT20" i="60"/>
  <c r="OQS20" i="60"/>
  <c r="OQR20" i="60"/>
  <c r="OQQ20" i="60"/>
  <c r="OQP20" i="60"/>
  <c r="OQO20" i="60"/>
  <c r="OQN20" i="60"/>
  <c r="OQM20" i="60"/>
  <c r="OQL20" i="60"/>
  <c r="OQK20" i="60"/>
  <c r="OQJ20" i="60"/>
  <c r="OQI20" i="60"/>
  <c r="OQH20" i="60"/>
  <c r="OQG20" i="60"/>
  <c r="OQF20" i="60"/>
  <c r="OQE20" i="60"/>
  <c r="OQD20" i="60"/>
  <c r="OQC20" i="60"/>
  <c r="OQB20" i="60"/>
  <c r="OQA20" i="60"/>
  <c r="OPZ20" i="60"/>
  <c r="OPY20" i="60"/>
  <c r="OPX20" i="60"/>
  <c r="OPW20" i="60"/>
  <c r="OPV20" i="60"/>
  <c r="OPU20" i="60"/>
  <c r="OPT20" i="60"/>
  <c r="OPS20" i="60"/>
  <c r="OPR20" i="60"/>
  <c r="OPQ20" i="60"/>
  <c r="OPP20" i="60"/>
  <c r="OPO20" i="60"/>
  <c r="OPN20" i="60"/>
  <c r="OPM20" i="60"/>
  <c r="OPL20" i="60"/>
  <c r="OPK20" i="60"/>
  <c r="OPJ20" i="60"/>
  <c r="OPI20" i="60"/>
  <c r="OPH20" i="60"/>
  <c r="OPG20" i="60"/>
  <c r="OPF20" i="60"/>
  <c r="OPE20" i="60"/>
  <c r="OPD20" i="60"/>
  <c r="OPC20" i="60"/>
  <c r="OPB20" i="60"/>
  <c r="OPA20" i="60"/>
  <c r="OOZ20" i="60"/>
  <c r="OOY20" i="60"/>
  <c r="OOX20" i="60"/>
  <c r="OOW20" i="60"/>
  <c r="OOV20" i="60"/>
  <c r="OOU20" i="60"/>
  <c r="OOT20" i="60"/>
  <c r="OOS20" i="60"/>
  <c r="OOR20" i="60"/>
  <c r="OOQ20" i="60"/>
  <c r="OOP20" i="60"/>
  <c r="OOO20" i="60"/>
  <c r="OON20" i="60"/>
  <c r="OOM20" i="60"/>
  <c r="OOL20" i="60"/>
  <c r="OOK20" i="60"/>
  <c r="OOJ20" i="60"/>
  <c r="OOI20" i="60"/>
  <c r="OOH20" i="60"/>
  <c r="OOG20" i="60"/>
  <c r="OOF20" i="60"/>
  <c r="OOE20" i="60"/>
  <c r="OOD20" i="60"/>
  <c r="OOC20" i="60"/>
  <c r="OOB20" i="60"/>
  <c r="OOA20" i="60"/>
  <c r="ONZ20" i="60"/>
  <c r="ONY20" i="60"/>
  <c r="ONX20" i="60"/>
  <c r="ONW20" i="60"/>
  <c r="ONV20" i="60"/>
  <c r="ONU20" i="60"/>
  <c r="ONT20" i="60"/>
  <c r="ONS20" i="60"/>
  <c r="ONR20" i="60"/>
  <c r="ONQ20" i="60"/>
  <c r="ONP20" i="60"/>
  <c r="ONO20" i="60"/>
  <c r="ONN20" i="60"/>
  <c r="ONM20" i="60"/>
  <c r="ONL20" i="60"/>
  <c r="ONK20" i="60"/>
  <c r="ONJ20" i="60"/>
  <c r="ONI20" i="60"/>
  <c r="ONH20" i="60"/>
  <c r="ONG20" i="60"/>
  <c r="ONF20" i="60"/>
  <c r="ONE20" i="60"/>
  <c r="OND20" i="60"/>
  <c r="ONC20" i="60"/>
  <c r="ONB20" i="60"/>
  <c r="ONA20" i="60"/>
  <c r="OMZ20" i="60"/>
  <c r="OMY20" i="60"/>
  <c r="OMX20" i="60"/>
  <c r="OMW20" i="60"/>
  <c r="OMV20" i="60"/>
  <c r="OMU20" i="60"/>
  <c r="OMT20" i="60"/>
  <c r="OMS20" i="60"/>
  <c r="OMR20" i="60"/>
  <c r="OMQ20" i="60"/>
  <c r="OMP20" i="60"/>
  <c r="OMO20" i="60"/>
  <c r="OMN20" i="60"/>
  <c r="OMM20" i="60"/>
  <c r="OML20" i="60"/>
  <c r="OMK20" i="60"/>
  <c r="OMJ20" i="60"/>
  <c r="OMI20" i="60"/>
  <c r="OMH20" i="60"/>
  <c r="OMG20" i="60"/>
  <c r="OMF20" i="60"/>
  <c r="OME20" i="60"/>
  <c r="OMD20" i="60"/>
  <c r="OMC20" i="60"/>
  <c r="OMB20" i="60"/>
  <c r="OMA20" i="60"/>
  <c r="OLZ20" i="60"/>
  <c r="OLY20" i="60"/>
  <c r="OLX20" i="60"/>
  <c r="OLW20" i="60"/>
  <c r="OLV20" i="60"/>
  <c r="OLU20" i="60"/>
  <c r="OLT20" i="60"/>
  <c r="OLS20" i="60"/>
  <c r="OLR20" i="60"/>
  <c r="OLQ20" i="60"/>
  <c r="OLP20" i="60"/>
  <c r="OLO20" i="60"/>
  <c r="OLN20" i="60"/>
  <c r="OLM20" i="60"/>
  <c r="OLL20" i="60"/>
  <c r="OLK20" i="60"/>
  <c r="OLJ20" i="60"/>
  <c r="OLI20" i="60"/>
  <c r="OLH20" i="60"/>
  <c r="OLG20" i="60"/>
  <c r="OLF20" i="60"/>
  <c r="OLE20" i="60"/>
  <c r="OLD20" i="60"/>
  <c r="OLC20" i="60"/>
  <c r="OLB20" i="60"/>
  <c r="OLA20" i="60"/>
  <c r="OKZ20" i="60"/>
  <c r="OKY20" i="60"/>
  <c r="OKX20" i="60"/>
  <c r="OKW20" i="60"/>
  <c r="OKV20" i="60"/>
  <c r="OKU20" i="60"/>
  <c r="OKT20" i="60"/>
  <c r="OKS20" i="60"/>
  <c r="OKR20" i="60"/>
  <c r="OKQ20" i="60"/>
  <c r="OKP20" i="60"/>
  <c r="OKO20" i="60"/>
  <c r="OKN20" i="60"/>
  <c r="OKM20" i="60"/>
  <c r="OKL20" i="60"/>
  <c r="OKK20" i="60"/>
  <c r="OKJ20" i="60"/>
  <c r="OKI20" i="60"/>
  <c r="OKH20" i="60"/>
  <c r="OKG20" i="60"/>
  <c r="OKF20" i="60"/>
  <c r="OKE20" i="60"/>
  <c r="OKD20" i="60"/>
  <c r="OKC20" i="60"/>
  <c r="OKB20" i="60"/>
  <c r="OKA20" i="60"/>
  <c r="OJZ20" i="60"/>
  <c r="OJY20" i="60"/>
  <c r="OJX20" i="60"/>
  <c r="OJW20" i="60"/>
  <c r="OJV20" i="60"/>
  <c r="OJU20" i="60"/>
  <c r="OJT20" i="60"/>
  <c r="OJS20" i="60"/>
  <c r="OJR20" i="60"/>
  <c r="OJQ20" i="60"/>
  <c r="OJP20" i="60"/>
  <c r="OJO20" i="60"/>
  <c r="OJN20" i="60"/>
  <c r="OJM20" i="60"/>
  <c r="OJL20" i="60"/>
  <c r="OJK20" i="60"/>
  <c r="OJJ20" i="60"/>
  <c r="OJI20" i="60"/>
  <c r="OJH20" i="60"/>
  <c r="OJG20" i="60"/>
  <c r="OJF20" i="60"/>
  <c r="OJE20" i="60"/>
  <c r="OJD20" i="60"/>
  <c r="OJC20" i="60"/>
  <c r="OJB20" i="60"/>
  <c r="OJA20" i="60"/>
  <c r="OIZ20" i="60"/>
  <c r="OIY20" i="60"/>
  <c r="OIX20" i="60"/>
  <c r="OIW20" i="60"/>
  <c r="OIV20" i="60"/>
  <c r="OIU20" i="60"/>
  <c r="OIT20" i="60"/>
  <c r="OIS20" i="60"/>
  <c r="OIR20" i="60"/>
  <c r="OIQ20" i="60"/>
  <c r="OIP20" i="60"/>
  <c r="OIO20" i="60"/>
  <c r="OIN20" i="60"/>
  <c r="OIM20" i="60"/>
  <c r="OIL20" i="60"/>
  <c r="OIK20" i="60"/>
  <c r="OIJ20" i="60"/>
  <c r="OII20" i="60"/>
  <c r="OIH20" i="60"/>
  <c r="OIG20" i="60"/>
  <c r="OIF20" i="60"/>
  <c r="OIE20" i="60"/>
  <c r="OID20" i="60"/>
  <c r="OIC20" i="60"/>
  <c r="OIB20" i="60"/>
  <c r="OIA20" i="60"/>
  <c r="OHZ20" i="60"/>
  <c r="OHY20" i="60"/>
  <c r="OHX20" i="60"/>
  <c r="OHW20" i="60"/>
  <c r="OHV20" i="60"/>
  <c r="OHU20" i="60"/>
  <c r="OHT20" i="60"/>
  <c r="OHS20" i="60"/>
  <c r="OHR20" i="60"/>
  <c r="OHQ20" i="60"/>
  <c r="OHP20" i="60"/>
  <c r="OHO20" i="60"/>
  <c r="OHN20" i="60"/>
  <c r="OHM20" i="60"/>
  <c r="OHL20" i="60"/>
  <c r="OHK20" i="60"/>
  <c r="OHJ20" i="60"/>
  <c r="OHI20" i="60"/>
  <c r="OHH20" i="60"/>
  <c r="OHG20" i="60"/>
  <c r="OHF20" i="60"/>
  <c r="OHE20" i="60"/>
  <c r="OHD20" i="60"/>
  <c r="OHC20" i="60"/>
  <c r="OHB20" i="60"/>
  <c r="OHA20" i="60"/>
  <c r="OGZ20" i="60"/>
  <c r="OGY20" i="60"/>
  <c r="OGX20" i="60"/>
  <c r="OGW20" i="60"/>
  <c r="OGV20" i="60"/>
  <c r="OGU20" i="60"/>
  <c r="OGT20" i="60"/>
  <c r="OGS20" i="60"/>
  <c r="OGR20" i="60"/>
  <c r="OGQ20" i="60"/>
  <c r="OGP20" i="60"/>
  <c r="OGO20" i="60"/>
  <c r="OGN20" i="60"/>
  <c r="OGM20" i="60"/>
  <c r="OGL20" i="60"/>
  <c r="OGK20" i="60"/>
  <c r="OGJ20" i="60"/>
  <c r="OGI20" i="60"/>
  <c r="OGH20" i="60"/>
  <c r="OGG20" i="60"/>
  <c r="OGF20" i="60"/>
  <c r="OGE20" i="60"/>
  <c r="OGD20" i="60"/>
  <c r="OGC20" i="60"/>
  <c r="OGB20" i="60"/>
  <c r="OGA20" i="60"/>
  <c r="OFZ20" i="60"/>
  <c r="OFY20" i="60"/>
  <c r="OFX20" i="60"/>
  <c r="OFW20" i="60"/>
  <c r="OFV20" i="60"/>
  <c r="OFU20" i="60"/>
  <c r="OFT20" i="60"/>
  <c r="OFS20" i="60"/>
  <c r="OFR20" i="60"/>
  <c r="OFQ20" i="60"/>
  <c r="OFP20" i="60"/>
  <c r="OFO20" i="60"/>
  <c r="OFN20" i="60"/>
  <c r="OFM20" i="60"/>
  <c r="OFL20" i="60"/>
  <c r="OFK20" i="60"/>
  <c r="OFJ20" i="60"/>
  <c r="OFI20" i="60"/>
  <c r="OFH20" i="60"/>
  <c r="OFG20" i="60"/>
  <c r="OFF20" i="60"/>
  <c r="OFE20" i="60"/>
  <c r="OFD20" i="60"/>
  <c r="OFC20" i="60"/>
  <c r="OFB20" i="60"/>
  <c r="OFA20" i="60"/>
  <c r="OEZ20" i="60"/>
  <c r="OEY20" i="60"/>
  <c r="OEX20" i="60"/>
  <c r="OEW20" i="60"/>
  <c r="OEV20" i="60"/>
  <c r="OEU20" i="60"/>
  <c r="OET20" i="60"/>
  <c r="OES20" i="60"/>
  <c r="OER20" i="60"/>
  <c r="OEQ20" i="60"/>
  <c r="OEP20" i="60"/>
  <c r="OEO20" i="60"/>
  <c r="OEN20" i="60"/>
  <c r="OEM20" i="60"/>
  <c r="OEL20" i="60"/>
  <c r="OEK20" i="60"/>
  <c r="OEJ20" i="60"/>
  <c r="OEI20" i="60"/>
  <c r="OEH20" i="60"/>
  <c r="OEG20" i="60"/>
  <c r="OEF20" i="60"/>
  <c r="OEE20" i="60"/>
  <c r="OED20" i="60"/>
  <c r="OEC20" i="60"/>
  <c r="OEB20" i="60"/>
  <c r="OEA20" i="60"/>
  <c r="ODZ20" i="60"/>
  <c r="ODY20" i="60"/>
  <c r="ODX20" i="60"/>
  <c r="ODW20" i="60"/>
  <c r="ODV20" i="60"/>
  <c r="ODU20" i="60"/>
  <c r="ODT20" i="60"/>
  <c r="ODS20" i="60"/>
  <c r="ODR20" i="60"/>
  <c r="ODQ20" i="60"/>
  <c r="ODP20" i="60"/>
  <c r="ODO20" i="60"/>
  <c r="ODN20" i="60"/>
  <c r="ODM20" i="60"/>
  <c r="ODL20" i="60"/>
  <c r="ODK20" i="60"/>
  <c r="ODJ20" i="60"/>
  <c r="ODI20" i="60"/>
  <c r="ODH20" i="60"/>
  <c r="ODG20" i="60"/>
  <c r="ODF20" i="60"/>
  <c r="ODE20" i="60"/>
  <c r="ODD20" i="60"/>
  <c r="ODC20" i="60"/>
  <c r="ODB20" i="60"/>
  <c r="ODA20" i="60"/>
  <c r="OCZ20" i="60"/>
  <c r="OCY20" i="60"/>
  <c r="OCX20" i="60"/>
  <c r="OCW20" i="60"/>
  <c r="OCV20" i="60"/>
  <c r="OCU20" i="60"/>
  <c r="OCT20" i="60"/>
  <c r="OCS20" i="60"/>
  <c r="OCR20" i="60"/>
  <c r="OCQ20" i="60"/>
  <c r="OCP20" i="60"/>
  <c r="OCO20" i="60"/>
  <c r="OCN20" i="60"/>
  <c r="OCM20" i="60"/>
  <c r="OCL20" i="60"/>
  <c r="OCK20" i="60"/>
  <c r="OCJ20" i="60"/>
  <c r="OCI20" i="60"/>
  <c r="OCH20" i="60"/>
  <c r="OCG20" i="60"/>
  <c r="OCF20" i="60"/>
  <c r="OCE20" i="60"/>
  <c r="OCD20" i="60"/>
  <c r="OCC20" i="60"/>
  <c r="OCB20" i="60"/>
  <c r="OCA20" i="60"/>
  <c r="OBZ20" i="60"/>
  <c r="OBY20" i="60"/>
  <c r="OBX20" i="60"/>
  <c r="OBW20" i="60"/>
  <c r="OBV20" i="60"/>
  <c r="OBU20" i="60"/>
  <c r="OBT20" i="60"/>
  <c r="OBS20" i="60"/>
  <c r="OBR20" i="60"/>
  <c r="OBQ20" i="60"/>
  <c r="OBP20" i="60"/>
  <c r="OBO20" i="60"/>
  <c r="OBN20" i="60"/>
  <c r="OBM20" i="60"/>
  <c r="OBL20" i="60"/>
  <c r="OBK20" i="60"/>
  <c r="OBJ20" i="60"/>
  <c r="OBI20" i="60"/>
  <c r="OBH20" i="60"/>
  <c r="OBG20" i="60"/>
  <c r="OBF20" i="60"/>
  <c r="OBE20" i="60"/>
  <c r="OBD20" i="60"/>
  <c r="OBC20" i="60"/>
  <c r="OBB20" i="60"/>
  <c r="OBA20" i="60"/>
  <c r="OAZ20" i="60"/>
  <c r="OAY20" i="60"/>
  <c r="OAX20" i="60"/>
  <c r="OAW20" i="60"/>
  <c r="OAV20" i="60"/>
  <c r="OAU20" i="60"/>
  <c r="OAT20" i="60"/>
  <c r="OAS20" i="60"/>
  <c r="OAR20" i="60"/>
  <c r="OAQ20" i="60"/>
  <c r="OAP20" i="60"/>
  <c r="OAO20" i="60"/>
  <c r="OAN20" i="60"/>
  <c r="OAM20" i="60"/>
  <c r="OAL20" i="60"/>
  <c r="OAK20" i="60"/>
  <c r="OAJ20" i="60"/>
  <c r="OAI20" i="60"/>
  <c r="OAH20" i="60"/>
  <c r="OAG20" i="60"/>
  <c r="OAF20" i="60"/>
  <c r="OAE20" i="60"/>
  <c r="OAD20" i="60"/>
  <c r="OAC20" i="60"/>
  <c r="OAB20" i="60"/>
  <c r="OAA20" i="60"/>
  <c r="NZZ20" i="60"/>
  <c r="NZY20" i="60"/>
  <c r="NZX20" i="60"/>
  <c r="NZW20" i="60"/>
  <c r="NZV20" i="60"/>
  <c r="NZU20" i="60"/>
  <c r="NZT20" i="60"/>
  <c r="NZS20" i="60"/>
  <c r="NZR20" i="60"/>
  <c r="NZQ20" i="60"/>
  <c r="NZP20" i="60"/>
  <c r="NZO20" i="60"/>
  <c r="NZN20" i="60"/>
  <c r="NZM20" i="60"/>
  <c r="NZL20" i="60"/>
  <c r="NZK20" i="60"/>
  <c r="NZJ20" i="60"/>
  <c r="NZI20" i="60"/>
  <c r="NZH20" i="60"/>
  <c r="NZG20" i="60"/>
  <c r="NZF20" i="60"/>
  <c r="NZE20" i="60"/>
  <c r="NZD20" i="60"/>
  <c r="NZC20" i="60"/>
  <c r="NZB20" i="60"/>
  <c r="NZA20" i="60"/>
  <c r="NYZ20" i="60"/>
  <c r="NYY20" i="60"/>
  <c r="NYX20" i="60"/>
  <c r="NYW20" i="60"/>
  <c r="NYV20" i="60"/>
  <c r="NYU20" i="60"/>
  <c r="NYT20" i="60"/>
  <c r="NYS20" i="60"/>
  <c r="NYR20" i="60"/>
  <c r="NYQ20" i="60"/>
  <c r="NYP20" i="60"/>
  <c r="NYO20" i="60"/>
  <c r="NYN20" i="60"/>
  <c r="NYM20" i="60"/>
  <c r="NYL20" i="60"/>
  <c r="NYK20" i="60"/>
  <c r="NYJ20" i="60"/>
  <c r="NYI20" i="60"/>
  <c r="NYH20" i="60"/>
  <c r="NYG20" i="60"/>
  <c r="NYF20" i="60"/>
  <c r="NYE20" i="60"/>
  <c r="NYD20" i="60"/>
  <c r="NYC20" i="60"/>
  <c r="NYB20" i="60"/>
  <c r="NYA20" i="60"/>
  <c r="NXZ20" i="60"/>
  <c r="NXY20" i="60"/>
  <c r="NXX20" i="60"/>
  <c r="NXW20" i="60"/>
  <c r="NXV20" i="60"/>
  <c r="NXU20" i="60"/>
  <c r="NXT20" i="60"/>
  <c r="NXS20" i="60"/>
  <c r="NXR20" i="60"/>
  <c r="NXQ20" i="60"/>
  <c r="NXP20" i="60"/>
  <c r="NXO20" i="60"/>
  <c r="NXN20" i="60"/>
  <c r="NXM20" i="60"/>
  <c r="NXL20" i="60"/>
  <c r="NXK20" i="60"/>
  <c r="NXJ20" i="60"/>
  <c r="NXI20" i="60"/>
  <c r="NXH20" i="60"/>
  <c r="NXG20" i="60"/>
  <c r="NXF20" i="60"/>
  <c r="NXE20" i="60"/>
  <c r="NXD20" i="60"/>
  <c r="NXC20" i="60"/>
  <c r="NXB20" i="60"/>
  <c r="NXA20" i="60"/>
  <c r="NWZ20" i="60"/>
  <c r="NWY20" i="60"/>
  <c r="NWX20" i="60"/>
  <c r="NWW20" i="60"/>
  <c r="NWV20" i="60"/>
  <c r="NWU20" i="60"/>
  <c r="NWT20" i="60"/>
  <c r="NWS20" i="60"/>
  <c r="NWR20" i="60"/>
  <c r="NWQ20" i="60"/>
  <c r="NWP20" i="60"/>
  <c r="NWO20" i="60"/>
  <c r="NWN20" i="60"/>
  <c r="NWM20" i="60"/>
  <c r="NWL20" i="60"/>
  <c r="NWK20" i="60"/>
  <c r="NWJ20" i="60"/>
  <c r="NWI20" i="60"/>
  <c r="NWH20" i="60"/>
  <c r="NWG20" i="60"/>
  <c r="NWF20" i="60"/>
  <c r="NWE20" i="60"/>
  <c r="NWD20" i="60"/>
  <c r="NWC20" i="60"/>
  <c r="NWB20" i="60"/>
  <c r="NWA20" i="60"/>
  <c r="NVZ20" i="60"/>
  <c r="NVY20" i="60"/>
  <c r="NVX20" i="60"/>
  <c r="NVW20" i="60"/>
  <c r="NVV20" i="60"/>
  <c r="NVU20" i="60"/>
  <c r="NVT20" i="60"/>
  <c r="NVS20" i="60"/>
  <c r="NVR20" i="60"/>
  <c r="NVQ20" i="60"/>
  <c r="NVP20" i="60"/>
  <c r="NVO20" i="60"/>
  <c r="NVN20" i="60"/>
  <c r="NVM20" i="60"/>
  <c r="NVL20" i="60"/>
  <c r="NVK20" i="60"/>
  <c r="NVJ20" i="60"/>
  <c r="NVI20" i="60"/>
  <c r="NVH20" i="60"/>
  <c r="NVG20" i="60"/>
  <c r="NVF20" i="60"/>
  <c r="NVE20" i="60"/>
  <c r="NVD20" i="60"/>
  <c r="NVC20" i="60"/>
  <c r="NVB20" i="60"/>
  <c r="NVA20" i="60"/>
  <c r="NUZ20" i="60"/>
  <c r="NUY20" i="60"/>
  <c r="NUX20" i="60"/>
  <c r="NUW20" i="60"/>
  <c r="NUV20" i="60"/>
  <c r="NUU20" i="60"/>
  <c r="NUT20" i="60"/>
  <c r="NUS20" i="60"/>
  <c r="NUR20" i="60"/>
  <c r="NUQ20" i="60"/>
  <c r="NUP20" i="60"/>
  <c r="NUO20" i="60"/>
  <c r="NUN20" i="60"/>
  <c r="NUM20" i="60"/>
  <c r="NUL20" i="60"/>
  <c r="NUK20" i="60"/>
  <c r="NUJ20" i="60"/>
  <c r="NUI20" i="60"/>
  <c r="NUH20" i="60"/>
  <c r="NUG20" i="60"/>
  <c r="NUF20" i="60"/>
  <c r="NUE20" i="60"/>
  <c r="NUD20" i="60"/>
  <c r="NUC20" i="60"/>
  <c r="NUB20" i="60"/>
  <c r="NUA20" i="60"/>
  <c r="NTZ20" i="60"/>
  <c r="NTY20" i="60"/>
  <c r="NTX20" i="60"/>
  <c r="NTW20" i="60"/>
  <c r="NTV20" i="60"/>
  <c r="NTU20" i="60"/>
  <c r="NTT20" i="60"/>
  <c r="NTS20" i="60"/>
  <c r="NTR20" i="60"/>
  <c r="NTQ20" i="60"/>
  <c r="NTP20" i="60"/>
  <c r="NTO20" i="60"/>
  <c r="NTN20" i="60"/>
  <c r="NTM20" i="60"/>
  <c r="NTL20" i="60"/>
  <c r="NTK20" i="60"/>
  <c r="NTJ20" i="60"/>
  <c r="NTI20" i="60"/>
  <c r="NTH20" i="60"/>
  <c r="NTG20" i="60"/>
  <c r="NTF20" i="60"/>
  <c r="NTE20" i="60"/>
  <c r="NTD20" i="60"/>
  <c r="NTC20" i="60"/>
  <c r="NTB20" i="60"/>
  <c r="NTA20" i="60"/>
  <c r="NSZ20" i="60"/>
  <c r="NSY20" i="60"/>
  <c r="NSX20" i="60"/>
  <c r="NSW20" i="60"/>
  <c r="NSV20" i="60"/>
  <c r="NSU20" i="60"/>
  <c r="NST20" i="60"/>
  <c r="NSS20" i="60"/>
  <c r="NSR20" i="60"/>
  <c r="NSQ20" i="60"/>
  <c r="NSP20" i="60"/>
  <c r="NSO20" i="60"/>
  <c r="NSN20" i="60"/>
  <c r="NSM20" i="60"/>
  <c r="NSL20" i="60"/>
  <c r="NSK20" i="60"/>
  <c r="NSJ20" i="60"/>
  <c r="NSI20" i="60"/>
  <c r="NSH20" i="60"/>
  <c r="NSG20" i="60"/>
  <c r="NSF20" i="60"/>
  <c r="NSE20" i="60"/>
  <c r="NSD20" i="60"/>
  <c r="NSC20" i="60"/>
  <c r="NSB20" i="60"/>
  <c r="NSA20" i="60"/>
  <c r="NRZ20" i="60"/>
  <c r="NRY20" i="60"/>
  <c r="NRX20" i="60"/>
  <c r="NRW20" i="60"/>
  <c r="NRV20" i="60"/>
  <c r="NRU20" i="60"/>
  <c r="NRT20" i="60"/>
  <c r="NRS20" i="60"/>
  <c r="NRR20" i="60"/>
  <c r="NRQ20" i="60"/>
  <c r="NRP20" i="60"/>
  <c r="NRO20" i="60"/>
  <c r="NRN20" i="60"/>
  <c r="NRM20" i="60"/>
  <c r="NRL20" i="60"/>
  <c r="NRK20" i="60"/>
  <c r="NRJ20" i="60"/>
  <c r="NRI20" i="60"/>
  <c r="NRH20" i="60"/>
  <c r="NRG20" i="60"/>
  <c r="NRF20" i="60"/>
  <c r="NRE20" i="60"/>
  <c r="NRD20" i="60"/>
  <c r="NRC20" i="60"/>
  <c r="NRB20" i="60"/>
  <c r="NRA20" i="60"/>
  <c r="NQZ20" i="60"/>
  <c r="NQY20" i="60"/>
  <c r="NQX20" i="60"/>
  <c r="NQW20" i="60"/>
  <c r="NQV20" i="60"/>
  <c r="NQU20" i="60"/>
  <c r="NQT20" i="60"/>
  <c r="NQS20" i="60"/>
  <c r="NQR20" i="60"/>
  <c r="NQQ20" i="60"/>
  <c r="NQP20" i="60"/>
  <c r="NQO20" i="60"/>
  <c r="NQN20" i="60"/>
  <c r="NQM20" i="60"/>
  <c r="NQL20" i="60"/>
  <c r="NQK20" i="60"/>
  <c r="NQJ20" i="60"/>
  <c r="NQI20" i="60"/>
  <c r="NQH20" i="60"/>
  <c r="NQG20" i="60"/>
  <c r="NQF20" i="60"/>
  <c r="NQE20" i="60"/>
  <c r="NQD20" i="60"/>
  <c r="NQC20" i="60"/>
  <c r="NQB20" i="60"/>
  <c r="NQA20" i="60"/>
  <c r="NPZ20" i="60"/>
  <c r="NPY20" i="60"/>
  <c r="NPX20" i="60"/>
  <c r="NPW20" i="60"/>
  <c r="NPV20" i="60"/>
  <c r="NPU20" i="60"/>
  <c r="NPT20" i="60"/>
  <c r="NPS20" i="60"/>
  <c r="NPR20" i="60"/>
  <c r="NPQ20" i="60"/>
  <c r="NPP20" i="60"/>
  <c r="NPO20" i="60"/>
  <c r="NPN20" i="60"/>
  <c r="NPM20" i="60"/>
  <c r="NPL20" i="60"/>
  <c r="NPK20" i="60"/>
  <c r="NPJ20" i="60"/>
  <c r="NPI20" i="60"/>
  <c r="NPH20" i="60"/>
  <c r="NPG20" i="60"/>
  <c r="NPF20" i="60"/>
  <c r="NPE20" i="60"/>
  <c r="NPD20" i="60"/>
  <c r="NPC20" i="60"/>
  <c r="NPB20" i="60"/>
  <c r="NPA20" i="60"/>
  <c r="NOZ20" i="60"/>
  <c r="NOY20" i="60"/>
  <c r="NOX20" i="60"/>
  <c r="NOW20" i="60"/>
  <c r="NOV20" i="60"/>
  <c r="NOU20" i="60"/>
  <c r="NOT20" i="60"/>
  <c r="NOS20" i="60"/>
  <c r="NOR20" i="60"/>
  <c r="NOQ20" i="60"/>
  <c r="NOP20" i="60"/>
  <c r="NOO20" i="60"/>
  <c r="NON20" i="60"/>
  <c r="NOM20" i="60"/>
  <c r="NOL20" i="60"/>
  <c r="NOK20" i="60"/>
  <c r="NOJ20" i="60"/>
  <c r="NOI20" i="60"/>
  <c r="NOH20" i="60"/>
  <c r="NOG20" i="60"/>
  <c r="NOF20" i="60"/>
  <c r="NOE20" i="60"/>
  <c r="NOD20" i="60"/>
  <c r="NOC20" i="60"/>
  <c r="NOB20" i="60"/>
  <c r="NOA20" i="60"/>
  <c r="NNZ20" i="60"/>
  <c r="NNY20" i="60"/>
  <c r="NNX20" i="60"/>
  <c r="NNW20" i="60"/>
  <c r="NNV20" i="60"/>
  <c r="NNU20" i="60"/>
  <c r="NNT20" i="60"/>
  <c r="NNS20" i="60"/>
  <c r="NNR20" i="60"/>
  <c r="NNQ20" i="60"/>
  <c r="NNP20" i="60"/>
  <c r="NNO20" i="60"/>
  <c r="NNN20" i="60"/>
  <c r="NNM20" i="60"/>
  <c r="NNL20" i="60"/>
  <c r="NNK20" i="60"/>
  <c r="NNJ20" i="60"/>
  <c r="NNI20" i="60"/>
  <c r="NNH20" i="60"/>
  <c r="NNG20" i="60"/>
  <c r="NNF20" i="60"/>
  <c r="NNE20" i="60"/>
  <c r="NND20" i="60"/>
  <c r="NNC20" i="60"/>
  <c r="NNB20" i="60"/>
  <c r="NNA20" i="60"/>
  <c r="NMZ20" i="60"/>
  <c r="NMY20" i="60"/>
  <c r="NMX20" i="60"/>
  <c r="NMW20" i="60"/>
  <c r="NMV20" i="60"/>
  <c r="NMU20" i="60"/>
  <c r="NMT20" i="60"/>
  <c r="NMS20" i="60"/>
  <c r="NMR20" i="60"/>
  <c r="NMQ20" i="60"/>
  <c r="NMP20" i="60"/>
  <c r="NMO20" i="60"/>
  <c r="NMN20" i="60"/>
  <c r="NMM20" i="60"/>
  <c r="NML20" i="60"/>
  <c r="NMK20" i="60"/>
  <c r="NMJ20" i="60"/>
  <c r="NMI20" i="60"/>
  <c r="NMH20" i="60"/>
  <c r="NMG20" i="60"/>
  <c r="NMF20" i="60"/>
  <c r="NME20" i="60"/>
  <c r="NMD20" i="60"/>
  <c r="NMC20" i="60"/>
  <c r="NMB20" i="60"/>
  <c r="NMA20" i="60"/>
  <c r="NLZ20" i="60"/>
  <c r="NLY20" i="60"/>
  <c r="NLX20" i="60"/>
  <c r="NLW20" i="60"/>
  <c r="NLV20" i="60"/>
  <c r="NLU20" i="60"/>
  <c r="NLT20" i="60"/>
  <c r="NLS20" i="60"/>
  <c r="NLR20" i="60"/>
  <c r="NLQ20" i="60"/>
  <c r="NLP20" i="60"/>
  <c r="NLO20" i="60"/>
  <c r="NLN20" i="60"/>
  <c r="NLM20" i="60"/>
  <c r="NLL20" i="60"/>
  <c r="NLK20" i="60"/>
  <c r="NLJ20" i="60"/>
  <c r="NLI20" i="60"/>
  <c r="NLH20" i="60"/>
  <c r="NLG20" i="60"/>
  <c r="NLF20" i="60"/>
  <c r="NLE20" i="60"/>
  <c r="NLD20" i="60"/>
  <c r="NLC20" i="60"/>
  <c r="NLB20" i="60"/>
  <c r="NLA20" i="60"/>
  <c r="NKZ20" i="60"/>
  <c r="NKY20" i="60"/>
  <c r="NKX20" i="60"/>
  <c r="NKW20" i="60"/>
  <c r="NKV20" i="60"/>
  <c r="NKU20" i="60"/>
  <c r="NKT20" i="60"/>
  <c r="NKS20" i="60"/>
  <c r="NKR20" i="60"/>
  <c r="NKQ20" i="60"/>
  <c r="NKP20" i="60"/>
  <c r="NKO20" i="60"/>
  <c r="NKN20" i="60"/>
  <c r="NKM20" i="60"/>
  <c r="NKL20" i="60"/>
  <c r="NKK20" i="60"/>
  <c r="NKJ20" i="60"/>
  <c r="NKI20" i="60"/>
  <c r="NKH20" i="60"/>
  <c r="NKG20" i="60"/>
  <c r="NKF20" i="60"/>
  <c r="NKE20" i="60"/>
  <c r="NKD20" i="60"/>
  <c r="NKC20" i="60"/>
  <c r="NKB20" i="60"/>
  <c r="NKA20" i="60"/>
  <c r="NJZ20" i="60"/>
  <c r="NJY20" i="60"/>
  <c r="NJX20" i="60"/>
  <c r="NJW20" i="60"/>
  <c r="NJV20" i="60"/>
  <c r="NJU20" i="60"/>
  <c r="NJT20" i="60"/>
  <c r="NJS20" i="60"/>
  <c r="NJR20" i="60"/>
  <c r="NJQ20" i="60"/>
  <c r="NJP20" i="60"/>
  <c r="NJO20" i="60"/>
  <c r="NJN20" i="60"/>
  <c r="NJM20" i="60"/>
  <c r="NJL20" i="60"/>
  <c r="NJK20" i="60"/>
  <c r="NJJ20" i="60"/>
  <c r="NJI20" i="60"/>
  <c r="NJH20" i="60"/>
  <c r="NJG20" i="60"/>
  <c r="NJF20" i="60"/>
  <c r="NJE20" i="60"/>
  <c r="NJD20" i="60"/>
  <c r="NJC20" i="60"/>
  <c r="NJB20" i="60"/>
  <c r="NJA20" i="60"/>
  <c r="NIZ20" i="60"/>
  <c r="NIY20" i="60"/>
  <c r="NIX20" i="60"/>
  <c r="NIW20" i="60"/>
  <c r="NIV20" i="60"/>
  <c r="NIU20" i="60"/>
  <c r="NIT20" i="60"/>
  <c r="NIS20" i="60"/>
  <c r="NIR20" i="60"/>
  <c r="NIQ20" i="60"/>
  <c r="NIP20" i="60"/>
  <c r="NIO20" i="60"/>
  <c r="NIN20" i="60"/>
  <c r="NIM20" i="60"/>
  <c r="NIL20" i="60"/>
  <c r="NIK20" i="60"/>
  <c r="NIJ20" i="60"/>
  <c r="NII20" i="60"/>
  <c r="NIH20" i="60"/>
  <c r="NIG20" i="60"/>
  <c r="NIF20" i="60"/>
  <c r="NIE20" i="60"/>
  <c r="NID20" i="60"/>
  <c r="NIC20" i="60"/>
  <c r="NIB20" i="60"/>
  <c r="NIA20" i="60"/>
  <c r="NHZ20" i="60"/>
  <c r="NHY20" i="60"/>
  <c r="NHX20" i="60"/>
  <c r="NHW20" i="60"/>
  <c r="NHV20" i="60"/>
  <c r="NHU20" i="60"/>
  <c r="NHT20" i="60"/>
  <c r="NHS20" i="60"/>
  <c r="NHR20" i="60"/>
  <c r="NHQ20" i="60"/>
  <c r="NHP20" i="60"/>
  <c r="NHO20" i="60"/>
  <c r="NHN20" i="60"/>
  <c r="NHM20" i="60"/>
  <c r="NHL20" i="60"/>
  <c r="NHK20" i="60"/>
  <c r="NHJ20" i="60"/>
  <c r="NHI20" i="60"/>
  <c r="NHH20" i="60"/>
  <c r="NHG20" i="60"/>
  <c r="NHF20" i="60"/>
  <c r="NHE20" i="60"/>
  <c r="NHD20" i="60"/>
  <c r="NHC20" i="60"/>
  <c r="NHB20" i="60"/>
  <c r="NHA20" i="60"/>
  <c r="NGZ20" i="60"/>
  <c r="NGY20" i="60"/>
  <c r="NGX20" i="60"/>
  <c r="NGW20" i="60"/>
  <c r="NGV20" i="60"/>
  <c r="NGU20" i="60"/>
  <c r="NGT20" i="60"/>
  <c r="NGS20" i="60"/>
  <c r="NGR20" i="60"/>
  <c r="NGQ20" i="60"/>
  <c r="NGP20" i="60"/>
  <c r="NGO20" i="60"/>
  <c r="NGN20" i="60"/>
  <c r="NGM20" i="60"/>
  <c r="NGL20" i="60"/>
  <c r="NGK20" i="60"/>
  <c r="NGJ20" i="60"/>
  <c r="NGI20" i="60"/>
  <c r="NGH20" i="60"/>
  <c r="NGG20" i="60"/>
  <c r="NGF20" i="60"/>
  <c r="NGE20" i="60"/>
  <c r="NGD20" i="60"/>
  <c r="NGC20" i="60"/>
  <c r="NGB20" i="60"/>
  <c r="NGA20" i="60"/>
  <c r="NFZ20" i="60"/>
  <c r="NFY20" i="60"/>
  <c r="NFX20" i="60"/>
  <c r="NFW20" i="60"/>
  <c r="NFV20" i="60"/>
  <c r="NFU20" i="60"/>
  <c r="NFT20" i="60"/>
  <c r="NFS20" i="60"/>
  <c r="NFR20" i="60"/>
  <c r="NFQ20" i="60"/>
  <c r="NFP20" i="60"/>
  <c r="NFO20" i="60"/>
  <c r="NFN20" i="60"/>
  <c r="NFM20" i="60"/>
  <c r="NFL20" i="60"/>
  <c r="NFK20" i="60"/>
  <c r="NFJ20" i="60"/>
  <c r="NFI20" i="60"/>
  <c r="NFH20" i="60"/>
  <c r="NFG20" i="60"/>
  <c r="NFF20" i="60"/>
  <c r="NFE20" i="60"/>
  <c r="NFD20" i="60"/>
  <c r="NFC20" i="60"/>
  <c r="NFB20" i="60"/>
  <c r="NFA20" i="60"/>
  <c r="NEZ20" i="60"/>
  <c r="NEY20" i="60"/>
  <c r="NEX20" i="60"/>
  <c r="NEW20" i="60"/>
  <c r="NEV20" i="60"/>
  <c r="NEU20" i="60"/>
  <c r="NET20" i="60"/>
  <c r="NES20" i="60"/>
  <c r="NER20" i="60"/>
  <c r="NEQ20" i="60"/>
  <c r="NEP20" i="60"/>
  <c r="NEO20" i="60"/>
  <c r="NEN20" i="60"/>
  <c r="NEM20" i="60"/>
  <c r="NEL20" i="60"/>
  <c r="NEK20" i="60"/>
  <c r="NEJ20" i="60"/>
  <c r="NEI20" i="60"/>
  <c r="NEH20" i="60"/>
  <c r="NEG20" i="60"/>
  <c r="NEF20" i="60"/>
  <c r="NEE20" i="60"/>
  <c r="NED20" i="60"/>
  <c r="NEC20" i="60"/>
  <c r="NEB20" i="60"/>
  <c r="NEA20" i="60"/>
  <c r="NDZ20" i="60"/>
  <c r="NDY20" i="60"/>
  <c r="NDX20" i="60"/>
  <c r="NDW20" i="60"/>
  <c r="NDV20" i="60"/>
  <c r="NDU20" i="60"/>
  <c r="NDT20" i="60"/>
  <c r="NDS20" i="60"/>
  <c r="NDR20" i="60"/>
  <c r="NDQ20" i="60"/>
  <c r="NDP20" i="60"/>
  <c r="NDO20" i="60"/>
  <c r="NDN20" i="60"/>
  <c r="NDM20" i="60"/>
  <c r="NDL20" i="60"/>
  <c r="NDK20" i="60"/>
  <c r="NDJ20" i="60"/>
  <c r="NDI20" i="60"/>
  <c r="NDH20" i="60"/>
  <c r="NDG20" i="60"/>
  <c r="NDF20" i="60"/>
  <c r="NDE20" i="60"/>
  <c r="NDD20" i="60"/>
  <c r="NDC20" i="60"/>
  <c r="NDB20" i="60"/>
  <c r="NDA20" i="60"/>
  <c r="NCZ20" i="60"/>
  <c r="NCY20" i="60"/>
  <c r="NCX20" i="60"/>
  <c r="NCW20" i="60"/>
  <c r="NCV20" i="60"/>
  <c r="NCU20" i="60"/>
  <c r="NCT20" i="60"/>
  <c r="NCS20" i="60"/>
  <c r="NCR20" i="60"/>
  <c r="NCQ20" i="60"/>
  <c r="NCP20" i="60"/>
  <c r="NCO20" i="60"/>
  <c r="NCN20" i="60"/>
  <c r="NCM20" i="60"/>
  <c r="NCL20" i="60"/>
  <c r="NCK20" i="60"/>
  <c r="NCJ20" i="60"/>
  <c r="NCI20" i="60"/>
  <c r="NCH20" i="60"/>
  <c r="NCG20" i="60"/>
  <c r="NCF20" i="60"/>
  <c r="NCE20" i="60"/>
  <c r="NCD20" i="60"/>
  <c r="NCC20" i="60"/>
  <c r="NCB20" i="60"/>
  <c r="NCA20" i="60"/>
  <c r="NBZ20" i="60"/>
  <c r="NBY20" i="60"/>
  <c r="NBX20" i="60"/>
  <c r="NBW20" i="60"/>
  <c r="NBV20" i="60"/>
  <c r="NBU20" i="60"/>
  <c r="NBT20" i="60"/>
  <c r="NBS20" i="60"/>
  <c r="NBR20" i="60"/>
  <c r="NBQ20" i="60"/>
  <c r="NBP20" i="60"/>
  <c r="NBO20" i="60"/>
  <c r="NBN20" i="60"/>
  <c r="NBM20" i="60"/>
  <c r="NBL20" i="60"/>
  <c r="NBK20" i="60"/>
  <c r="NBJ20" i="60"/>
  <c r="NBI20" i="60"/>
  <c r="NBH20" i="60"/>
  <c r="NBG20" i="60"/>
  <c r="NBF20" i="60"/>
  <c r="NBE20" i="60"/>
  <c r="NBD20" i="60"/>
  <c r="NBC20" i="60"/>
  <c r="NBB20" i="60"/>
  <c r="NBA20" i="60"/>
  <c r="NAZ20" i="60"/>
  <c r="NAY20" i="60"/>
  <c r="NAX20" i="60"/>
  <c r="NAW20" i="60"/>
  <c r="NAV20" i="60"/>
  <c r="NAU20" i="60"/>
  <c r="NAT20" i="60"/>
  <c r="NAS20" i="60"/>
  <c r="NAR20" i="60"/>
  <c r="NAQ20" i="60"/>
  <c r="NAP20" i="60"/>
  <c r="NAO20" i="60"/>
  <c r="NAN20" i="60"/>
  <c r="NAM20" i="60"/>
  <c r="NAL20" i="60"/>
  <c r="NAK20" i="60"/>
  <c r="NAJ20" i="60"/>
  <c r="NAI20" i="60"/>
  <c r="NAH20" i="60"/>
  <c r="NAG20" i="60"/>
  <c r="NAF20" i="60"/>
  <c r="NAE20" i="60"/>
  <c r="NAD20" i="60"/>
  <c r="NAC20" i="60"/>
  <c r="NAB20" i="60"/>
  <c r="NAA20" i="60"/>
  <c r="MZZ20" i="60"/>
  <c r="MZY20" i="60"/>
  <c r="MZX20" i="60"/>
  <c r="MZW20" i="60"/>
  <c r="MZV20" i="60"/>
  <c r="MZU20" i="60"/>
  <c r="MZT20" i="60"/>
  <c r="MZS20" i="60"/>
  <c r="MZR20" i="60"/>
  <c r="MZQ20" i="60"/>
  <c r="MZP20" i="60"/>
  <c r="MZO20" i="60"/>
  <c r="MZN20" i="60"/>
  <c r="MZM20" i="60"/>
  <c r="MZL20" i="60"/>
  <c r="MZK20" i="60"/>
  <c r="MZJ20" i="60"/>
  <c r="MZI20" i="60"/>
  <c r="MZH20" i="60"/>
  <c r="MZG20" i="60"/>
  <c r="MZF20" i="60"/>
  <c r="MZE20" i="60"/>
  <c r="MZD20" i="60"/>
  <c r="MZC20" i="60"/>
  <c r="MZB20" i="60"/>
  <c r="MZA20" i="60"/>
  <c r="MYZ20" i="60"/>
  <c r="MYY20" i="60"/>
  <c r="MYX20" i="60"/>
  <c r="MYW20" i="60"/>
  <c r="MYV20" i="60"/>
  <c r="MYU20" i="60"/>
  <c r="MYT20" i="60"/>
  <c r="MYS20" i="60"/>
  <c r="MYR20" i="60"/>
  <c r="MYQ20" i="60"/>
  <c r="MYP20" i="60"/>
  <c r="MYO20" i="60"/>
  <c r="MYN20" i="60"/>
  <c r="MYM20" i="60"/>
  <c r="MYL20" i="60"/>
  <c r="MYK20" i="60"/>
  <c r="MYJ20" i="60"/>
  <c r="MYI20" i="60"/>
  <c r="MYH20" i="60"/>
  <c r="MYG20" i="60"/>
  <c r="MYF20" i="60"/>
  <c r="MYE20" i="60"/>
  <c r="MYD20" i="60"/>
  <c r="MYC20" i="60"/>
  <c r="MYB20" i="60"/>
  <c r="MYA20" i="60"/>
  <c r="MXZ20" i="60"/>
  <c r="MXY20" i="60"/>
  <c r="MXX20" i="60"/>
  <c r="MXW20" i="60"/>
  <c r="MXV20" i="60"/>
  <c r="MXU20" i="60"/>
  <c r="MXT20" i="60"/>
  <c r="MXS20" i="60"/>
  <c r="MXR20" i="60"/>
  <c r="MXQ20" i="60"/>
  <c r="MXP20" i="60"/>
  <c r="MXO20" i="60"/>
  <c r="MXN20" i="60"/>
  <c r="MXM20" i="60"/>
  <c r="MXL20" i="60"/>
  <c r="MXK20" i="60"/>
  <c r="MXJ20" i="60"/>
  <c r="MXI20" i="60"/>
  <c r="MXH20" i="60"/>
  <c r="MXG20" i="60"/>
  <c r="MXF20" i="60"/>
  <c r="MXE20" i="60"/>
  <c r="MXD20" i="60"/>
  <c r="MXC20" i="60"/>
  <c r="MXB20" i="60"/>
  <c r="MXA20" i="60"/>
  <c r="MWZ20" i="60"/>
  <c r="MWY20" i="60"/>
  <c r="MWX20" i="60"/>
  <c r="MWW20" i="60"/>
  <c r="MWV20" i="60"/>
  <c r="MWU20" i="60"/>
  <c r="MWT20" i="60"/>
  <c r="MWS20" i="60"/>
  <c r="MWR20" i="60"/>
  <c r="MWQ20" i="60"/>
  <c r="MWP20" i="60"/>
  <c r="MWO20" i="60"/>
  <c r="MWN20" i="60"/>
  <c r="MWM20" i="60"/>
  <c r="MWL20" i="60"/>
  <c r="MWK20" i="60"/>
  <c r="MWJ20" i="60"/>
  <c r="MWI20" i="60"/>
  <c r="MWH20" i="60"/>
  <c r="MWG20" i="60"/>
  <c r="MWF20" i="60"/>
  <c r="MWE20" i="60"/>
  <c r="MWD20" i="60"/>
  <c r="MWC20" i="60"/>
  <c r="MWB20" i="60"/>
  <c r="MWA20" i="60"/>
  <c r="MVZ20" i="60"/>
  <c r="MVY20" i="60"/>
  <c r="MVX20" i="60"/>
  <c r="MVW20" i="60"/>
  <c r="MVV20" i="60"/>
  <c r="MVU20" i="60"/>
  <c r="MVT20" i="60"/>
  <c r="MVS20" i="60"/>
  <c r="MVR20" i="60"/>
  <c r="MVQ20" i="60"/>
  <c r="MVP20" i="60"/>
  <c r="MVO20" i="60"/>
  <c r="MVN20" i="60"/>
  <c r="MVM20" i="60"/>
  <c r="MVL20" i="60"/>
  <c r="MVK20" i="60"/>
  <c r="MVJ20" i="60"/>
  <c r="MVI20" i="60"/>
  <c r="MVH20" i="60"/>
  <c r="MVG20" i="60"/>
  <c r="MVF20" i="60"/>
  <c r="MVE20" i="60"/>
  <c r="MVD20" i="60"/>
  <c r="MVC20" i="60"/>
  <c r="MVB20" i="60"/>
  <c r="MVA20" i="60"/>
  <c r="MUZ20" i="60"/>
  <c r="MUY20" i="60"/>
  <c r="MUX20" i="60"/>
  <c r="MUW20" i="60"/>
  <c r="MUV20" i="60"/>
  <c r="MUU20" i="60"/>
  <c r="MUT20" i="60"/>
  <c r="MUS20" i="60"/>
  <c r="MUR20" i="60"/>
  <c r="MUQ20" i="60"/>
  <c r="MUP20" i="60"/>
  <c r="MUO20" i="60"/>
  <c r="MUN20" i="60"/>
  <c r="MUM20" i="60"/>
  <c r="MUL20" i="60"/>
  <c r="MUK20" i="60"/>
  <c r="MUJ20" i="60"/>
  <c r="MUI20" i="60"/>
  <c r="MUH20" i="60"/>
  <c r="MUG20" i="60"/>
  <c r="MUF20" i="60"/>
  <c r="MUE20" i="60"/>
  <c r="MUD20" i="60"/>
  <c r="MUC20" i="60"/>
  <c r="MUB20" i="60"/>
  <c r="MUA20" i="60"/>
  <c r="MTZ20" i="60"/>
  <c r="MTY20" i="60"/>
  <c r="MTX20" i="60"/>
  <c r="MTW20" i="60"/>
  <c r="MTV20" i="60"/>
  <c r="MTU20" i="60"/>
  <c r="MTT20" i="60"/>
  <c r="MTS20" i="60"/>
  <c r="MTR20" i="60"/>
  <c r="MTQ20" i="60"/>
  <c r="MTP20" i="60"/>
  <c r="MTO20" i="60"/>
  <c r="MTN20" i="60"/>
  <c r="MTM20" i="60"/>
  <c r="MTL20" i="60"/>
  <c r="MTK20" i="60"/>
  <c r="MTJ20" i="60"/>
  <c r="MTI20" i="60"/>
  <c r="MTH20" i="60"/>
  <c r="MTG20" i="60"/>
  <c r="MTF20" i="60"/>
  <c r="MTE20" i="60"/>
  <c r="MTD20" i="60"/>
  <c r="MTC20" i="60"/>
  <c r="MTB20" i="60"/>
  <c r="MTA20" i="60"/>
  <c r="MSZ20" i="60"/>
  <c r="MSY20" i="60"/>
  <c r="MSX20" i="60"/>
  <c r="MSW20" i="60"/>
  <c r="MSV20" i="60"/>
  <c r="MSU20" i="60"/>
  <c r="MST20" i="60"/>
  <c r="MSS20" i="60"/>
  <c r="MSR20" i="60"/>
  <c r="MSQ20" i="60"/>
  <c r="MSP20" i="60"/>
  <c r="MSO20" i="60"/>
  <c r="MSN20" i="60"/>
  <c r="MSM20" i="60"/>
  <c r="MSL20" i="60"/>
  <c r="MSK20" i="60"/>
  <c r="MSJ20" i="60"/>
  <c r="MSI20" i="60"/>
  <c r="MSH20" i="60"/>
  <c r="MSG20" i="60"/>
  <c r="MSF20" i="60"/>
  <c r="MSE20" i="60"/>
  <c r="MSD20" i="60"/>
  <c r="MSC20" i="60"/>
  <c r="MSB20" i="60"/>
  <c r="MSA20" i="60"/>
  <c r="MRZ20" i="60"/>
  <c r="MRY20" i="60"/>
  <c r="MRX20" i="60"/>
  <c r="MRW20" i="60"/>
  <c r="MRV20" i="60"/>
  <c r="MRU20" i="60"/>
  <c r="MRT20" i="60"/>
  <c r="MRS20" i="60"/>
  <c r="MRR20" i="60"/>
  <c r="MRQ20" i="60"/>
  <c r="MRP20" i="60"/>
  <c r="MRO20" i="60"/>
  <c r="MRN20" i="60"/>
  <c r="MRM20" i="60"/>
  <c r="MRL20" i="60"/>
  <c r="MRK20" i="60"/>
  <c r="MRJ20" i="60"/>
  <c r="MRI20" i="60"/>
  <c r="MRH20" i="60"/>
  <c r="MRG20" i="60"/>
  <c r="MRF20" i="60"/>
  <c r="MRE20" i="60"/>
  <c r="MRD20" i="60"/>
  <c r="MRC20" i="60"/>
  <c r="MRB20" i="60"/>
  <c r="MRA20" i="60"/>
  <c r="MQZ20" i="60"/>
  <c r="MQY20" i="60"/>
  <c r="MQX20" i="60"/>
  <c r="MQW20" i="60"/>
  <c r="MQV20" i="60"/>
  <c r="MQU20" i="60"/>
  <c r="MQT20" i="60"/>
  <c r="MQS20" i="60"/>
  <c r="MQR20" i="60"/>
  <c r="MQQ20" i="60"/>
  <c r="MQP20" i="60"/>
  <c r="MQO20" i="60"/>
  <c r="MQN20" i="60"/>
  <c r="MQM20" i="60"/>
  <c r="MQL20" i="60"/>
  <c r="MQK20" i="60"/>
  <c r="MQJ20" i="60"/>
  <c r="MQI20" i="60"/>
  <c r="MQH20" i="60"/>
  <c r="MQG20" i="60"/>
  <c r="MQF20" i="60"/>
  <c r="MQE20" i="60"/>
  <c r="MQD20" i="60"/>
  <c r="MQC20" i="60"/>
  <c r="MQB20" i="60"/>
  <c r="MQA20" i="60"/>
  <c r="MPZ20" i="60"/>
  <c r="MPY20" i="60"/>
  <c r="MPX20" i="60"/>
  <c r="MPW20" i="60"/>
  <c r="MPV20" i="60"/>
  <c r="MPU20" i="60"/>
  <c r="MPT20" i="60"/>
  <c r="MPS20" i="60"/>
  <c r="MPR20" i="60"/>
  <c r="MPQ20" i="60"/>
  <c r="MPP20" i="60"/>
  <c r="MPO20" i="60"/>
  <c r="MPN20" i="60"/>
  <c r="MPM20" i="60"/>
  <c r="MPL20" i="60"/>
  <c r="MPK20" i="60"/>
  <c r="MPJ20" i="60"/>
  <c r="MPI20" i="60"/>
  <c r="MPH20" i="60"/>
  <c r="MPG20" i="60"/>
  <c r="MPF20" i="60"/>
  <c r="MPE20" i="60"/>
  <c r="MPD20" i="60"/>
  <c r="MPC20" i="60"/>
  <c r="MPB20" i="60"/>
  <c r="MPA20" i="60"/>
  <c r="MOZ20" i="60"/>
  <c r="MOY20" i="60"/>
  <c r="MOX20" i="60"/>
  <c r="MOW20" i="60"/>
  <c r="MOV20" i="60"/>
  <c r="MOU20" i="60"/>
  <c r="MOT20" i="60"/>
  <c r="MOS20" i="60"/>
  <c r="MOR20" i="60"/>
  <c r="MOQ20" i="60"/>
  <c r="MOP20" i="60"/>
  <c r="MOO20" i="60"/>
  <c r="MON20" i="60"/>
  <c r="MOM20" i="60"/>
  <c r="MOL20" i="60"/>
  <c r="MOK20" i="60"/>
  <c r="MOJ20" i="60"/>
  <c r="MOI20" i="60"/>
  <c r="MOH20" i="60"/>
  <c r="MOG20" i="60"/>
  <c r="MOF20" i="60"/>
  <c r="MOE20" i="60"/>
  <c r="MOD20" i="60"/>
  <c r="MOC20" i="60"/>
  <c r="MOB20" i="60"/>
  <c r="MOA20" i="60"/>
  <c r="MNZ20" i="60"/>
  <c r="MNY20" i="60"/>
  <c r="MNX20" i="60"/>
  <c r="MNW20" i="60"/>
  <c r="MNV20" i="60"/>
  <c r="MNU20" i="60"/>
  <c r="MNT20" i="60"/>
  <c r="MNS20" i="60"/>
  <c r="MNR20" i="60"/>
  <c r="MNQ20" i="60"/>
  <c r="MNP20" i="60"/>
  <c r="MNO20" i="60"/>
  <c r="MNN20" i="60"/>
  <c r="MNM20" i="60"/>
  <c r="MNL20" i="60"/>
  <c r="MNK20" i="60"/>
  <c r="MNJ20" i="60"/>
  <c r="MNI20" i="60"/>
  <c r="MNH20" i="60"/>
  <c r="MNG20" i="60"/>
  <c r="MNF20" i="60"/>
  <c r="MNE20" i="60"/>
  <c r="MND20" i="60"/>
  <c r="MNC20" i="60"/>
  <c r="MNB20" i="60"/>
  <c r="MNA20" i="60"/>
  <c r="MMZ20" i="60"/>
  <c r="MMY20" i="60"/>
  <c r="MMX20" i="60"/>
  <c r="MMW20" i="60"/>
  <c r="MMV20" i="60"/>
  <c r="MMU20" i="60"/>
  <c r="MMT20" i="60"/>
  <c r="MMS20" i="60"/>
  <c r="MMR20" i="60"/>
  <c r="MMQ20" i="60"/>
  <c r="MMP20" i="60"/>
  <c r="MMO20" i="60"/>
  <c r="MMN20" i="60"/>
  <c r="MMM20" i="60"/>
  <c r="MML20" i="60"/>
  <c r="MMK20" i="60"/>
  <c r="MMJ20" i="60"/>
  <c r="MMI20" i="60"/>
  <c r="MMH20" i="60"/>
  <c r="MMG20" i="60"/>
  <c r="MMF20" i="60"/>
  <c r="MME20" i="60"/>
  <c r="MMD20" i="60"/>
  <c r="MMC20" i="60"/>
  <c r="MMB20" i="60"/>
  <c r="MMA20" i="60"/>
  <c r="MLZ20" i="60"/>
  <c r="MLY20" i="60"/>
  <c r="MLX20" i="60"/>
  <c r="MLW20" i="60"/>
  <c r="MLV20" i="60"/>
  <c r="MLU20" i="60"/>
  <c r="MLT20" i="60"/>
  <c r="MLS20" i="60"/>
  <c r="MLR20" i="60"/>
  <c r="MLQ20" i="60"/>
  <c r="MLP20" i="60"/>
  <c r="MLO20" i="60"/>
  <c r="MLN20" i="60"/>
  <c r="MLM20" i="60"/>
  <c r="MLL20" i="60"/>
  <c r="MLK20" i="60"/>
  <c r="MLJ20" i="60"/>
  <c r="MLI20" i="60"/>
  <c r="MLH20" i="60"/>
  <c r="MLG20" i="60"/>
  <c r="MLF20" i="60"/>
  <c r="MLE20" i="60"/>
  <c r="MLD20" i="60"/>
  <c r="MLC20" i="60"/>
  <c r="MLB20" i="60"/>
  <c r="MLA20" i="60"/>
  <c r="MKZ20" i="60"/>
  <c r="MKY20" i="60"/>
  <c r="MKX20" i="60"/>
  <c r="MKW20" i="60"/>
  <c r="MKV20" i="60"/>
  <c r="MKU20" i="60"/>
  <c r="MKT20" i="60"/>
  <c r="MKS20" i="60"/>
  <c r="MKR20" i="60"/>
  <c r="MKQ20" i="60"/>
  <c r="MKP20" i="60"/>
  <c r="MKO20" i="60"/>
  <c r="MKN20" i="60"/>
  <c r="MKM20" i="60"/>
  <c r="MKL20" i="60"/>
  <c r="MKK20" i="60"/>
  <c r="MKJ20" i="60"/>
  <c r="MKI20" i="60"/>
  <c r="MKH20" i="60"/>
  <c r="MKG20" i="60"/>
  <c r="MKF20" i="60"/>
  <c r="MKE20" i="60"/>
  <c r="MKD20" i="60"/>
  <c r="MKC20" i="60"/>
  <c r="MKB20" i="60"/>
  <c r="MKA20" i="60"/>
  <c r="MJZ20" i="60"/>
  <c r="MJY20" i="60"/>
  <c r="MJX20" i="60"/>
  <c r="MJW20" i="60"/>
  <c r="MJV20" i="60"/>
  <c r="MJU20" i="60"/>
  <c r="MJT20" i="60"/>
  <c r="MJS20" i="60"/>
  <c r="MJR20" i="60"/>
  <c r="MJQ20" i="60"/>
  <c r="MJP20" i="60"/>
  <c r="MJO20" i="60"/>
  <c r="MJN20" i="60"/>
  <c r="MJM20" i="60"/>
  <c r="MJL20" i="60"/>
  <c r="MJK20" i="60"/>
  <c r="MJJ20" i="60"/>
  <c r="MJI20" i="60"/>
  <c r="MJH20" i="60"/>
  <c r="MJG20" i="60"/>
  <c r="MJF20" i="60"/>
  <c r="MJE20" i="60"/>
  <c r="MJD20" i="60"/>
  <c r="MJC20" i="60"/>
  <c r="MJB20" i="60"/>
  <c r="MJA20" i="60"/>
  <c r="MIZ20" i="60"/>
  <c r="MIY20" i="60"/>
  <c r="MIX20" i="60"/>
  <c r="MIW20" i="60"/>
  <c r="MIV20" i="60"/>
  <c r="MIU20" i="60"/>
  <c r="MIT20" i="60"/>
  <c r="MIS20" i="60"/>
  <c r="MIR20" i="60"/>
  <c r="MIQ20" i="60"/>
  <c r="MIP20" i="60"/>
  <c r="MIO20" i="60"/>
  <c r="MIN20" i="60"/>
  <c r="MIM20" i="60"/>
  <c r="MIL20" i="60"/>
  <c r="MIK20" i="60"/>
  <c r="MIJ20" i="60"/>
  <c r="MII20" i="60"/>
  <c r="MIH20" i="60"/>
  <c r="MIG20" i="60"/>
  <c r="MIF20" i="60"/>
  <c r="MIE20" i="60"/>
  <c r="MID20" i="60"/>
  <c r="MIC20" i="60"/>
  <c r="MIB20" i="60"/>
  <c r="MIA20" i="60"/>
  <c r="MHZ20" i="60"/>
  <c r="MHY20" i="60"/>
  <c r="MHX20" i="60"/>
  <c r="MHW20" i="60"/>
  <c r="MHV20" i="60"/>
  <c r="MHU20" i="60"/>
  <c r="MHT20" i="60"/>
  <c r="MHS20" i="60"/>
  <c r="MHR20" i="60"/>
  <c r="MHQ20" i="60"/>
  <c r="MHP20" i="60"/>
  <c r="MHO20" i="60"/>
  <c r="MHN20" i="60"/>
  <c r="MHM20" i="60"/>
  <c r="MHL20" i="60"/>
  <c r="MHK20" i="60"/>
  <c r="MHJ20" i="60"/>
  <c r="MHI20" i="60"/>
  <c r="MHH20" i="60"/>
  <c r="MHG20" i="60"/>
  <c r="MHF20" i="60"/>
  <c r="MHE20" i="60"/>
  <c r="MHD20" i="60"/>
  <c r="MHC20" i="60"/>
  <c r="MHB20" i="60"/>
  <c r="MHA20" i="60"/>
  <c r="MGZ20" i="60"/>
  <c r="MGY20" i="60"/>
  <c r="MGX20" i="60"/>
  <c r="MGW20" i="60"/>
  <c r="MGV20" i="60"/>
  <c r="MGU20" i="60"/>
  <c r="MGT20" i="60"/>
  <c r="MGS20" i="60"/>
  <c r="MGR20" i="60"/>
  <c r="MGQ20" i="60"/>
  <c r="MGP20" i="60"/>
  <c r="MGO20" i="60"/>
  <c r="MGN20" i="60"/>
  <c r="MGM20" i="60"/>
  <c r="MGL20" i="60"/>
  <c r="MGK20" i="60"/>
  <c r="MGJ20" i="60"/>
  <c r="MGI20" i="60"/>
  <c r="MGH20" i="60"/>
  <c r="MGG20" i="60"/>
  <c r="MGF20" i="60"/>
  <c r="MGE20" i="60"/>
  <c r="MGD20" i="60"/>
  <c r="MGC20" i="60"/>
  <c r="MGB20" i="60"/>
  <c r="MGA20" i="60"/>
  <c r="MFZ20" i="60"/>
  <c r="MFY20" i="60"/>
  <c r="MFX20" i="60"/>
  <c r="MFW20" i="60"/>
  <c r="MFV20" i="60"/>
  <c r="MFU20" i="60"/>
  <c r="MFT20" i="60"/>
  <c r="MFS20" i="60"/>
  <c r="MFR20" i="60"/>
  <c r="MFQ20" i="60"/>
  <c r="MFP20" i="60"/>
  <c r="MFO20" i="60"/>
  <c r="MFN20" i="60"/>
  <c r="MFM20" i="60"/>
  <c r="MFL20" i="60"/>
  <c r="MFK20" i="60"/>
  <c r="MFJ20" i="60"/>
  <c r="MFI20" i="60"/>
  <c r="MFH20" i="60"/>
  <c r="MFG20" i="60"/>
  <c r="MFF20" i="60"/>
  <c r="MFE20" i="60"/>
  <c r="MFD20" i="60"/>
  <c r="MFC20" i="60"/>
  <c r="MFB20" i="60"/>
  <c r="MFA20" i="60"/>
  <c r="MEZ20" i="60"/>
  <c r="MEY20" i="60"/>
  <c r="MEX20" i="60"/>
  <c r="MEW20" i="60"/>
  <c r="MEV20" i="60"/>
  <c r="MEU20" i="60"/>
  <c r="MET20" i="60"/>
  <c r="MES20" i="60"/>
  <c r="MER20" i="60"/>
  <c r="MEQ20" i="60"/>
  <c r="MEP20" i="60"/>
  <c r="MEO20" i="60"/>
  <c r="MEN20" i="60"/>
  <c r="MEM20" i="60"/>
  <c r="MEL20" i="60"/>
  <c r="MEK20" i="60"/>
  <c r="MEJ20" i="60"/>
  <c r="MEI20" i="60"/>
  <c r="MEH20" i="60"/>
  <c r="MEG20" i="60"/>
  <c r="MEF20" i="60"/>
  <c r="MEE20" i="60"/>
  <c r="MED20" i="60"/>
  <c r="MEC20" i="60"/>
  <c r="MEB20" i="60"/>
  <c r="MEA20" i="60"/>
  <c r="MDZ20" i="60"/>
  <c r="MDY20" i="60"/>
  <c r="MDX20" i="60"/>
  <c r="MDW20" i="60"/>
  <c r="MDV20" i="60"/>
  <c r="MDU20" i="60"/>
  <c r="MDT20" i="60"/>
  <c r="MDS20" i="60"/>
  <c r="MDR20" i="60"/>
  <c r="MDQ20" i="60"/>
  <c r="MDP20" i="60"/>
  <c r="MDO20" i="60"/>
  <c r="MDN20" i="60"/>
  <c r="MDM20" i="60"/>
  <c r="MDL20" i="60"/>
  <c r="MDK20" i="60"/>
  <c r="MDJ20" i="60"/>
  <c r="MDI20" i="60"/>
  <c r="MDH20" i="60"/>
  <c r="MDG20" i="60"/>
  <c r="MDF20" i="60"/>
  <c r="MDE20" i="60"/>
  <c r="MDD20" i="60"/>
  <c r="MDC20" i="60"/>
  <c r="MDB20" i="60"/>
  <c r="MDA20" i="60"/>
  <c r="MCZ20" i="60"/>
  <c r="MCY20" i="60"/>
  <c r="MCX20" i="60"/>
  <c r="MCW20" i="60"/>
  <c r="MCV20" i="60"/>
  <c r="MCU20" i="60"/>
  <c r="MCT20" i="60"/>
  <c r="MCS20" i="60"/>
  <c r="MCR20" i="60"/>
  <c r="MCQ20" i="60"/>
  <c r="MCP20" i="60"/>
  <c r="MCO20" i="60"/>
  <c r="MCN20" i="60"/>
  <c r="MCM20" i="60"/>
  <c r="MCL20" i="60"/>
  <c r="MCK20" i="60"/>
  <c r="MCJ20" i="60"/>
  <c r="MCI20" i="60"/>
  <c r="MCH20" i="60"/>
  <c r="MCG20" i="60"/>
  <c r="MCF20" i="60"/>
  <c r="MCE20" i="60"/>
  <c r="MCD20" i="60"/>
  <c r="MCC20" i="60"/>
  <c r="MCB20" i="60"/>
  <c r="MCA20" i="60"/>
  <c r="MBZ20" i="60"/>
  <c r="MBY20" i="60"/>
  <c r="MBX20" i="60"/>
  <c r="MBW20" i="60"/>
  <c r="MBV20" i="60"/>
  <c r="MBU20" i="60"/>
  <c r="MBT20" i="60"/>
  <c r="MBS20" i="60"/>
  <c r="MBR20" i="60"/>
  <c r="MBQ20" i="60"/>
  <c r="MBP20" i="60"/>
  <c r="MBO20" i="60"/>
  <c r="MBN20" i="60"/>
  <c r="MBM20" i="60"/>
  <c r="MBL20" i="60"/>
  <c r="MBK20" i="60"/>
  <c r="MBJ20" i="60"/>
  <c r="MBI20" i="60"/>
  <c r="MBH20" i="60"/>
  <c r="MBG20" i="60"/>
  <c r="MBF20" i="60"/>
  <c r="MBE20" i="60"/>
  <c r="MBD20" i="60"/>
  <c r="MBC20" i="60"/>
  <c r="MBB20" i="60"/>
  <c r="MBA20" i="60"/>
  <c r="MAZ20" i="60"/>
  <c r="MAY20" i="60"/>
  <c r="MAX20" i="60"/>
  <c r="MAW20" i="60"/>
  <c r="MAV20" i="60"/>
  <c r="MAU20" i="60"/>
  <c r="MAT20" i="60"/>
  <c r="MAS20" i="60"/>
  <c r="MAR20" i="60"/>
  <c r="MAQ20" i="60"/>
  <c r="MAP20" i="60"/>
  <c r="MAO20" i="60"/>
  <c r="MAN20" i="60"/>
  <c r="MAM20" i="60"/>
  <c r="MAL20" i="60"/>
  <c r="MAK20" i="60"/>
  <c r="MAJ20" i="60"/>
  <c r="MAI20" i="60"/>
  <c r="MAH20" i="60"/>
  <c r="MAG20" i="60"/>
  <c r="MAF20" i="60"/>
  <c r="MAE20" i="60"/>
  <c r="MAD20" i="60"/>
  <c r="MAC20" i="60"/>
  <c r="MAB20" i="60"/>
  <c r="MAA20" i="60"/>
  <c r="LZZ20" i="60"/>
  <c r="LZY20" i="60"/>
  <c r="LZX20" i="60"/>
  <c r="LZW20" i="60"/>
  <c r="LZV20" i="60"/>
  <c r="LZU20" i="60"/>
  <c r="LZT20" i="60"/>
  <c r="LZS20" i="60"/>
  <c r="LZR20" i="60"/>
  <c r="LZQ20" i="60"/>
  <c r="LZP20" i="60"/>
  <c r="LZO20" i="60"/>
  <c r="LZN20" i="60"/>
  <c r="LZM20" i="60"/>
  <c r="LZL20" i="60"/>
  <c r="LZK20" i="60"/>
  <c r="LZJ20" i="60"/>
  <c r="LZI20" i="60"/>
  <c r="LZH20" i="60"/>
  <c r="LZG20" i="60"/>
  <c r="LZF20" i="60"/>
  <c r="LZE20" i="60"/>
  <c r="LZD20" i="60"/>
  <c r="LZC20" i="60"/>
  <c r="LZB20" i="60"/>
  <c r="LZA20" i="60"/>
  <c r="LYZ20" i="60"/>
  <c r="LYY20" i="60"/>
  <c r="LYX20" i="60"/>
  <c r="LYW20" i="60"/>
  <c r="LYV20" i="60"/>
  <c r="LYU20" i="60"/>
  <c r="LYT20" i="60"/>
  <c r="LYS20" i="60"/>
  <c r="LYR20" i="60"/>
  <c r="LYQ20" i="60"/>
  <c r="LYP20" i="60"/>
  <c r="LYO20" i="60"/>
  <c r="LYN20" i="60"/>
  <c r="LYM20" i="60"/>
  <c r="LYL20" i="60"/>
  <c r="LYK20" i="60"/>
  <c r="LYJ20" i="60"/>
  <c r="LYI20" i="60"/>
  <c r="LYH20" i="60"/>
  <c r="LYG20" i="60"/>
  <c r="LYF20" i="60"/>
  <c r="LYE20" i="60"/>
  <c r="LYD20" i="60"/>
  <c r="LYC20" i="60"/>
  <c r="LYB20" i="60"/>
  <c r="LYA20" i="60"/>
  <c r="LXZ20" i="60"/>
  <c r="LXY20" i="60"/>
  <c r="LXX20" i="60"/>
  <c r="LXW20" i="60"/>
  <c r="LXV20" i="60"/>
  <c r="LXU20" i="60"/>
  <c r="LXT20" i="60"/>
  <c r="LXS20" i="60"/>
  <c r="LXR20" i="60"/>
  <c r="LXQ20" i="60"/>
  <c r="LXP20" i="60"/>
  <c r="LXO20" i="60"/>
  <c r="LXN20" i="60"/>
  <c r="LXM20" i="60"/>
  <c r="LXL20" i="60"/>
  <c r="LXK20" i="60"/>
  <c r="LXJ20" i="60"/>
  <c r="LXI20" i="60"/>
  <c r="LXH20" i="60"/>
  <c r="LXG20" i="60"/>
  <c r="LXF20" i="60"/>
  <c r="LXE20" i="60"/>
  <c r="LXD20" i="60"/>
  <c r="LXC20" i="60"/>
  <c r="LXB20" i="60"/>
  <c r="LXA20" i="60"/>
  <c r="LWZ20" i="60"/>
  <c r="LWY20" i="60"/>
  <c r="LWX20" i="60"/>
  <c r="LWW20" i="60"/>
  <c r="LWV20" i="60"/>
  <c r="LWU20" i="60"/>
  <c r="LWT20" i="60"/>
  <c r="LWS20" i="60"/>
  <c r="LWR20" i="60"/>
  <c r="LWQ20" i="60"/>
  <c r="LWP20" i="60"/>
  <c r="LWO20" i="60"/>
  <c r="LWN20" i="60"/>
  <c r="LWM20" i="60"/>
  <c r="LWL20" i="60"/>
  <c r="LWK20" i="60"/>
  <c r="LWJ20" i="60"/>
  <c r="LWI20" i="60"/>
  <c r="LWH20" i="60"/>
  <c r="LWG20" i="60"/>
  <c r="LWF20" i="60"/>
  <c r="LWE20" i="60"/>
  <c r="LWD20" i="60"/>
  <c r="LWC20" i="60"/>
  <c r="LWB20" i="60"/>
  <c r="LWA20" i="60"/>
  <c r="LVZ20" i="60"/>
  <c r="LVY20" i="60"/>
  <c r="LVX20" i="60"/>
  <c r="LVW20" i="60"/>
  <c r="LVV20" i="60"/>
  <c r="LVU20" i="60"/>
  <c r="LVT20" i="60"/>
  <c r="LVS20" i="60"/>
  <c r="LVR20" i="60"/>
  <c r="LVQ20" i="60"/>
  <c r="LVP20" i="60"/>
  <c r="LVO20" i="60"/>
  <c r="LVN20" i="60"/>
  <c r="LVM20" i="60"/>
  <c r="LVL20" i="60"/>
  <c r="LVK20" i="60"/>
  <c r="LVJ20" i="60"/>
  <c r="LVI20" i="60"/>
  <c r="LVH20" i="60"/>
  <c r="LVG20" i="60"/>
  <c r="LVF20" i="60"/>
  <c r="LVE20" i="60"/>
  <c r="LVD20" i="60"/>
  <c r="LVC20" i="60"/>
  <c r="LVB20" i="60"/>
  <c r="LVA20" i="60"/>
  <c r="LUZ20" i="60"/>
  <c r="LUY20" i="60"/>
  <c r="LUX20" i="60"/>
  <c r="LUW20" i="60"/>
  <c r="LUV20" i="60"/>
  <c r="LUU20" i="60"/>
  <c r="LUT20" i="60"/>
  <c r="LUS20" i="60"/>
  <c r="LUR20" i="60"/>
  <c r="LUQ20" i="60"/>
  <c r="LUP20" i="60"/>
  <c r="LUO20" i="60"/>
  <c r="LUN20" i="60"/>
  <c r="LUM20" i="60"/>
  <c r="LUL20" i="60"/>
  <c r="LUK20" i="60"/>
  <c r="LUJ20" i="60"/>
  <c r="LUI20" i="60"/>
  <c r="LUH20" i="60"/>
  <c r="LUG20" i="60"/>
  <c r="LUF20" i="60"/>
  <c r="LUE20" i="60"/>
  <c r="LUD20" i="60"/>
  <c r="LUC20" i="60"/>
  <c r="LUB20" i="60"/>
  <c r="LUA20" i="60"/>
  <c r="LTZ20" i="60"/>
  <c r="LTY20" i="60"/>
  <c r="LTX20" i="60"/>
  <c r="LTW20" i="60"/>
  <c r="LTV20" i="60"/>
  <c r="LTU20" i="60"/>
  <c r="LTT20" i="60"/>
  <c r="LTS20" i="60"/>
  <c r="LTR20" i="60"/>
  <c r="LTQ20" i="60"/>
  <c r="LTP20" i="60"/>
  <c r="LTO20" i="60"/>
  <c r="LTN20" i="60"/>
  <c r="LTM20" i="60"/>
  <c r="LTL20" i="60"/>
  <c r="LTK20" i="60"/>
  <c r="LTJ20" i="60"/>
  <c r="LTI20" i="60"/>
  <c r="LTH20" i="60"/>
  <c r="LTG20" i="60"/>
  <c r="LTF20" i="60"/>
  <c r="LTE20" i="60"/>
  <c r="LTD20" i="60"/>
  <c r="LTC20" i="60"/>
  <c r="LTB20" i="60"/>
  <c r="LTA20" i="60"/>
  <c r="LSZ20" i="60"/>
  <c r="LSY20" i="60"/>
  <c r="LSX20" i="60"/>
  <c r="LSW20" i="60"/>
  <c r="LSV20" i="60"/>
  <c r="LSU20" i="60"/>
  <c r="LST20" i="60"/>
  <c r="LSS20" i="60"/>
  <c r="LSR20" i="60"/>
  <c r="LSQ20" i="60"/>
  <c r="LSP20" i="60"/>
  <c r="LSO20" i="60"/>
  <c r="LSN20" i="60"/>
  <c r="LSM20" i="60"/>
  <c r="LSL20" i="60"/>
  <c r="LSK20" i="60"/>
  <c r="LSJ20" i="60"/>
  <c r="LSI20" i="60"/>
  <c r="LSH20" i="60"/>
  <c r="LSG20" i="60"/>
  <c r="LSF20" i="60"/>
  <c r="LSE20" i="60"/>
  <c r="LSD20" i="60"/>
  <c r="LSC20" i="60"/>
  <c r="LSB20" i="60"/>
  <c r="LSA20" i="60"/>
  <c r="LRZ20" i="60"/>
  <c r="LRY20" i="60"/>
  <c r="LRX20" i="60"/>
  <c r="LRW20" i="60"/>
  <c r="LRV20" i="60"/>
  <c r="LRU20" i="60"/>
  <c r="LRT20" i="60"/>
  <c r="LRS20" i="60"/>
  <c r="LRR20" i="60"/>
  <c r="LRQ20" i="60"/>
  <c r="LRP20" i="60"/>
  <c r="LRO20" i="60"/>
  <c r="LRN20" i="60"/>
  <c r="LRM20" i="60"/>
  <c r="LRL20" i="60"/>
  <c r="LRK20" i="60"/>
  <c r="LRJ20" i="60"/>
  <c r="LRI20" i="60"/>
  <c r="LRH20" i="60"/>
  <c r="LRG20" i="60"/>
  <c r="LRF20" i="60"/>
  <c r="LRE20" i="60"/>
  <c r="LRD20" i="60"/>
  <c r="LRC20" i="60"/>
  <c r="LRB20" i="60"/>
  <c r="LRA20" i="60"/>
  <c r="LQZ20" i="60"/>
  <c r="LQY20" i="60"/>
  <c r="LQX20" i="60"/>
  <c r="LQW20" i="60"/>
  <c r="LQV20" i="60"/>
  <c r="LQU20" i="60"/>
  <c r="LQT20" i="60"/>
  <c r="LQS20" i="60"/>
  <c r="LQR20" i="60"/>
  <c r="LQQ20" i="60"/>
  <c r="LQP20" i="60"/>
  <c r="LQO20" i="60"/>
  <c r="LQN20" i="60"/>
  <c r="LQM20" i="60"/>
  <c r="LQL20" i="60"/>
  <c r="LQK20" i="60"/>
  <c r="LQJ20" i="60"/>
  <c r="LQI20" i="60"/>
  <c r="LQH20" i="60"/>
  <c r="LQG20" i="60"/>
  <c r="LQF20" i="60"/>
  <c r="LQE20" i="60"/>
  <c r="LQD20" i="60"/>
  <c r="LQC20" i="60"/>
  <c r="LQB20" i="60"/>
  <c r="LQA20" i="60"/>
  <c r="LPZ20" i="60"/>
  <c r="LPY20" i="60"/>
  <c r="LPX20" i="60"/>
  <c r="LPW20" i="60"/>
  <c r="LPV20" i="60"/>
  <c r="LPU20" i="60"/>
  <c r="LPT20" i="60"/>
  <c r="LPS20" i="60"/>
  <c r="LPR20" i="60"/>
  <c r="LPQ20" i="60"/>
  <c r="LPP20" i="60"/>
  <c r="LPO20" i="60"/>
  <c r="LPN20" i="60"/>
  <c r="LPM20" i="60"/>
  <c r="LPL20" i="60"/>
  <c r="LPK20" i="60"/>
  <c r="LPJ20" i="60"/>
  <c r="LPI20" i="60"/>
  <c r="LPH20" i="60"/>
  <c r="LPG20" i="60"/>
  <c r="LPF20" i="60"/>
  <c r="LPE20" i="60"/>
  <c r="LPD20" i="60"/>
  <c r="LPC20" i="60"/>
  <c r="LPB20" i="60"/>
  <c r="LPA20" i="60"/>
  <c r="LOZ20" i="60"/>
  <c r="LOY20" i="60"/>
  <c r="LOX20" i="60"/>
  <c r="LOW20" i="60"/>
  <c r="LOV20" i="60"/>
  <c r="LOU20" i="60"/>
  <c r="LOT20" i="60"/>
  <c r="LOS20" i="60"/>
  <c r="LOR20" i="60"/>
  <c r="LOQ20" i="60"/>
  <c r="LOP20" i="60"/>
  <c r="LOO20" i="60"/>
  <c r="LON20" i="60"/>
  <c r="LOM20" i="60"/>
  <c r="LOL20" i="60"/>
  <c r="LOK20" i="60"/>
  <c r="LOJ20" i="60"/>
  <c r="LOI20" i="60"/>
  <c r="LOH20" i="60"/>
  <c r="LOG20" i="60"/>
  <c r="LOF20" i="60"/>
  <c r="LOE20" i="60"/>
  <c r="LOD20" i="60"/>
  <c r="LOC20" i="60"/>
  <c r="LOB20" i="60"/>
  <c r="LOA20" i="60"/>
  <c r="LNZ20" i="60"/>
  <c r="LNY20" i="60"/>
  <c r="LNX20" i="60"/>
  <c r="LNW20" i="60"/>
  <c r="LNV20" i="60"/>
  <c r="LNU20" i="60"/>
  <c r="LNT20" i="60"/>
  <c r="LNS20" i="60"/>
  <c r="LNR20" i="60"/>
  <c r="LNQ20" i="60"/>
  <c r="LNP20" i="60"/>
  <c r="LNO20" i="60"/>
  <c r="LNN20" i="60"/>
  <c r="LNM20" i="60"/>
  <c r="LNL20" i="60"/>
  <c r="LNK20" i="60"/>
  <c r="LNJ20" i="60"/>
  <c r="LNI20" i="60"/>
  <c r="LNH20" i="60"/>
  <c r="LNG20" i="60"/>
  <c r="LNF20" i="60"/>
  <c r="LNE20" i="60"/>
  <c r="LND20" i="60"/>
  <c r="LNC20" i="60"/>
  <c r="LNB20" i="60"/>
  <c r="LNA20" i="60"/>
  <c r="LMZ20" i="60"/>
  <c r="LMY20" i="60"/>
  <c r="LMX20" i="60"/>
  <c r="LMW20" i="60"/>
  <c r="LMV20" i="60"/>
  <c r="LMU20" i="60"/>
  <c r="LMT20" i="60"/>
  <c r="LMS20" i="60"/>
  <c r="LMR20" i="60"/>
  <c r="LMQ20" i="60"/>
  <c r="LMP20" i="60"/>
  <c r="LMO20" i="60"/>
  <c r="LMN20" i="60"/>
  <c r="LMM20" i="60"/>
  <c r="LML20" i="60"/>
  <c r="LMK20" i="60"/>
  <c r="LMJ20" i="60"/>
  <c r="LMI20" i="60"/>
  <c r="LMH20" i="60"/>
  <c r="LMG20" i="60"/>
  <c r="LMF20" i="60"/>
  <c r="LME20" i="60"/>
  <c r="LMD20" i="60"/>
  <c r="LMC20" i="60"/>
  <c r="LMB20" i="60"/>
  <c r="LMA20" i="60"/>
  <c r="LLZ20" i="60"/>
  <c r="LLY20" i="60"/>
  <c r="LLX20" i="60"/>
  <c r="LLW20" i="60"/>
  <c r="LLV20" i="60"/>
  <c r="LLU20" i="60"/>
  <c r="LLT20" i="60"/>
  <c r="LLS20" i="60"/>
  <c r="LLR20" i="60"/>
  <c r="LLQ20" i="60"/>
  <c r="LLP20" i="60"/>
  <c r="LLO20" i="60"/>
  <c r="LLN20" i="60"/>
  <c r="LLM20" i="60"/>
  <c r="LLL20" i="60"/>
  <c r="LLK20" i="60"/>
  <c r="LLJ20" i="60"/>
  <c r="LLI20" i="60"/>
  <c r="LLH20" i="60"/>
  <c r="LLG20" i="60"/>
  <c r="LLF20" i="60"/>
  <c r="LLE20" i="60"/>
  <c r="LLD20" i="60"/>
  <c r="LLC20" i="60"/>
  <c r="LLB20" i="60"/>
  <c r="LLA20" i="60"/>
  <c r="LKZ20" i="60"/>
  <c r="LKY20" i="60"/>
  <c r="LKX20" i="60"/>
  <c r="LKW20" i="60"/>
  <c r="LKV20" i="60"/>
  <c r="LKU20" i="60"/>
  <c r="LKT20" i="60"/>
  <c r="LKS20" i="60"/>
  <c r="LKR20" i="60"/>
  <c r="LKQ20" i="60"/>
  <c r="LKP20" i="60"/>
  <c r="LKO20" i="60"/>
  <c r="LKN20" i="60"/>
  <c r="LKM20" i="60"/>
  <c r="LKL20" i="60"/>
  <c r="LKK20" i="60"/>
  <c r="LKJ20" i="60"/>
  <c r="LKI20" i="60"/>
  <c r="LKH20" i="60"/>
  <c r="LKG20" i="60"/>
  <c r="LKF20" i="60"/>
  <c r="LKE20" i="60"/>
  <c r="LKD20" i="60"/>
  <c r="LKC20" i="60"/>
  <c r="LKB20" i="60"/>
  <c r="LKA20" i="60"/>
  <c r="LJZ20" i="60"/>
  <c r="LJY20" i="60"/>
  <c r="LJX20" i="60"/>
  <c r="LJW20" i="60"/>
  <c r="LJV20" i="60"/>
  <c r="LJU20" i="60"/>
  <c r="LJT20" i="60"/>
  <c r="LJS20" i="60"/>
  <c r="LJR20" i="60"/>
  <c r="LJQ20" i="60"/>
  <c r="LJP20" i="60"/>
  <c r="LJO20" i="60"/>
  <c r="LJN20" i="60"/>
  <c r="LJM20" i="60"/>
  <c r="LJL20" i="60"/>
  <c r="LJK20" i="60"/>
  <c r="LJJ20" i="60"/>
  <c r="LJI20" i="60"/>
  <c r="LJH20" i="60"/>
  <c r="LJG20" i="60"/>
  <c r="LJF20" i="60"/>
  <c r="LJE20" i="60"/>
  <c r="LJD20" i="60"/>
  <c r="LJC20" i="60"/>
  <c r="LJB20" i="60"/>
  <c r="LJA20" i="60"/>
  <c r="LIZ20" i="60"/>
  <c r="LIY20" i="60"/>
  <c r="LIX20" i="60"/>
  <c r="LIW20" i="60"/>
  <c r="LIV20" i="60"/>
  <c r="LIU20" i="60"/>
  <c r="LIT20" i="60"/>
  <c r="LIS20" i="60"/>
  <c r="LIR20" i="60"/>
  <c r="LIQ20" i="60"/>
  <c r="LIP20" i="60"/>
  <c r="LIO20" i="60"/>
  <c r="LIN20" i="60"/>
  <c r="LIM20" i="60"/>
  <c r="LIL20" i="60"/>
  <c r="LIK20" i="60"/>
  <c r="LIJ20" i="60"/>
  <c r="LII20" i="60"/>
  <c r="LIH20" i="60"/>
  <c r="LIG20" i="60"/>
  <c r="LIF20" i="60"/>
  <c r="LIE20" i="60"/>
  <c r="LID20" i="60"/>
  <c r="LIC20" i="60"/>
  <c r="LIB20" i="60"/>
  <c r="LIA20" i="60"/>
  <c r="LHZ20" i="60"/>
  <c r="LHY20" i="60"/>
  <c r="LHX20" i="60"/>
  <c r="LHW20" i="60"/>
  <c r="LHV20" i="60"/>
  <c r="LHU20" i="60"/>
  <c r="LHT20" i="60"/>
  <c r="LHS20" i="60"/>
  <c r="LHR20" i="60"/>
  <c r="LHQ20" i="60"/>
  <c r="LHP20" i="60"/>
  <c r="LHO20" i="60"/>
  <c r="LHN20" i="60"/>
  <c r="LHM20" i="60"/>
  <c r="LHL20" i="60"/>
  <c r="LHK20" i="60"/>
  <c r="LHJ20" i="60"/>
  <c r="LHI20" i="60"/>
  <c r="LHH20" i="60"/>
  <c r="LHG20" i="60"/>
  <c r="LHF20" i="60"/>
  <c r="LHE20" i="60"/>
  <c r="LHD20" i="60"/>
  <c r="LHC20" i="60"/>
  <c r="LHB20" i="60"/>
  <c r="LHA20" i="60"/>
  <c r="LGZ20" i="60"/>
  <c r="LGY20" i="60"/>
  <c r="LGX20" i="60"/>
  <c r="LGW20" i="60"/>
  <c r="LGV20" i="60"/>
  <c r="LGU20" i="60"/>
  <c r="LGT20" i="60"/>
  <c r="LGS20" i="60"/>
  <c r="LGR20" i="60"/>
  <c r="LGQ20" i="60"/>
  <c r="LGP20" i="60"/>
  <c r="LGO20" i="60"/>
  <c r="LGN20" i="60"/>
  <c r="LGM20" i="60"/>
  <c r="LGL20" i="60"/>
  <c r="LGK20" i="60"/>
  <c r="LGJ20" i="60"/>
  <c r="LGI20" i="60"/>
  <c r="LGH20" i="60"/>
  <c r="LGG20" i="60"/>
  <c r="LGF20" i="60"/>
  <c r="LGE20" i="60"/>
  <c r="LGD20" i="60"/>
  <c r="LGC20" i="60"/>
  <c r="LGB20" i="60"/>
  <c r="LGA20" i="60"/>
  <c r="LFZ20" i="60"/>
  <c r="LFY20" i="60"/>
  <c r="LFX20" i="60"/>
  <c r="LFW20" i="60"/>
  <c r="LFV20" i="60"/>
  <c r="LFU20" i="60"/>
  <c r="LFT20" i="60"/>
  <c r="LFS20" i="60"/>
  <c r="LFR20" i="60"/>
  <c r="LFQ20" i="60"/>
  <c r="LFP20" i="60"/>
  <c r="LFO20" i="60"/>
  <c r="LFN20" i="60"/>
  <c r="LFM20" i="60"/>
  <c r="LFL20" i="60"/>
  <c r="LFK20" i="60"/>
  <c r="LFJ20" i="60"/>
  <c r="LFI20" i="60"/>
  <c r="LFH20" i="60"/>
  <c r="LFG20" i="60"/>
  <c r="LFF20" i="60"/>
  <c r="LFE20" i="60"/>
  <c r="LFD20" i="60"/>
  <c r="LFC20" i="60"/>
  <c r="LFB20" i="60"/>
  <c r="LFA20" i="60"/>
  <c r="LEZ20" i="60"/>
  <c r="LEY20" i="60"/>
  <c r="LEX20" i="60"/>
  <c r="LEW20" i="60"/>
  <c r="LEV20" i="60"/>
  <c r="LEU20" i="60"/>
  <c r="LET20" i="60"/>
  <c r="LES20" i="60"/>
  <c r="LER20" i="60"/>
  <c r="LEQ20" i="60"/>
  <c r="LEP20" i="60"/>
  <c r="LEO20" i="60"/>
  <c r="LEN20" i="60"/>
  <c r="LEM20" i="60"/>
  <c r="LEL20" i="60"/>
  <c r="LEK20" i="60"/>
  <c r="LEJ20" i="60"/>
  <c r="LEI20" i="60"/>
  <c r="LEH20" i="60"/>
  <c r="LEG20" i="60"/>
  <c r="LEF20" i="60"/>
  <c r="LEE20" i="60"/>
  <c r="LED20" i="60"/>
  <c r="LEC20" i="60"/>
  <c r="LEB20" i="60"/>
  <c r="LEA20" i="60"/>
  <c r="LDZ20" i="60"/>
  <c r="LDY20" i="60"/>
  <c r="LDX20" i="60"/>
  <c r="LDW20" i="60"/>
  <c r="LDV20" i="60"/>
  <c r="LDU20" i="60"/>
  <c r="LDT20" i="60"/>
  <c r="LDS20" i="60"/>
  <c r="LDR20" i="60"/>
  <c r="LDQ20" i="60"/>
  <c r="LDP20" i="60"/>
  <c r="LDO20" i="60"/>
  <c r="LDN20" i="60"/>
  <c r="LDM20" i="60"/>
  <c r="LDL20" i="60"/>
  <c r="LDK20" i="60"/>
  <c r="LDJ20" i="60"/>
  <c r="LDI20" i="60"/>
  <c r="LDH20" i="60"/>
  <c r="LDG20" i="60"/>
  <c r="LDF20" i="60"/>
  <c r="LDE20" i="60"/>
  <c r="LDD20" i="60"/>
  <c r="LDC20" i="60"/>
  <c r="LDB20" i="60"/>
  <c r="LDA20" i="60"/>
  <c r="LCZ20" i="60"/>
  <c r="LCY20" i="60"/>
  <c r="LCX20" i="60"/>
  <c r="LCW20" i="60"/>
  <c r="LCV20" i="60"/>
  <c r="LCU20" i="60"/>
  <c r="LCT20" i="60"/>
  <c r="LCS20" i="60"/>
  <c r="LCR20" i="60"/>
  <c r="LCQ20" i="60"/>
  <c r="LCP20" i="60"/>
  <c r="LCO20" i="60"/>
  <c r="LCN20" i="60"/>
  <c r="LCM20" i="60"/>
  <c r="LCL20" i="60"/>
  <c r="LCK20" i="60"/>
  <c r="LCJ20" i="60"/>
  <c r="LCI20" i="60"/>
  <c r="LCH20" i="60"/>
  <c r="LCG20" i="60"/>
  <c r="LCF20" i="60"/>
  <c r="LCE20" i="60"/>
  <c r="LCD20" i="60"/>
  <c r="LCC20" i="60"/>
  <c r="LCB20" i="60"/>
  <c r="LCA20" i="60"/>
  <c r="LBZ20" i="60"/>
  <c r="LBY20" i="60"/>
  <c r="LBX20" i="60"/>
  <c r="LBW20" i="60"/>
  <c r="LBV20" i="60"/>
  <c r="LBU20" i="60"/>
  <c r="LBT20" i="60"/>
  <c r="LBS20" i="60"/>
  <c r="LBR20" i="60"/>
  <c r="LBQ20" i="60"/>
  <c r="LBP20" i="60"/>
  <c r="LBO20" i="60"/>
  <c r="LBN20" i="60"/>
  <c r="LBM20" i="60"/>
  <c r="LBL20" i="60"/>
  <c r="LBK20" i="60"/>
  <c r="LBJ20" i="60"/>
  <c r="LBI20" i="60"/>
  <c r="LBH20" i="60"/>
  <c r="LBG20" i="60"/>
  <c r="LBF20" i="60"/>
  <c r="LBE20" i="60"/>
  <c r="LBD20" i="60"/>
  <c r="LBC20" i="60"/>
  <c r="LBB20" i="60"/>
  <c r="LBA20" i="60"/>
  <c r="LAZ20" i="60"/>
  <c r="LAY20" i="60"/>
  <c r="LAX20" i="60"/>
  <c r="LAW20" i="60"/>
  <c r="LAV20" i="60"/>
  <c r="LAU20" i="60"/>
  <c r="LAT20" i="60"/>
  <c r="LAS20" i="60"/>
  <c r="LAR20" i="60"/>
  <c r="LAQ20" i="60"/>
  <c r="LAP20" i="60"/>
  <c r="LAO20" i="60"/>
  <c r="LAN20" i="60"/>
  <c r="LAM20" i="60"/>
  <c r="LAL20" i="60"/>
  <c r="LAK20" i="60"/>
  <c r="LAJ20" i="60"/>
  <c r="LAI20" i="60"/>
  <c r="LAH20" i="60"/>
  <c r="LAG20" i="60"/>
  <c r="LAF20" i="60"/>
  <c r="LAE20" i="60"/>
  <c r="LAD20" i="60"/>
  <c r="LAC20" i="60"/>
  <c r="LAB20" i="60"/>
  <c r="LAA20" i="60"/>
  <c r="KZZ20" i="60"/>
  <c r="KZY20" i="60"/>
  <c r="KZX20" i="60"/>
  <c r="KZW20" i="60"/>
  <c r="KZV20" i="60"/>
  <c r="KZU20" i="60"/>
  <c r="KZT20" i="60"/>
  <c r="KZS20" i="60"/>
  <c r="KZR20" i="60"/>
  <c r="KZQ20" i="60"/>
  <c r="KZP20" i="60"/>
  <c r="KZO20" i="60"/>
  <c r="KZN20" i="60"/>
  <c r="KZM20" i="60"/>
  <c r="KZL20" i="60"/>
  <c r="KZK20" i="60"/>
  <c r="KZJ20" i="60"/>
  <c r="KZI20" i="60"/>
  <c r="KZH20" i="60"/>
  <c r="KZG20" i="60"/>
  <c r="KZF20" i="60"/>
  <c r="KZE20" i="60"/>
  <c r="KZD20" i="60"/>
  <c r="KZC20" i="60"/>
  <c r="KZB20" i="60"/>
  <c r="KZA20" i="60"/>
  <c r="KYZ20" i="60"/>
  <c r="KYY20" i="60"/>
  <c r="KYX20" i="60"/>
  <c r="KYW20" i="60"/>
  <c r="KYV20" i="60"/>
  <c r="KYU20" i="60"/>
  <c r="KYT20" i="60"/>
  <c r="KYS20" i="60"/>
  <c r="KYR20" i="60"/>
  <c r="KYQ20" i="60"/>
  <c r="KYP20" i="60"/>
  <c r="KYO20" i="60"/>
  <c r="KYN20" i="60"/>
  <c r="KYM20" i="60"/>
  <c r="KYL20" i="60"/>
  <c r="KYK20" i="60"/>
  <c r="KYJ20" i="60"/>
  <c r="KYI20" i="60"/>
  <c r="KYH20" i="60"/>
  <c r="KYG20" i="60"/>
  <c r="KYF20" i="60"/>
  <c r="KYE20" i="60"/>
  <c r="KYD20" i="60"/>
  <c r="KYC20" i="60"/>
  <c r="KYB20" i="60"/>
  <c r="KYA20" i="60"/>
  <c r="KXZ20" i="60"/>
  <c r="KXY20" i="60"/>
  <c r="KXX20" i="60"/>
  <c r="KXW20" i="60"/>
  <c r="KXV20" i="60"/>
  <c r="KXU20" i="60"/>
  <c r="KXT20" i="60"/>
  <c r="KXS20" i="60"/>
  <c r="KXR20" i="60"/>
  <c r="KXQ20" i="60"/>
  <c r="KXP20" i="60"/>
  <c r="KXO20" i="60"/>
  <c r="KXN20" i="60"/>
  <c r="KXM20" i="60"/>
  <c r="KXL20" i="60"/>
  <c r="KXK20" i="60"/>
  <c r="KXJ20" i="60"/>
  <c r="KXI20" i="60"/>
  <c r="KXH20" i="60"/>
  <c r="KXG20" i="60"/>
  <c r="KXF20" i="60"/>
  <c r="KXE20" i="60"/>
  <c r="KXD20" i="60"/>
  <c r="KXC20" i="60"/>
  <c r="KXB20" i="60"/>
  <c r="KXA20" i="60"/>
  <c r="KWZ20" i="60"/>
  <c r="KWY20" i="60"/>
  <c r="KWX20" i="60"/>
  <c r="KWW20" i="60"/>
  <c r="KWV20" i="60"/>
  <c r="KWU20" i="60"/>
  <c r="KWT20" i="60"/>
  <c r="KWS20" i="60"/>
  <c r="KWR20" i="60"/>
  <c r="KWQ20" i="60"/>
  <c r="KWP20" i="60"/>
  <c r="KWO20" i="60"/>
  <c r="KWN20" i="60"/>
  <c r="KWM20" i="60"/>
  <c r="KWL20" i="60"/>
  <c r="KWK20" i="60"/>
  <c r="KWJ20" i="60"/>
  <c r="KWI20" i="60"/>
  <c r="KWH20" i="60"/>
  <c r="KWG20" i="60"/>
  <c r="KWF20" i="60"/>
  <c r="KWE20" i="60"/>
  <c r="KWD20" i="60"/>
  <c r="KWC20" i="60"/>
  <c r="KWB20" i="60"/>
  <c r="KWA20" i="60"/>
  <c r="KVZ20" i="60"/>
  <c r="KVY20" i="60"/>
  <c r="KVX20" i="60"/>
  <c r="KVW20" i="60"/>
  <c r="KVV20" i="60"/>
  <c r="KVU20" i="60"/>
  <c r="KVT20" i="60"/>
  <c r="KVS20" i="60"/>
  <c r="KVR20" i="60"/>
  <c r="KVQ20" i="60"/>
  <c r="KVP20" i="60"/>
  <c r="KVO20" i="60"/>
  <c r="KVN20" i="60"/>
  <c r="KVM20" i="60"/>
  <c r="KVL20" i="60"/>
  <c r="KVK20" i="60"/>
  <c r="KVJ20" i="60"/>
  <c r="KVI20" i="60"/>
  <c r="KVH20" i="60"/>
  <c r="KVG20" i="60"/>
  <c r="KVF20" i="60"/>
  <c r="KVE20" i="60"/>
  <c r="KVD20" i="60"/>
  <c r="KVC20" i="60"/>
  <c r="KVB20" i="60"/>
  <c r="KVA20" i="60"/>
  <c r="KUZ20" i="60"/>
  <c r="KUY20" i="60"/>
  <c r="KUX20" i="60"/>
  <c r="KUW20" i="60"/>
  <c r="KUV20" i="60"/>
  <c r="KUU20" i="60"/>
  <c r="KUT20" i="60"/>
  <c r="KUS20" i="60"/>
  <c r="KUR20" i="60"/>
  <c r="KUQ20" i="60"/>
  <c r="KUP20" i="60"/>
  <c r="KUO20" i="60"/>
  <c r="KUN20" i="60"/>
  <c r="KUM20" i="60"/>
  <c r="KUL20" i="60"/>
  <c r="KUK20" i="60"/>
  <c r="KUJ20" i="60"/>
  <c r="KUI20" i="60"/>
  <c r="KUH20" i="60"/>
  <c r="KUG20" i="60"/>
  <c r="KUF20" i="60"/>
  <c r="KUE20" i="60"/>
  <c r="KUD20" i="60"/>
  <c r="KUC20" i="60"/>
  <c r="KUB20" i="60"/>
  <c r="KUA20" i="60"/>
  <c r="KTZ20" i="60"/>
  <c r="KTY20" i="60"/>
  <c r="KTX20" i="60"/>
  <c r="KTW20" i="60"/>
  <c r="KTV20" i="60"/>
  <c r="KTU20" i="60"/>
  <c r="KTT20" i="60"/>
  <c r="KTS20" i="60"/>
  <c r="KTR20" i="60"/>
  <c r="KTQ20" i="60"/>
  <c r="KTP20" i="60"/>
  <c r="KTO20" i="60"/>
  <c r="KTN20" i="60"/>
  <c r="KTM20" i="60"/>
  <c r="KTL20" i="60"/>
  <c r="KTK20" i="60"/>
  <c r="KTJ20" i="60"/>
  <c r="KTI20" i="60"/>
  <c r="KTH20" i="60"/>
  <c r="KTG20" i="60"/>
  <c r="KTF20" i="60"/>
  <c r="KTE20" i="60"/>
  <c r="KTD20" i="60"/>
  <c r="KTC20" i="60"/>
  <c r="KTB20" i="60"/>
  <c r="KTA20" i="60"/>
  <c r="KSZ20" i="60"/>
  <c r="KSY20" i="60"/>
  <c r="KSX20" i="60"/>
  <c r="KSW20" i="60"/>
  <c r="KSV20" i="60"/>
  <c r="KSU20" i="60"/>
  <c r="KST20" i="60"/>
  <c r="KSS20" i="60"/>
  <c r="KSR20" i="60"/>
  <c r="KSQ20" i="60"/>
  <c r="KSP20" i="60"/>
  <c r="KSO20" i="60"/>
  <c r="KSN20" i="60"/>
  <c r="KSM20" i="60"/>
  <c r="KSL20" i="60"/>
  <c r="KSK20" i="60"/>
  <c r="KSJ20" i="60"/>
  <c r="KSI20" i="60"/>
  <c r="KSH20" i="60"/>
  <c r="KSG20" i="60"/>
  <c r="KSF20" i="60"/>
  <c r="KSE20" i="60"/>
  <c r="KSD20" i="60"/>
  <c r="KSC20" i="60"/>
  <c r="KSB20" i="60"/>
  <c r="KSA20" i="60"/>
  <c r="KRZ20" i="60"/>
  <c r="KRY20" i="60"/>
  <c r="KRX20" i="60"/>
  <c r="KRW20" i="60"/>
  <c r="KRV20" i="60"/>
  <c r="KRU20" i="60"/>
  <c r="KRT20" i="60"/>
  <c r="KRS20" i="60"/>
  <c r="KRR20" i="60"/>
  <c r="KRQ20" i="60"/>
  <c r="KRP20" i="60"/>
  <c r="KRO20" i="60"/>
  <c r="KRN20" i="60"/>
  <c r="KRM20" i="60"/>
  <c r="KRL20" i="60"/>
  <c r="KRK20" i="60"/>
  <c r="KRJ20" i="60"/>
  <c r="KRI20" i="60"/>
  <c r="KRH20" i="60"/>
  <c r="KRG20" i="60"/>
  <c r="KRF20" i="60"/>
  <c r="KRE20" i="60"/>
  <c r="KRD20" i="60"/>
  <c r="KRC20" i="60"/>
  <c r="KRB20" i="60"/>
  <c r="KRA20" i="60"/>
  <c r="KQZ20" i="60"/>
  <c r="KQY20" i="60"/>
  <c r="KQX20" i="60"/>
  <c r="KQW20" i="60"/>
  <c r="KQV20" i="60"/>
  <c r="KQU20" i="60"/>
  <c r="KQT20" i="60"/>
  <c r="KQS20" i="60"/>
  <c r="KQR20" i="60"/>
  <c r="KQQ20" i="60"/>
  <c r="KQP20" i="60"/>
  <c r="KQO20" i="60"/>
  <c r="KQN20" i="60"/>
  <c r="KQM20" i="60"/>
  <c r="KQL20" i="60"/>
  <c r="KQK20" i="60"/>
  <c r="KQJ20" i="60"/>
  <c r="KQI20" i="60"/>
  <c r="KQH20" i="60"/>
  <c r="KQG20" i="60"/>
  <c r="KQF20" i="60"/>
  <c r="KQE20" i="60"/>
  <c r="KQD20" i="60"/>
  <c r="KQC20" i="60"/>
  <c r="KQB20" i="60"/>
  <c r="KQA20" i="60"/>
  <c r="KPZ20" i="60"/>
  <c r="KPY20" i="60"/>
  <c r="KPX20" i="60"/>
  <c r="KPW20" i="60"/>
  <c r="KPV20" i="60"/>
  <c r="KPU20" i="60"/>
  <c r="KPT20" i="60"/>
  <c r="KPS20" i="60"/>
  <c r="KPR20" i="60"/>
  <c r="KPQ20" i="60"/>
  <c r="KPP20" i="60"/>
  <c r="KPO20" i="60"/>
  <c r="KPN20" i="60"/>
  <c r="KPM20" i="60"/>
  <c r="KPL20" i="60"/>
  <c r="KPK20" i="60"/>
  <c r="KPJ20" i="60"/>
  <c r="KPI20" i="60"/>
  <c r="KPH20" i="60"/>
  <c r="KPG20" i="60"/>
  <c r="KPF20" i="60"/>
  <c r="KPE20" i="60"/>
  <c r="KPD20" i="60"/>
  <c r="KPC20" i="60"/>
  <c r="KPB20" i="60"/>
  <c r="KPA20" i="60"/>
  <c r="KOZ20" i="60"/>
  <c r="KOY20" i="60"/>
  <c r="KOX20" i="60"/>
  <c r="KOW20" i="60"/>
  <c r="KOV20" i="60"/>
  <c r="KOU20" i="60"/>
  <c r="KOT20" i="60"/>
  <c r="KOS20" i="60"/>
  <c r="KOR20" i="60"/>
  <c r="KOQ20" i="60"/>
  <c r="KOP20" i="60"/>
  <c r="KOO20" i="60"/>
  <c r="KON20" i="60"/>
  <c r="KOM20" i="60"/>
  <c r="KOL20" i="60"/>
  <c r="KOK20" i="60"/>
  <c r="KOJ20" i="60"/>
  <c r="KOI20" i="60"/>
  <c r="KOH20" i="60"/>
  <c r="KOG20" i="60"/>
  <c r="KOF20" i="60"/>
  <c r="KOE20" i="60"/>
  <c r="KOD20" i="60"/>
  <c r="KOC20" i="60"/>
  <c r="KOB20" i="60"/>
  <c r="KOA20" i="60"/>
  <c r="KNZ20" i="60"/>
  <c r="KNY20" i="60"/>
  <c r="KNX20" i="60"/>
  <c r="KNW20" i="60"/>
  <c r="KNV20" i="60"/>
  <c r="KNU20" i="60"/>
  <c r="KNT20" i="60"/>
  <c r="KNS20" i="60"/>
  <c r="KNR20" i="60"/>
  <c r="KNQ20" i="60"/>
  <c r="KNP20" i="60"/>
  <c r="KNO20" i="60"/>
  <c r="KNN20" i="60"/>
  <c r="KNM20" i="60"/>
  <c r="KNL20" i="60"/>
  <c r="KNK20" i="60"/>
  <c r="KNJ20" i="60"/>
  <c r="KNI20" i="60"/>
  <c r="KNH20" i="60"/>
  <c r="KNG20" i="60"/>
  <c r="KNF20" i="60"/>
  <c r="KNE20" i="60"/>
  <c r="KND20" i="60"/>
  <c r="KNC20" i="60"/>
  <c r="KNB20" i="60"/>
  <c r="KNA20" i="60"/>
  <c r="KMZ20" i="60"/>
  <c r="KMY20" i="60"/>
  <c r="KMX20" i="60"/>
  <c r="KMW20" i="60"/>
  <c r="KMV20" i="60"/>
  <c r="KMU20" i="60"/>
  <c r="KMT20" i="60"/>
  <c r="KMS20" i="60"/>
  <c r="KMR20" i="60"/>
  <c r="KMQ20" i="60"/>
  <c r="KMP20" i="60"/>
  <c r="KMO20" i="60"/>
  <c r="KMN20" i="60"/>
  <c r="KMM20" i="60"/>
  <c r="KML20" i="60"/>
  <c r="KMK20" i="60"/>
  <c r="KMJ20" i="60"/>
  <c r="KMI20" i="60"/>
  <c r="KMH20" i="60"/>
  <c r="KMG20" i="60"/>
  <c r="KMF20" i="60"/>
  <c r="KME20" i="60"/>
  <c r="KMD20" i="60"/>
  <c r="KMC20" i="60"/>
  <c r="KMB20" i="60"/>
  <c r="KMA20" i="60"/>
  <c r="KLZ20" i="60"/>
  <c r="KLY20" i="60"/>
  <c r="KLX20" i="60"/>
  <c r="KLW20" i="60"/>
  <c r="KLV20" i="60"/>
  <c r="KLU20" i="60"/>
  <c r="KLT20" i="60"/>
  <c r="KLS20" i="60"/>
  <c r="KLR20" i="60"/>
  <c r="KLQ20" i="60"/>
  <c r="KLP20" i="60"/>
  <c r="KLO20" i="60"/>
  <c r="KLN20" i="60"/>
  <c r="KLM20" i="60"/>
  <c r="KLL20" i="60"/>
  <c r="KLK20" i="60"/>
  <c r="KLJ20" i="60"/>
  <c r="KLI20" i="60"/>
  <c r="KLH20" i="60"/>
  <c r="KLG20" i="60"/>
  <c r="KLF20" i="60"/>
  <c r="KLE20" i="60"/>
  <c r="KLD20" i="60"/>
  <c r="KLC20" i="60"/>
  <c r="KLB20" i="60"/>
  <c r="KLA20" i="60"/>
  <c r="KKZ20" i="60"/>
  <c r="KKY20" i="60"/>
  <c r="KKX20" i="60"/>
  <c r="KKW20" i="60"/>
  <c r="KKV20" i="60"/>
  <c r="KKU20" i="60"/>
  <c r="KKT20" i="60"/>
  <c r="KKS20" i="60"/>
  <c r="KKR20" i="60"/>
  <c r="KKQ20" i="60"/>
  <c r="KKP20" i="60"/>
  <c r="KKO20" i="60"/>
  <c r="KKN20" i="60"/>
  <c r="KKM20" i="60"/>
  <c r="KKL20" i="60"/>
  <c r="KKK20" i="60"/>
  <c r="KKJ20" i="60"/>
  <c r="KKI20" i="60"/>
  <c r="KKH20" i="60"/>
  <c r="KKG20" i="60"/>
  <c r="KKF20" i="60"/>
  <c r="KKE20" i="60"/>
  <c r="KKD20" i="60"/>
  <c r="KKC20" i="60"/>
  <c r="KKB20" i="60"/>
  <c r="KKA20" i="60"/>
  <c r="KJZ20" i="60"/>
  <c r="KJY20" i="60"/>
  <c r="KJX20" i="60"/>
  <c r="KJW20" i="60"/>
  <c r="KJV20" i="60"/>
  <c r="KJU20" i="60"/>
  <c r="KJT20" i="60"/>
  <c r="KJS20" i="60"/>
  <c r="KJR20" i="60"/>
  <c r="KJQ20" i="60"/>
  <c r="KJP20" i="60"/>
  <c r="KJO20" i="60"/>
  <c r="KJN20" i="60"/>
  <c r="KJM20" i="60"/>
  <c r="KJL20" i="60"/>
  <c r="KJK20" i="60"/>
  <c r="KJJ20" i="60"/>
  <c r="KJI20" i="60"/>
  <c r="KJH20" i="60"/>
  <c r="KJG20" i="60"/>
  <c r="KJF20" i="60"/>
  <c r="KJE20" i="60"/>
  <c r="KJD20" i="60"/>
  <c r="KJC20" i="60"/>
  <c r="KJB20" i="60"/>
  <c r="KJA20" i="60"/>
  <c r="KIZ20" i="60"/>
  <c r="KIY20" i="60"/>
  <c r="KIX20" i="60"/>
  <c r="KIW20" i="60"/>
  <c r="KIV20" i="60"/>
  <c r="KIU20" i="60"/>
  <c r="KIT20" i="60"/>
  <c r="KIS20" i="60"/>
  <c r="KIR20" i="60"/>
  <c r="KIQ20" i="60"/>
  <c r="KIP20" i="60"/>
  <c r="KIO20" i="60"/>
  <c r="KIN20" i="60"/>
  <c r="KIM20" i="60"/>
  <c r="KIL20" i="60"/>
  <c r="KIK20" i="60"/>
  <c r="KIJ20" i="60"/>
  <c r="KII20" i="60"/>
  <c r="KIH20" i="60"/>
  <c r="KIG20" i="60"/>
  <c r="KIF20" i="60"/>
  <c r="KIE20" i="60"/>
  <c r="KID20" i="60"/>
  <c r="KIC20" i="60"/>
  <c r="KIB20" i="60"/>
  <c r="KIA20" i="60"/>
  <c r="KHZ20" i="60"/>
  <c r="KHY20" i="60"/>
  <c r="KHX20" i="60"/>
  <c r="KHW20" i="60"/>
  <c r="KHV20" i="60"/>
  <c r="KHU20" i="60"/>
  <c r="KHT20" i="60"/>
  <c r="KHS20" i="60"/>
  <c r="KHR20" i="60"/>
  <c r="KHQ20" i="60"/>
  <c r="KHP20" i="60"/>
  <c r="KHO20" i="60"/>
  <c r="KHN20" i="60"/>
  <c r="KHM20" i="60"/>
  <c r="KHL20" i="60"/>
  <c r="KHK20" i="60"/>
  <c r="KHJ20" i="60"/>
  <c r="KHI20" i="60"/>
  <c r="KHH20" i="60"/>
  <c r="KHG20" i="60"/>
  <c r="KHF20" i="60"/>
  <c r="KHE20" i="60"/>
  <c r="KHD20" i="60"/>
  <c r="KHC20" i="60"/>
  <c r="KHB20" i="60"/>
  <c r="KHA20" i="60"/>
  <c r="KGZ20" i="60"/>
  <c r="KGY20" i="60"/>
  <c r="KGX20" i="60"/>
  <c r="KGW20" i="60"/>
  <c r="KGV20" i="60"/>
  <c r="KGU20" i="60"/>
  <c r="KGT20" i="60"/>
  <c r="KGS20" i="60"/>
  <c r="KGR20" i="60"/>
  <c r="KGQ20" i="60"/>
  <c r="KGP20" i="60"/>
  <c r="KGO20" i="60"/>
  <c r="KGN20" i="60"/>
  <c r="KGM20" i="60"/>
  <c r="KGL20" i="60"/>
  <c r="KGK20" i="60"/>
  <c r="KGJ20" i="60"/>
  <c r="KGI20" i="60"/>
  <c r="KGH20" i="60"/>
  <c r="KGG20" i="60"/>
  <c r="KGF20" i="60"/>
  <c r="KGE20" i="60"/>
  <c r="KGD20" i="60"/>
  <c r="KGC20" i="60"/>
  <c r="KGB20" i="60"/>
  <c r="KGA20" i="60"/>
  <c r="KFZ20" i="60"/>
  <c r="KFY20" i="60"/>
  <c r="KFX20" i="60"/>
  <c r="KFW20" i="60"/>
  <c r="KFV20" i="60"/>
  <c r="KFU20" i="60"/>
  <c r="KFT20" i="60"/>
  <c r="KFS20" i="60"/>
  <c r="KFR20" i="60"/>
  <c r="KFQ20" i="60"/>
  <c r="KFP20" i="60"/>
  <c r="KFO20" i="60"/>
  <c r="KFN20" i="60"/>
  <c r="KFM20" i="60"/>
  <c r="KFL20" i="60"/>
  <c r="KFK20" i="60"/>
  <c r="KFJ20" i="60"/>
  <c r="KFI20" i="60"/>
  <c r="KFH20" i="60"/>
  <c r="KFG20" i="60"/>
  <c r="KFF20" i="60"/>
  <c r="KFE20" i="60"/>
  <c r="KFD20" i="60"/>
  <c r="KFC20" i="60"/>
  <c r="KFB20" i="60"/>
  <c r="KFA20" i="60"/>
  <c r="KEZ20" i="60"/>
  <c r="KEY20" i="60"/>
  <c r="KEX20" i="60"/>
  <c r="KEW20" i="60"/>
  <c r="KEV20" i="60"/>
  <c r="KEU20" i="60"/>
  <c r="KET20" i="60"/>
  <c r="KES20" i="60"/>
  <c r="KER20" i="60"/>
  <c r="KEQ20" i="60"/>
  <c r="KEP20" i="60"/>
  <c r="KEO20" i="60"/>
  <c r="KEN20" i="60"/>
  <c r="KEM20" i="60"/>
  <c r="KEL20" i="60"/>
  <c r="KEK20" i="60"/>
  <c r="KEJ20" i="60"/>
  <c r="KEI20" i="60"/>
  <c r="KEH20" i="60"/>
  <c r="KEG20" i="60"/>
  <c r="KEF20" i="60"/>
  <c r="KEE20" i="60"/>
  <c r="KED20" i="60"/>
  <c r="KEC20" i="60"/>
  <c r="KEB20" i="60"/>
  <c r="KEA20" i="60"/>
  <c r="KDZ20" i="60"/>
  <c r="KDY20" i="60"/>
  <c r="KDX20" i="60"/>
  <c r="KDW20" i="60"/>
  <c r="KDV20" i="60"/>
  <c r="KDU20" i="60"/>
  <c r="KDT20" i="60"/>
  <c r="KDS20" i="60"/>
  <c r="KDR20" i="60"/>
  <c r="KDQ20" i="60"/>
  <c r="KDP20" i="60"/>
  <c r="KDO20" i="60"/>
  <c r="KDN20" i="60"/>
  <c r="KDM20" i="60"/>
  <c r="KDL20" i="60"/>
  <c r="KDK20" i="60"/>
  <c r="KDJ20" i="60"/>
  <c r="KDI20" i="60"/>
  <c r="KDH20" i="60"/>
  <c r="KDG20" i="60"/>
  <c r="KDF20" i="60"/>
  <c r="KDE20" i="60"/>
  <c r="KDD20" i="60"/>
  <c r="KDC20" i="60"/>
  <c r="KDB20" i="60"/>
  <c r="KDA20" i="60"/>
  <c r="KCZ20" i="60"/>
  <c r="KCY20" i="60"/>
  <c r="KCX20" i="60"/>
  <c r="KCW20" i="60"/>
  <c r="KCV20" i="60"/>
  <c r="KCU20" i="60"/>
  <c r="KCT20" i="60"/>
  <c r="KCS20" i="60"/>
  <c r="KCR20" i="60"/>
  <c r="KCQ20" i="60"/>
  <c r="KCP20" i="60"/>
  <c r="KCO20" i="60"/>
  <c r="KCN20" i="60"/>
  <c r="KCM20" i="60"/>
  <c r="KCL20" i="60"/>
  <c r="KCK20" i="60"/>
  <c r="KCJ20" i="60"/>
  <c r="KCI20" i="60"/>
  <c r="KCH20" i="60"/>
  <c r="KCG20" i="60"/>
  <c r="KCF20" i="60"/>
  <c r="KCE20" i="60"/>
  <c r="KCD20" i="60"/>
  <c r="KCC20" i="60"/>
  <c r="KCB20" i="60"/>
  <c r="KCA20" i="60"/>
  <c r="KBZ20" i="60"/>
  <c r="KBY20" i="60"/>
  <c r="KBX20" i="60"/>
  <c r="KBW20" i="60"/>
  <c r="KBV20" i="60"/>
  <c r="KBU20" i="60"/>
  <c r="KBT20" i="60"/>
  <c r="KBS20" i="60"/>
  <c r="KBR20" i="60"/>
  <c r="KBQ20" i="60"/>
  <c r="KBP20" i="60"/>
  <c r="KBO20" i="60"/>
  <c r="KBN20" i="60"/>
  <c r="KBM20" i="60"/>
  <c r="KBL20" i="60"/>
  <c r="KBK20" i="60"/>
  <c r="KBJ20" i="60"/>
  <c r="KBI20" i="60"/>
  <c r="KBH20" i="60"/>
  <c r="KBG20" i="60"/>
  <c r="KBF20" i="60"/>
  <c r="KBE20" i="60"/>
  <c r="KBD20" i="60"/>
  <c r="KBC20" i="60"/>
  <c r="KBB20" i="60"/>
  <c r="KBA20" i="60"/>
  <c r="KAZ20" i="60"/>
  <c r="KAY20" i="60"/>
  <c r="KAX20" i="60"/>
  <c r="KAW20" i="60"/>
  <c r="KAV20" i="60"/>
  <c r="KAU20" i="60"/>
  <c r="KAT20" i="60"/>
  <c r="KAS20" i="60"/>
  <c r="KAR20" i="60"/>
  <c r="KAQ20" i="60"/>
  <c r="KAP20" i="60"/>
  <c r="KAO20" i="60"/>
  <c r="KAN20" i="60"/>
  <c r="KAM20" i="60"/>
  <c r="KAL20" i="60"/>
  <c r="KAK20" i="60"/>
  <c r="KAJ20" i="60"/>
  <c r="KAI20" i="60"/>
  <c r="KAH20" i="60"/>
  <c r="KAG20" i="60"/>
  <c r="KAF20" i="60"/>
  <c r="KAE20" i="60"/>
  <c r="KAD20" i="60"/>
  <c r="KAC20" i="60"/>
  <c r="KAB20" i="60"/>
  <c r="KAA20" i="60"/>
  <c r="JZZ20" i="60"/>
  <c r="JZY20" i="60"/>
  <c r="JZX20" i="60"/>
  <c r="JZW20" i="60"/>
  <c r="JZV20" i="60"/>
  <c r="JZU20" i="60"/>
  <c r="JZT20" i="60"/>
  <c r="JZS20" i="60"/>
  <c r="JZR20" i="60"/>
  <c r="JZQ20" i="60"/>
  <c r="JZP20" i="60"/>
  <c r="JZO20" i="60"/>
  <c r="JZN20" i="60"/>
  <c r="JZM20" i="60"/>
  <c r="JZL20" i="60"/>
  <c r="JZK20" i="60"/>
  <c r="JZJ20" i="60"/>
  <c r="JZI20" i="60"/>
  <c r="JZH20" i="60"/>
  <c r="JZG20" i="60"/>
  <c r="JZF20" i="60"/>
  <c r="JZE20" i="60"/>
  <c r="JZD20" i="60"/>
  <c r="JZC20" i="60"/>
  <c r="JZB20" i="60"/>
  <c r="JZA20" i="60"/>
  <c r="JYZ20" i="60"/>
  <c r="JYY20" i="60"/>
  <c r="JYX20" i="60"/>
  <c r="JYW20" i="60"/>
  <c r="JYV20" i="60"/>
  <c r="JYU20" i="60"/>
  <c r="JYT20" i="60"/>
  <c r="JYS20" i="60"/>
  <c r="JYR20" i="60"/>
  <c r="JYQ20" i="60"/>
  <c r="JYP20" i="60"/>
  <c r="JYO20" i="60"/>
  <c r="JYN20" i="60"/>
  <c r="JYM20" i="60"/>
  <c r="JYL20" i="60"/>
  <c r="JYK20" i="60"/>
  <c r="JYJ20" i="60"/>
  <c r="JYI20" i="60"/>
  <c r="JYH20" i="60"/>
  <c r="JYG20" i="60"/>
  <c r="JYF20" i="60"/>
  <c r="JYE20" i="60"/>
  <c r="JYD20" i="60"/>
  <c r="JYC20" i="60"/>
  <c r="JYB20" i="60"/>
  <c r="JYA20" i="60"/>
  <c r="JXZ20" i="60"/>
  <c r="JXY20" i="60"/>
  <c r="JXX20" i="60"/>
  <c r="JXW20" i="60"/>
  <c r="JXV20" i="60"/>
  <c r="JXU20" i="60"/>
  <c r="JXT20" i="60"/>
  <c r="JXS20" i="60"/>
  <c r="JXR20" i="60"/>
  <c r="JXQ20" i="60"/>
  <c r="JXP20" i="60"/>
  <c r="JXO20" i="60"/>
  <c r="JXN20" i="60"/>
  <c r="JXM20" i="60"/>
  <c r="JXL20" i="60"/>
  <c r="JXK20" i="60"/>
  <c r="JXJ20" i="60"/>
  <c r="JXI20" i="60"/>
  <c r="JXH20" i="60"/>
  <c r="JXG20" i="60"/>
  <c r="JXF20" i="60"/>
  <c r="JXE20" i="60"/>
  <c r="JXD20" i="60"/>
  <c r="JXC20" i="60"/>
  <c r="JXB20" i="60"/>
  <c r="JXA20" i="60"/>
  <c r="JWZ20" i="60"/>
  <c r="JWY20" i="60"/>
  <c r="JWX20" i="60"/>
  <c r="JWW20" i="60"/>
  <c r="JWV20" i="60"/>
  <c r="JWU20" i="60"/>
  <c r="JWT20" i="60"/>
  <c r="JWS20" i="60"/>
  <c r="JWR20" i="60"/>
  <c r="JWQ20" i="60"/>
  <c r="JWP20" i="60"/>
  <c r="JWO20" i="60"/>
  <c r="JWN20" i="60"/>
  <c r="JWM20" i="60"/>
  <c r="JWL20" i="60"/>
  <c r="JWK20" i="60"/>
  <c r="JWJ20" i="60"/>
  <c r="JWI20" i="60"/>
  <c r="JWH20" i="60"/>
  <c r="JWG20" i="60"/>
  <c r="JWF20" i="60"/>
  <c r="JWE20" i="60"/>
  <c r="JWD20" i="60"/>
  <c r="JWC20" i="60"/>
  <c r="JWB20" i="60"/>
  <c r="JWA20" i="60"/>
  <c r="JVZ20" i="60"/>
  <c r="JVY20" i="60"/>
  <c r="JVX20" i="60"/>
  <c r="JVW20" i="60"/>
  <c r="JVV20" i="60"/>
  <c r="JVU20" i="60"/>
  <c r="JVT20" i="60"/>
  <c r="JVS20" i="60"/>
  <c r="JVR20" i="60"/>
  <c r="JVQ20" i="60"/>
  <c r="JVP20" i="60"/>
  <c r="JVO20" i="60"/>
  <c r="JVN20" i="60"/>
  <c r="JVM20" i="60"/>
  <c r="JVL20" i="60"/>
  <c r="JVK20" i="60"/>
  <c r="JVJ20" i="60"/>
  <c r="JVI20" i="60"/>
  <c r="JVH20" i="60"/>
  <c r="JVG20" i="60"/>
  <c r="JVF20" i="60"/>
  <c r="JVE20" i="60"/>
  <c r="JVD20" i="60"/>
  <c r="JVC20" i="60"/>
  <c r="JVB20" i="60"/>
  <c r="JVA20" i="60"/>
  <c r="JUZ20" i="60"/>
  <c r="JUY20" i="60"/>
  <c r="JUX20" i="60"/>
  <c r="JUW20" i="60"/>
  <c r="JUV20" i="60"/>
  <c r="JUU20" i="60"/>
  <c r="JUT20" i="60"/>
  <c r="JUS20" i="60"/>
  <c r="JUR20" i="60"/>
  <c r="JUQ20" i="60"/>
  <c r="JUP20" i="60"/>
  <c r="JUO20" i="60"/>
  <c r="JUN20" i="60"/>
  <c r="JUM20" i="60"/>
  <c r="JUL20" i="60"/>
  <c r="JUK20" i="60"/>
  <c r="JUJ20" i="60"/>
  <c r="JUI20" i="60"/>
  <c r="JUH20" i="60"/>
  <c r="JUG20" i="60"/>
  <c r="JUF20" i="60"/>
  <c r="JUE20" i="60"/>
  <c r="JUD20" i="60"/>
  <c r="JUC20" i="60"/>
  <c r="JUB20" i="60"/>
  <c r="JUA20" i="60"/>
  <c r="JTZ20" i="60"/>
  <c r="JTY20" i="60"/>
  <c r="JTX20" i="60"/>
  <c r="JTW20" i="60"/>
  <c r="JTV20" i="60"/>
  <c r="JTU20" i="60"/>
  <c r="JTT20" i="60"/>
  <c r="JTS20" i="60"/>
  <c r="JTR20" i="60"/>
  <c r="JTQ20" i="60"/>
  <c r="JTP20" i="60"/>
  <c r="JTO20" i="60"/>
  <c r="JTN20" i="60"/>
  <c r="JTM20" i="60"/>
  <c r="JTL20" i="60"/>
  <c r="JTK20" i="60"/>
  <c r="JTJ20" i="60"/>
  <c r="JTI20" i="60"/>
  <c r="JTH20" i="60"/>
  <c r="JTG20" i="60"/>
  <c r="JTF20" i="60"/>
  <c r="JTE20" i="60"/>
  <c r="JTD20" i="60"/>
  <c r="JTC20" i="60"/>
  <c r="JTB20" i="60"/>
  <c r="JTA20" i="60"/>
  <c r="JSZ20" i="60"/>
  <c r="JSY20" i="60"/>
  <c r="JSX20" i="60"/>
  <c r="JSW20" i="60"/>
  <c r="JSV20" i="60"/>
  <c r="JSU20" i="60"/>
  <c r="JST20" i="60"/>
  <c r="JSS20" i="60"/>
  <c r="JSR20" i="60"/>
  <c r="JSQ20" i="60"/>
  <c r="JSP20" i="60"/>
  <c r="JSO20" i="60"/>
  <c r="JSN20" i="60"/>
  <c r="JSM20" i="60"/>
  <c r="JSL20" i="60"/>
  <c r="JSK20" i="60"/>
  <c r="JSJ20" i="60"/>
  <c r="JSI20" i="60"/>
  <c r="JSH20" i="60"/>
  <c r="JSG20" i="60"/>
  <c r="JSF20" i="60"/>
  <c r="JSE20" i="60"/>
  <c r="JSD20" i="60"/>
  <c r="JSC20" i="60"/>
  <c r="JSB20" i="60"/>
  <c r="JSA20" i="60"/>
  <c r="JRZ20" i="60"/>
  <c r="JRY20" i="60"/>
  <c r="JRX20" i="60"/>
  <c r="JRW20" i="60"/>
  <c r="JRV20" i="60"/>
  <c r="JRU20" i="60"/>
  <c r="JRT20" i="60"/>
  <c r="JRS20" i="60"/>
  <c r="JRR20" i="60"/>
  <c r="JRQ20" i="60"/>
  <c r="JRP20" i="60"/>
  <c r="JRO20" i="60"/>
  <c r="JRN20" i="60"/>
  <c r="JRM20" i="60"/>
  <c r="JRL20" i="60"/>
  <c r="JRK20" i="60"/>
  <c r="JRJ20" i="60"/>
  <c r="JRI20" i="60"/>
  <c r="JRH20" i="60"/>
  <c r="JRG20" i="60"/>
  <c r="JRF20" i="60"/>
  <c r="JRE20" i="60"/>
  <c r="JRD20" i="60"/>
  <c r="JRC20" i="60"/>
  <c r="JRB20" i="60"/>
  <c r="JRA20" i="60"/>
  <c r="JQZ20" i="60"/>
  <c r="JQY20" i="60"/>
  <c r="JQX20" i="60"/>
  <c r="JQW20" i="60"/>
  <c r="JQV20" i="60"/>
  <c r="JQU20" i="60"/>
  <c r="JQT20" i="60"/>
  <c r="JQS20" i="60"/>
  <c r="JQR20" i="60"/>
  <c r="JQQ20" i="60"/>
  <c r="JQP20" i="60"/>
  <c r="JQO20" i="60"/>
  <c r="JQN20" i="60"/>
  <c r="JQM20" i="60"/>
  <c r="JQL20" i="60"/>
  <c r="JQK20" i="60"/>
  <c r="JQJ20" i="60"/>
  <c r="JQI20" i="60"/>
  <c r="JQH20" i="60"/>
  <c r="JQG20" i="60"/>
  <c r="JQF20" i="60"/>
  <c r="JQE20" i="60"/>
  <c r="JQD20" i="60"/>
  <c r="JQC20" i="60"/>
  <c r="JQB20" i="60"/>
  <c r="JQA20" i="60"/>
  <c r="JPZ20" i="60"/>
  <c r="JPY20" i="60"/>
  <c r="JPX20" i="60"/>
  <c r="JPW20" i="60"/>
  <c r="JPV20" i="60"/>
  <c r="JPU20" i="60"/>
  <c r="JPT20" i="60"/>
  <c r="JPS20" i="60"/>
  <c r="JPR20" i="60"/>
  <c r="JPQ20" i="60"/>
  <c r="JPP20" i="60"/>
  <c r="JPO20" i="60"/>
  <c r="JPN20" i="60"/>
  <c r="JPM20" i="60"/>
  <c r="JPL20" i="60"/>
  <c r="JPK20" i="60"/>
  <c r="JPJ20" i="60"/>
  <c r="JPI20" i="60"/>
  <c r="JPH20" i="60"/>
  <c r="JPG20" i="60"/>
  <c r="JPF20" i="60"/>
  <c r="JPE20" i="60"/>
  <c r="JPD20" i="60"/>
  <c r="JPC20" i="60"/>
  <c r="JPB20" i="60"/>
  <c r="JPA20" i="60"/>
  <c r="JOZ20" i="60"/>
  <c r="JOY20" i="60"/>
  <c r="JOX20" i="60"/>
  <c r="JOW20" i="60"/>
  <c r="JOV20" i="60"/>
  <c r="JOU20" i="60"/>
  <c r="JOT20" i="60"/>
  <c r="JOS20" i="60"/>
  <c r="JOR20" i="60"/>
  <c r="JOQ20" i="60"/>
  <c r="JOP20" i="60"/>
  <c r="JOO20" i="60"/>
  <c r="JON20" i="60"/>
  <c r="JOM20" i="60"/>
  <c r="JOL20" i="60"/>
  <c r="JOK20" i="60"/>
  <c r="JOJ20" i="60"/>
  <c r="JOI20" i="60"/>
  <c r="JOH20" i="60"/>
  <c r="JOG20" i="60"/>
  <c r="JOF20" i="60"/>
  <c r="JOE20" i="60"/>
  <c r="JOD20" i="60"/>
  <c r="JOC20" i="60"/>
  <c r="JOB20" i="60"/>
  <c r="JOA20" i="60"/>
  <c r="JNZ20" i="60"/>
  <c r="JNY20" i="60"/>
  <c r="JNX20" i="60"/>
  <c r="JNW20" i="60"/>
  <c r="JNV20" i="60"/>
  <c r="JNU20" i="60"/>
  <c r="JNT20" i="60"/>
  <c r="JNS20" i="60"/>
  <c r="JNR20" i="60"/>
  <c r="JNQ20" i="60"/>
  <c r="JNP20" i="60"/>
  <c r="JNO20" i="60"/>
  <c r="JNN20" i="60"/>
  <c r="JNM20" i="60"/>
  <c r="JNL20" i="60"/>
  <c r="JNK20" i="60"/>
  <c r="JNJ20" i="60"/>
  <c r="JNI20" i="60"/>
  <c r="JNH20" i="60"/>
  <c r="JNG20" i="60"/>
  <c r="JNF20" i="60"/>
  <c r="JNE20" i="60"/>
  <c r="JND20" i="60"/>
  <c r="JNC20" i="60"/>
  <c r="JNB20" i="60"/>
  <c r="JNA20" i="60"/>
  <c r="JMZ20" i="60"/>
  <c r="JMY20" i="60"/>
  <c r="JMX20" i="60"/>
  <c r="JMW20" i="60"/>
  <c r="JMV20" i="60"/>
  <c r="JMU20" i="60"/>
  <c r="JMT20" i="60"/>
  <c r="JMS20" i="60"/>
  <c r="JMR20" i="60"/>
  <c r="JMQ20" i="60"/>
  <c r="JMP20" i="60"/>
  <c r="JMO20" i="60"/>
  <c r="JMN20" i="60"/>
  <c r="JMM20" i="60"/>
  <c r="JML20" i="60"/>
  <c r="JMK20" i="60"/>
  <c r="JMJ20" i="60"/>
  <c r="JMI20" i="60"/>
  <c r="JMH20" i="60"/>
  <c r="JMG20" i="60"/>
  <c r="JMF20" i="60"/>
  <c r="JME20" i="60"/>
  <c r="JMD20" i="60"/>
  <c r="JMC20" i="60"/>
  <c r="JMB20" i="60"/>
  <c r="JMA20" i="60"/>
  <c r="JLZ20" i="60"/>
  <c r="JLY20" i="60"/>
  <c r="JLX20" i="60"/>
  <c r="JLW20" i="60"/>
  <c r="JLV20" i="60"/>
  <c r="JLU20" i="60"/>
  <c r="JLT20" i="60"/>
  <c r="JLS20" i="60"/>
  <c r="JLR20" i="60"/>
  <c r="JLQ20" i="60"/>
  <c r="JLP20" i="60"/>
  <c r="JLO20" i="60"/>
  <c r="JLN20" i="60"/>
  <c r="JLM20" i="60"/>
  <c r="JLL20" i="60"/>
  <c r="JLK20" i="60"/>
  <c r="JLJ20" i="60"/>
  <c r="JLI20" i="60"/>
  <c r="JLH20" i="60"/>
  <c r="JLG20" i="60"/>
  <c r="JLF20" i="60"/>
  <c r="JLE20" i="60"/>
  <c r="JLD20" i="60"/>
  <c r="JLC20" i="60"/>
  <c r="JLB20" i="60"/>
  <c r="JLA20" i="60"/>
  <c r="JKZ20" i="60"/>
  <c r="JKY20" i="60"/>
  <c r="JKX20" i="60"/>
  <c r="JKW20" i="60"/>
  <c r="JKV20" i="60"/>
  <c r="JKU20" i="60"/>
  <c r="JKT20" i="60"/>
  <c r="JKS20" i="60"/>
  <c r="JKR20" i="60"/>
  <c r="JKQ20" i="60"/>
  <c r="JKP20" i="60"/>
  <c r="JKO20" i="60"/>
  <c r="JKN20" i="60"/>
  <c r="JKM20" i="60"/>
  <c r="JKL20" i="60"/>
  <c r="JKK20" i="60"/>
  <c r="JKJ20" i="60"/>
  <c r="JKI20" i="60"/>
  <c r="JKH20" i="60"/>
  <c r="JKG20" i="60"/>
  <c r="JKF20" i="60"/>
  <c r="JKE20" i="60"/>
  <c r="JKD20" i="60"/>
  <c r="JKC20" i="60"/>
  <c r="JKB20" i="60"/>
  <c r="JKA20" i="60"/>
  <c r="JJZ20" i="60"/>
  <c r="JJY20" i="60"/>
  <c r="JJX20" i="60"/>
  <c r="JJW20" i="60"/>
  <c r="JJV20" i="60"/>
  <c r="JJU20" i="60"/>
  <c r="JJT20" i="60"/>
  <c r="JJS20" i="60"/>
  <c r="JJR20" i="60"/>
  <c r="JJQ20" i="60"/>
  <c r="JJP20" i="60"/>
  <c r="JJO20" i="60"/>
  <c r="JJN20" i="60"/>
  <c r="JJM20" i="60"/>
  <c r="JJL20" i="60"/>
  <c r="JJK20" i="60"/>
  <c r="JJJ20" i="60"/>
  <c r="JJI20" i="60"/>
  <c r="JJH20" i="60"/>
  <c r="JJG20" i="60"/>
  <c r="JJF20" i="60"/>
  <c r="JJE20" i="60"/>
  <c r="JJD20" i="60"/>
  <c r="JJC20" i="60"/>
  <c r="JJB20" i="60"/>
  <c r="JJA20" i="60"/>
  <c r="JIZ20" i="60"/>
  <c r="JIY20" i="60"/>
  <c r="JIX20" i="60"/>
  <c r="JIW20" i="60"/>
  <c r="JIV20" i="60"/>
  <c r="JIU20" i="60"/>
  <c r="JIT20" i="60"/>
  <c r="JIS20" i="60"/>
  <c r="JIR20" i="60"/>
  <c r="JIQ20" i="60"/>
  <c r="JIP20" i="60"/>
  <c r="JIO20" i="60"/>
  <c r="JIN20" i="60"/>
  <c r="JIM20" i="60"/>
  <c r="JIL20" i="60"/>
  <c r="JIK20" i="60"/>
  <c r="JIJ20" i="60"/>
  <c r="JII20" i="60"/>
  <c r="JIH20" i="60"/>
  <c r="JIG20" i="60"/>
  <c r="JIF20" i="60"/>
  <c r="JIE20" i="60"/>
  <c r="JID20" i="60"/>
  <c r="JIC20" i="60"/>
  <c r="JIB20" i="60"/>
  <c r="JIA20" i="60"/>
  <c r="JHZ20" i="60"/>
  <c r="JHY20" i="60"/>
  <c r="JHX20" i="60"/>
  <c r="JHW20" i="60"/>
  <c r="JHV20" i="60"/>
  <c r="JHU20" i="60"/>
  <c r="JHT20" i="60"/>
  <c r="JHS20" i="60"/>
  <c r="JHR20" i="60"/>
  <c r="JHQ20" i="60"/>
  <c r="JHP20" i="60"/>
  <c r="JHO20" i="60"/>
  <c r="JHN20" i="60"/>
  <c r="JHM20" i="60"/>
  <c r="JHL20" i="60"/>
  <c r="JHK20" i="60"/>
  <c r="JHJ20" i="60"/>
  <c r="JHI20" i="60"/>
  <c r="JHH20" i="60"/>
  <c r="JHG20" i="60"/>
  <c r="JHF20" i="60"/>
  <c r="JHE20" i="60"/>
  <c r="JHD20" i="60"/>
  <c r="JHC20" i="60"/>
  <c r="JHB20" i="60"/>
  <c r="JHA20" i="60"/>
  <c r="JGZ20" i="60"/>
  <c r="JGY20" i="60"/>
  <c r="JGX20" i="60"/>
  <c r="JGW20" i="60"/>
  <c r="JGV20" i="60"/>
  <c r="JGU20" i="60"/>
  <c r="JGT20" i="60"/>
  <c r="JGS20" i="60"/>
  <c r="JGR20" i="60"/>
  <c r="JGQ20" i="60"/>
  <c r="JGP20" i="60"/>
  <c r="JGO20" i="60"/>
  <c r="JGN20" i="60"/>
  <c r="JGM20" i="60"/>
  <c r="JGL20" i="60"/>
  <c r="JGK20" i="60"/>
  <c r="JGJ20" i="60"/>
  <c r="JGI20" i="60"/>
  <c r="JGH20" i="60"/>
  <c r="JGG20" i="60"/>
  <c r="JGF20" i="60"/>
  <c r="JGE20" i="60"/>
  <c r="JGD20" i="60"/>
  <c r="JGC20" i="60"/>
  <c r="JGB20" i="60"/>
  <c r="JGA20" i="60"/>
  <c r="JFZ20" i="60"/>
  <c r="JFY20" i="60"/>
  <c r="JFX20" i="60"/>
  <c r="JFW20" i="60"/>
  <c r="JFV20" i="60"/>
  <c r="JFU20" i="60"/>
  <c r="JFT20" i="60"/>
  <c r="JFS20" i="60"/>
  <c r="JFR20" i="60"/>
  <c r="JFQ20" i="60"/>
  <c r="JFP20" i="60"/>
  <c r="JFO20" i="60"/>
  <c r="JFN20" i="60"/>
  <c r="JFM20" i="60"/>
  <c r="JFL20" i="60"/>
  <c r="JFK20" i="60"/>
  <c r="JFJ20" i="60"/>
  <c r="JFI20" i="60"/>
  <c r="JFH20" i="60"/>
  <c r="JFG20" i="60"/>
  <c r="JFF20" i="60"/>
  <c r="JFE20" i="60"/>
  <c r="JFD20" i="60"/>
  <c r="JFC20" i="60"/>
  <c r="JFB20" i="60"/>
  <c r="JFA20" i="60"/>
  <c r="JEZ20" i="60"/>
  <c r="JEY20" i="60"/>
  <c r="JEX20" i="60"/>
  <c r="JEW20" i="60"/>
  <c r="JEV20" i="60"/>
  <c r="JEU20" i="60"/>
  <c r="JET20" i="60"/>
  <c r="JES20" i="60"/>
  <c r="JER20" i="60"/>
  <c r="JEQ20" i="60"/>
  <c r="JEP20" i="60"/>
  <c r="JEO20" i="60"/>
  <c r="JEN20" i="60"/>
  <c r="JEM20" i="60"/>
  <c r="JEL20" i="60"/>
  <c r="JEK20" i="60"/>
  <c r="JEJ20" i="60"/>
  <c r="JEI20" i="60"/>
  <c r="JEH20" i="60"/>
  <c r="JEG20" i="60"/>
  <c r="JEF20" i="60"/>
  <c r="JEE20" i="60"/>
  <c r="JED20" i="60"/>
  <c r="JEC20" i="60"/>
  <c r="JEB20" i="60"/>
  <c r="JEA20" i="60"/>
  <c r="JDZ20" i="60"/>
  <c r="JDY20" i="60"/>
  <c r="JDX20" i="60"/>
  <c r="JDW20" i="60"/>
  <c r="JDV20" i="60"/>
  <c r="JDU20" i="60"/>
  <c r="JDT20" i="60"/>
  <c r="JDS20" i="60"/>
  <c r="JDR20" i="60"/>
  <c r="JDQ20" i="60"/>
  <c r="JDP20" i="60"/>
  <c r="JDO20" i="60"/>
  <c r="JDN20" i="60"/>
  <c r="JDM20" i="60"/>
  <c r="JDL20" i="60"/>
  <c r="JDK20" i="60"/>
  <c r="JDJ20" i="60"/>
  <c r="JDI20" i="60"/>
  <c r="JDH20" i="60"/>
  <c r="JDG20" i="60"/>
  <c r="JDF20" i="60"/>
  <c r="JDE20" i="60"/>
  <c r="JDD20" i="60"/>
  <c r="JDC20" i="60"/>
  <c r="JDB20" i="60"/>
  <c r="JDA20" i="60"/>
  <c r="JCZ20" i="60"/>
  <c r="JCY20" i="60"/>
  <c r="JCX20" i="60"/>
  <c r="JCW20" i="60"/>
  <c r="JCV20" i="60"/>
  <c r="JCU20" i="60"/>
  <c r="JCT20" i="60"/>
  <c r="JCS20" i="60"/>
  <c r="JCR20" i="60"/>
  <c r="JCQ20" i="60"/>
  <c r="JCP20" i="60"/>
  <c r="JCO20" i="60"/>
  <c r="JCN20" i="60"/>
  <c r="JCM20" i="60"/>
  <c r="JCL20" i="60"/>
  <c r="JCK20" i="60"/>
  <c r="JCJ20" i="60"/>
  <c r="JCI20" i="60"/>
  <c r="JCH20" i="60"/>
  <c r="JCG20" i="60"/>
  <c r="JCF20" i="60"/>
  <c r="JCE20" i="60"/>
  <c r="JCD20" i="60"/>
  <c r="JCC20" i="60"/>
  <c r="JCB20" i="60"/>
  <c r="JCA20" i="60"/>
  <c r="JBZ20" i="60"/>
  <c r="JBY20" i="60"/>
  <c r="JBX20" i="60"/>
  <c r="JBW20" i="60"/>
  <c r="JBV20" i="60"/>
  <c r="JBU20" i="60"/>
  <c r="JBT20" i="60"/>
  <c r="JBS20" i="60"/>
  <c r="JBR20" i="60"/>
  <c r="JBQ20" i="60"/>
  <c r="JBP20" i="60"/>
  <c r="JBO20" i="60"/>
  <c r="JBN20" i="60"/>
  <c r="JBM20" i="60"/>
  <c r="JBL20" i="60"/>
  <c r="JBK20" i="60"/>
  <c r="JBJ20" i="60"/>
  <c r="JBI20" i="60"/>
  <c r="JBH20" i="60"/>
  <c r="JBG20" i="60"/>
  <c r="JBF20" i="60"/>
  <c r="JBE20" i="60"/>
  <c r="JBD20" i="60"/>
  <c r="JBC20" i="60"/>
  <c r="JBB20" i="60"/>
  <c r="JBA20" i="60"/>
  <c r="JAZ20" i="60"/>
  <c r="JAY20" i="60"/>
  <c r="JAX20" i="60"/>
  <c r="JAW20" i="60"/>
  <c r="JAV20" i="60"/>
  <c r="JAU20" i="60"/>
  <c r="JAT20" i="60"/>
  <c r="JAS20" i="60"/>
  <c r="JAR20" i="60"/>
  <c r="JAQ20" i="60"/>
  <c r="JAP20" i="60"/>
  <c r="JAO20" i="60"/>
  <c r="JAN20" i="60"/>
  <c r="JAM20" i="60"/>
  <c r="JAL20" i="60"/>
  <c r="JAK20" i="60"/>
  <c r="JAJ20" i="60"/>
  <c r="JAI20" i="60"/>
  <c r="JAH20" i="60"/>
  <c r="JAG20" i="60"/>
  <c r="JAF20" i="60"/>
  <c r="JAE20" i="60"/>
  <c r="JAD20" i="60"/>
  <c r="JAC20" i="60"/>
  <c r="JAB20" i="60"/>
  <c r="JAA20" i="60"/>
  <c r="IZZ20" i="60"/>
  <c r="IZY20" i="60"/>
  <c r="IZX20" i="60"/>
  <c r="IZW20" i="60"/>
  <c r="IZV20" i="60"/>
  <c r="IZU20" i="60"/>
  <c r="IZT20" i="60"/>
  <c r="IZS20" i="60"/>
  <c r="IZR20" i="60"/>
  <c r="IZQ20" i="60"/>
  <c r="IZP20" i="60"/>
  <c r="IZO20" i="60"/>
  <c r="IZN20" i="60"/>
  <c r="IZM20" i="60"/>
  <c r="IZL20" i="60"/>
  <c r="IZK20" i="60"/>
  <c r="IZJ20" i="60"/>
  <c r="IZI20" i="60"/>
  <c r="IZH20" i="60"/>
  <c r="IZG20" i="60"/>
  <c r="IZF20" i="60"/>
  <c r="IZE20" i="60"/>
  <c r="IZD20" i="60"/>
  <c r="IZC20" i="60"/>
  <c r="IZB20" i="60"/>
  <c r="IZA20" i="60"/>
  <c r="IYZ20" i="60"/>
  <c r="IYY20" i="60"/>
  <c r="IYX20" i="60"/>
  <c r="IYW20" i="60"/>
  <c r="IYV20" i="60"/>
  <c r="IYU20" i="60"/>
  <c r="IYT20" i="60"/>
  <c r="IYS20" i="60"/>
  <c r="IYR20" i="60"/>
  <c r="IYQ20" i="60"/>
  <c r="IYP20" i="60"/>
  <c r="IYO20" i="60"/>
  <c r="IYN20" i="60"/>
  <c r="IYM20" i="60"/>
  <c r="IYL20" i="60"/>
  <c r="IYK20" i="60"/>
  <c r="IYJ20" i="60"/>
  <c r="IYI20" i="60"/>
  <c r="IYH20" i="60"/>
  <c r="IYG20" i="60"/>
  <c r="IYF20" i="60"/>
  <c r="IYE20" i="60"/>
  <c r="IYD20" i="60"/>
  <c r="IYC20" i="60"/>
  <c r="IYB20" i="60"/>
  <c r="IYA20" i="60"/>
  <c r="IXZ20" i="60"/>
  <c r="IXY20" i="60"/>
  <c r="IXX20" i="60"/>
  <c r="IXW20" i="60"/>
  <c r="IXV20" i="60"/>
  <c r="IXU20" i="60"/>
  <c r="IXT20" i="60"/>
  <c r="IXS20" i="60"/>
  <c r="IXR20" i="60"/>
  <c r="IXQ20" i="60"/>
  <c r="IXP20" i="60"/>
  <c r="IXO20" i="60"/>
  <c r="IXN20" i="60"/>
  <c r="IXM20" i="60"/>
  <c r="IXL20" i="60"/>
  <c r="IXK20" i="60"/>
  <c r="IXJ20" i="60"/>
  <c r="IXI20" i="60"/>
  <c r="IXH20" i="60"/>
  <c r="IXG20" i="60"/>
  <c r="IXF20" i="60"/>
  <c r="IXE20" i="60"/>
  <c r="IXD20" i="60"/>
  <c r="IXC20" i="60"/>
  <c r="IXB20" i="60"/>
  <c r="IXA20" i="60"/>
  <c r="IWZ20" i="60"/>
  <c r="IWY20" i="60"/>
  <c r="IWX20" i="60"/>
  <c r="IWW20" i="60"/>
  <c r="IWV20" i="60"/>
  <c r="IWU20" i="60"/>
  <c r="IWT20" i="60"/>
  <c r="IWS20" i="60"/>
  <c r="IWR20" i="60"/>
  <c r="IWQ20" i="60"/>
  <c r="IWP20" i="60"/>
  <c r="IWO20" i="60"/>
  <c r="IWN20" i="60"/>
  <c r="IWM20" i="60"/>
  <c r="IWL20" i="60"/>
  <c r="IWK20" i="60"/>
  <c r="IWJ20" i="60"/>
  <c r="IWI20" i="60"/>
  <c r="IWH20" i="60"/>
  <c r="IWG20" i="60"/>
  <c r="IWF20" i="60"/>
  <c r="IWE20" i="60"/>
  <c r="IWD20" i="60"/>
  <c r="IWC20" i="60"/>
  <c r="IWB20" i="60"/>
  <c r="IWA20" i="60"/>
  <c r="IVZ20" i="60"/>
  <c r="IVY20" i="60"/>
  <c r="IVX20" i="60"/>
  <c r="IVW20" i="60"/>
  <c r="IVV20" i="60"/>
  <c r="IVU20" i="60"/>
  <c r="IVT20" i="60"/>
  <c r="IVS20" i="60"/>
  <c r="IVR20" i="60"/>
  <c r="IVQ20" i="60"/>
  <c r="IVP20" i="60"/>
  <c r="IVO20" i="60"/>
  <c r="IVN20" i="60"/>
  <c r="IVM20" i="60"/>
  <c r="IVL20" i="60"/>
  <c r="IVK20" i="60"/>
  <c r="IVJ20" i="60"/>
  <c r="IVI20" i="60"/>
  <c r="IVH20" i="60"/>
  <c r="IVG20" i="60"/>
  <c r="IVF20" i="60"/>
  <c r="IVE20" i="60"/>
  <c r="IVD20" i="60"/>
  <c r="IVC20" i="60"/>
  <c r="IVB20" i="60"/>
  <c r="IVA20" i="60"/>
  <c r="IUZ20" i="60"/>
  <c r="IUY20" i="60"/>
  <c r="IUX20" i="60"/>
  <c r="IUW20" i="60"/>
  <c r="IUV20" i="60"/>
  <c r="IUU20" i="60"/>
  <c r="IUT20" i="60"/>
  <c r="IUS20" i="60"/>
  <c r="IUR20" i="60"/>
  <c r="IUQ20" i="60"/>
  <c r="IUP20" i="60"/>
  <c r="IUO20" i="60"/>
  <c r="IUN20" i="60"/>
  <c r="IUM20" i="60"/>
  <c r="IUL20" i="60"/>
  <c r="IUK20" i="60"/>
  <c r="IUJ20" i="60"/>
  <c r="IUI20" i="60"/>
  <c r="IUH20" i="60"/>
  <c r="IUG20" i="60"/>
  <c r="IUF20" i="60"/>
  <c r="IUE20" i="60"/>
  <c r="IUD20" i="60"/>
  <c r="IUC20" i="60"/>
  <c r="IUB20" i="60"/>
  <c r="IUA20" i="60"/>
  <c r="ITZ20" i="60"/>
  <c r="ITY20" i="60"/>
  <c r="ITX20" i="60"/>
  <c r="ITW20" i="60"/>
  <c r="ITV20" i="60"/>
  <c r="ITU20" i="60"/>
  <c r="ITT20" i="60"/>
  <c r="ITS20" i="60"/>
  <c r="ITR20" i="60"/>
  <c r="ITQ20" i="60"/>
  <c r="ITP20" i="60"/>
  <c r="ITO20" i="60"/>
  <c r="ITN20" i="60"/>
  <c r="ITM20" i="60"/>
  <c r="ITL20" i="60"/>
  <c r="ITK20" i="60"/>
  <c r="ITJ20" i="60"/>
  <c r="ITI20" i="60"/>
  <c r="ITH20" i="60"/>
  <c r="ITG20" i="60"/>
  <c r="ITF20" i="60"/>
  <c r="ITE20" i="60"/>
  <c r="ITD20" i="60"/>
  <c r="ITC20" i="60"/>
  <c r="ITB20" i="60"/>
  <c r="ITA20" i="60"/>
  <c r="ISZ20" i="60"/>
  <c r="ISY20" i="60"/>
  <c r="ISX20" i="60"/>
  <c r="ISW20" i="60"/>
  <c r="ISV20" i="60"/>
  <c r="ISU20" i="60"/>
  <c r="IST20" i="60"/>
  <c r="ISS20" i="60"/>
  <c r="ISR20" i="60"/>
  <c r="ISQ20" i="60"/>
  <c r="ISP20" i="60"/>
  <c r="ISO20" i="60"/>
  <c r="ISN20" i="60"/>
  <c r="ISM20" i="60"/>
  <c r="ISL20" i="60"/>
  <c r="ISK20" i="60"/>
  <c r="ISJ20" i="60"/>
  <c r="ISI20" i="60"/>
  <c r="ISH20" i="60"/>
  <c r="ISG20" i="60"/>
  <c r="ISF20" i="60"/>
  <c r="ISE20" i="60"/>
  <c r="ISD20" i="60"/>
  <c r="ISC20" i="60"/>
  <c r="ISB20" i="60"/>
  <c r="ISA20" i="60"/>
  <c r="IRZ20" i="60"/>
  <c r="IRY20" i="60"/>
  <c r="IRX20" i="60"/>
  <c r="IRW20" i="60"/>
  <c r="IRV20" i="60"/>
  <c r="IRU20" i="60"/>
  <c r="IRT20" i="60"/>
  <c r="IRS20" i="60"/>
  <c r="IRR20" i="60"/>
  <c r="IRQ20" i="60"/>
  <c r="IRP20" i="60"/>
  <c r="IRO20" i="60"/>
  <c r="IRN20" i="60"/>
  <c r="IRM20" i="60"/>
  <c r="IRL20" i="60"/>
  <c r="IRK20" i="60"/>
  <c r="IRJ20" i="60"/>
  <c r="IRI20" i="60"/>
  <c r="IRH20" i="60"/>
  <c r="IRG20" i="60"/>
  <c r="IRF20" i="60"/>
  <c r="IRE20" i="60"/>
  <c r="IRD20" i="60"/>
  <c r="IRC20" i="60"/>
  <c r="IRB20" i="60"/>
  <c r="IRA20" i="60"/>
  <c r="IQZ20" i="60"/>
  <c r="IQY20" i="60"/>
  <c r="IQX20" i="60"/>
  <c r="IQW20" i="60"/>
  <c r="IQV20" i="60"/>
  <c r="IQU20" i="60"/>
  <c r="IQT20" i="60"/>
  <c r="IQS20" i="60"/>
  <c r="IQR20" i="60"/>
  <c r="IQQ20" i="60"/>
  <c r="IQP20" i="60"/>
  <c r="IQO20" i="60"/>
  <c r="IQN20" i="60"/>
  <c r="IQM20" i="60"/>
  <c r="IQL20" i="60"/>
  <c r="IQK20" i="60"/>
  <c r="IQJ20" i="60"/>
  <c r="IQI20" i="60"/>
  <c r="IQH20" i="60"/>
  <c r="IQG20" i="60"/>
  <c r="IQF20" i="60"/>
  <c r="IQE20" i="60"/>
  <c r="IQD20" i="60"/>
  <c r="IQC20" i="60"/>
  <c r="IQB20" i="60"/>
  <c r="IQA20" i="60"/>
  <c r="IPZ20" i="60"/>
  <c r="IPY20" i="60"/>
  <c r="IPX20" i="60"/>
  <c r="IPW20" i="60"/>
  <c r="IPV20" i="60"/>
  <c r="IPU20" i="60"/>
  <c r="IPT20" i="60"/>
  <c r="IPS20" i="60"/>
  <c r="IPR20" i="60"/>
  <c r="IPQ20" i="60"/>
  <c r="IPP20" i="60"/>
  <c r="IPO20" i="60"/>
  <c r="IPN20" i="60"/>
  <c r="IPM20" i="60"/>
  <c r="IPL20" i="60"/>
  <c r="IPK20" i="60"/>
  <c r="IPJ20" i="60"/>
  <c r="IPI20" i="60"/>
  <c r="IPH20" i="60"/>
  <c r="IPG20" i="60"/>
  <c r="IPF20" i="60"/>
  <c r="IPE20" i="60"/>
  <c r="IPD20" i="60"/>
  <c r="IPC20" i="60"/>
  <c r="IPB20" i="60"/>
  <c r="IPA20" i="60"/>
  <c r="IOZ20" i="60"/>
  <c r="IOY20" i="60"/>
  <c r="IOX20" i="60"/>
  <c r="IOW20" i="60"/>
  <c r="IOV20" i="60"/>
  <c r="IOU20" i="60"/>
  <c r="IOT20" i="60"/>
  <c r="IOS20" i="60"/>
  <c r="IOR20" i="60"/>
  <c r="IOQ20" i="60"/>
  <c r="IOP20" i="60"/>
  <c r="IOO20" i="60"/>
  <c r="ION20" i="60"/>
  <c r="IOM20" i="60"/>
  <c r="IOL20" i="60"/>
  <c r="IOK20" i="60"/>
  <c r="IOJ20" i="60"/>
  <c r="IOI20" i="60"/>
  <c r="IOH20" i="60"/>
  <c r="IOG20" i="60"/>
  <c r="IOF20" i="60"/>
  <c r="IOE20" i="60"/>
  <c r="IOD20" i="60"/>
  <c r="IOC20" i="60"/>
  <c r="IOB20" i="60"/>
  <c r="IOA20" i="60"/>
  <c r="INZ20" i="60"/>
  <c r="INY20" i="60"/>
  <c r="INX20" i="60"/>
  <c r="INW20" i="60"/>
  <c r="INV20" i="60"/>
  <c r="INU20" i="60"/>
  <c r="INT20" i="60"/>
  <c r="INS20" i="60"/>
  <c r="INR20" i="60"/>
  <c r="INQ20" i="60"/>
  <c r="INP20" i="60"/>
  <c r="INO20" i="60"/>
  <c r="INN20" i="60"/>
  <c r="INM20" i="60"/>
  <c r="INL20" i="60"/>
  <c r="INK20" i="60"/>
  <c r="INJ20" i="60"/>
  <c r="INI20" i="60"/>
  <c r="INH20" i="60"/>
  <c r="ING20" i="60"/>
  <c r="INF20" i="60"/>
  <c r="INE20" i="60"/>
  <c r="IND20" i="60"/>
  <c r="INC20" i="60"/>
  <c r="INB20" i="60"/>
  <c r="INA20" i="60"/>
  <c r="IMZ20" i="60"/>
  <c r="IMY20" i="60"/>
  <c r="IMX20" i="60"/>
  <c r="IMW20" i="60"/>
  <c r="IMV20" i="60"/>
  <c r="IMU20" i="60"/>
  <c r="IMT20" i="60"/>
  <c r="IMS20" i="60"/>
  <c r="IMR20" i="60"/>
  <c r="IMQ20" i="60"/>
  <c r="IMP20" i="60"/>
  <c r="IMO20" i="60"/>
  <c r="IMN20" i="60"/>
  <c r="IMM20" i="60"/>
  <c r="IML20" i="60"/>
  <c r="IMK20" i="60"/>
  <c r="IMJ20" i="60"/>
  <c r="IMI20" i="60"/>
  <c r="IMH20" i="60"/>
  <c r="IMG20" i="60"/>
  <c r="IMF20" i="60"/>
  <c r="IME20" i="60"/>
  <c r="IMD20" i="60"/>
  <c r="IMC20" i="60"/>
  <c r="IMB20" i="60"/>
  <c r="IMA20" i="60"/>
  <c r="ILZ20" i="60"/>
  <c r="ILY20" i="60"/>
  <c r="ILX20" i="60"/>
  <c r="ILW20" i="60"/>
  <c r="ILV20" i="60"/>
  <c r="ILU20" i="60"/>
  <c r="ILT20" i="60"/>
  <c r="ILS20" i="60"/>
  <c r="ILR20" i="60"/>
  <c r="ILQ20" i="60"/>
  <c r="ILP20" i="60"/>
  <c r="ILO20" i="60"/>
  <c r="ILN20" i="60"/>
  <c r="ILM20" i="60"/>
  <c r="ILL20" i="60"/>
  <c r="ILK20" i="60"/>
  <c r="ILJ20" i="60"/>
  <c r="ILI20" i="60"/>
  <c r="ILH20" i="60"/>
  <c r="ILG20" i="60"/>
  <c r="ILF20" i="60"/>
  <c r="ILE20" i="60"/>
  <c r="ILD20" i="60"/>
  <c r="ILC20" i="60"/>
  <c r="ILB20" i="60"/>
  <c r="ILA20" i="60"/>
  <c r="IKZ20" i="60"/>
  <c r="IKY20" i="60"/>
  <c r="IKX20" i="60"/>
  <c r="IKW20" i="60"/>
  <c r="IKV20" i="60"/>
  <c r="IKU20" i="60"/>
  <c r="IKT20" i="60"/>
  <c r="IKS20" i="60"/>
  <c r="IKR20" i="60"/>
  <c r="IKQ20" i="60"/>
  <c r="IKP20" i="60"/>
  <c r="IKO20" i="60"/>
  <c r="IKN20" i="60"/>
  <c r="IKM20" i="60"/>
  <c r="IKL20" i="60"/>
  <c r="IKK20" i="60"/>
  <c r="IKJ20" i="60"/>
  <c r="IKI20" i="60"/>
  <c r="IKH20" i="60"/>
  <c r="IKG20" i="60"/>
  <c r="IKF20" i="60"/>
  <c r="IKE20" i="60"/>
  <c r="IKD20" i="60"/>
  <c r="IKC20" i="60"/>
  <c r="IKB20" i="60"/>
  <c r="IKA20" i="60"/>
  <c r="IJZ20" i="60"/>
  <c r="IJY20" i="60"/>
  <c r="IJX20" i="60"/>
  <c r="IJW20" i="60"/>
  <c r="IJV20" i="60"/>
  <c r="IJU20" i="60"/>
  <c r="IJT20" i="60"/>
  <c r="IJS20" i="60"/>
  <c r="IJR20" i="60"/>
  <c r="IJQ20" i="60"/>
  <c r="IJP20" i="60"/>
  <c r="IJO20" i="60"/>
  <c r="IJN20" i="60"/>
  <c r="IJM20" i="60"/>
  <c r="IJL20" i="60"/>
  <c r="IJK20" i="60"/>
  <c r="IJJ20" i="60"/>
  <c r="IJI20" i="60"/>
  <c r="IJH20" i="60"/>
  <c r="IJG20" i="60"/>
  <c r="IJF20" i="60"/>
  <c r="IJE20" i="60"/>
  <c r="IJD20" i="60"/>
  <c r="IJC20" i="60"/>
  <c r="IJB20" i="60"/>
  <c r="IJA20" i="60"/>
  <c r="IIZ20" i="60"/>
  <c r="IIY20" i="60"/>
  <c r="IIX20" i="60"/>
  <c r="IIW20" i="60"/>
  <c r="IIV20" i="60"/>
  <c r="IIU20" i="60"/>
  <c r="IIT20" i="60"/>
  <c r="IIS20" i="60"/>
  <c r="IIR20" i="60"/>
  <c r="IIQ20" i="60"/>
  <c r="IIP20" i="60"/>
  <c r="IIO20" i="60"/>
  <c r="IIN20" i="60"/>
  <c r="IIM20" i="60"/>
  <c r="IIL20" i="60"/>
  <c r="IIK20" i="60"/>
  <c r="IIJ20" i="60"/>
  <c r="III20" i="60"/>
  <c r="IIH20" i="60"/>
  <c r="IIG20" i="60"/>
  <c r="IIF20" i="60"/>
  <c r="IIE20" i="60"/>
  <c r="IID20" i="60"/>
  <c r="IIC20" i="60"/>
  <c r="IIB20" i="60"/>
  <c r="IIA20" i="60"/>
  <c r="IHZ20" i="60"/>
  <c r="IHY20" i="60"/>
  <c r="IHX20" i="60"/>
  <c r="IHW20" i="60"/>
  <c r="IHV20" i="60"/>
  <c r="IHU20" i="60"/>
  <c r="IHT20" i="60"/>
  <c r="IHS20" i="60"/>
  <c r="IHR20" i="60"/>
  <c r="IHQ20" i="60"/>
  <c r="IHP20" i="60"/>
  <c r="IHO20" i="60"/>
  <c r="IHN20" i="60"/>
  <c r="IHM20" i="60"/>
  <c r="IHL20" i="60"/>
  <c r="IHK20" i="60"/>
  <c r="IHJ20" i="60"/>
  <c r="IHI20" i="60"/>
  <c r="IHH20" i="60"/>
  <c r="IHG20" i="60"/>
  <c r="IHF20" i="60"/>
  <c r="IHE20" i="60"/>
  <c r="IHD20" i="60"/>
  <c r="IHC20" i="60"/>
  <c r="IHB20" i="60"/>
  <c r="IHA20" i="60"/>
  <c r="IGZ20" i="60"/>
  <c r="IGY20" i="60"/>
  <c r="IGX20" i="60"/>
  <c r="IGW20" i="60"/>
  <c r="IGV20" i="60"/>
  <c r="IGU20" i="60"/>
  <c r="IGT20" i="60"/>
  <c r="IGS20" i="60"/>
  <c r="IGR20" i="60"/>
  <c r="IGQ20" i="60"/>
  <c r="IGP20" i="60"/>
  <c r="IGO20" i="60"/>
  <c r="IGN20" i="60"/>
  <c r="IGM20" i="60"/>
  <c r="IGL20" i="60"/>
  <c r="IGK20" i="60"/>
  <c r="IGJ20" i="60"/>
  <c r="IGI20" i="60"/>
  <c r="IGH20" i="60"/>
  <c r="IGG20" i="60"/>
  <c r="IGF20" i="60"/>
  <c r="IGE20" i="60"/>
  <c r="IGD20" i="60"/>
  <c r="IGC20" i="60"/>
  <c r="IGB20" i="60"/>
  <c r="IGA20" i="60"/>
  <c r="IFZ20" i="60"/>
  <c r="IFY20" i="60"/>
  <c r="IFX20" i="60"/>
  <c r="IFW20" i="60"/>
  <c r="IFV20" i="60"/>
  <c r="IFU20" i="60"/>
  <c r="IFT20" i="60"/>
  <c r="IFS20" i="60"/>
  <c r="IFR20" i="60"/>
  <c r="IFQ20" i="60"/>
  <c r="IFP20" i="60"/>
  <c r="IFO20" i="60"/>
  <c r="IFN20" i="60"/>
  <c r="IFM20" i="60"/>
  <c r="IFL20" i="60"/>
  <c r="IFK20" i="60"/>
  <c r="IFJ20" i="60"/>
  <c r="IFI20" i="60"/>
  <c r="IFH20" i="60"/>
  <c r="IFG20" i="60"/>
  <c r="IFF20" i="60"/>
  <c r="IFE20" i="60"/>
  <c r="IFD20" i="60"/>
  <c r="IFC20" i="60"/>
  <c r="IFB20" i="60"/>
  <c r="IFA20" i="60"/>
  <c r="IEZ20" i="60"/>
  <c r="IEY20" i="60"/>
  <c r="IEX20" i="60"/>
  <c r="IEW20" i="60"/>
  <c r="IEV20" i="60"/>
  <c r="IEU20" i="60"/>
  <c r="IET20" i="60"/>
  <c r="IES20" i="60"/>
  <c r="IER20" i="60"/>
  <c r="IEQ20" i="60"/>
  <c r="IEP20" i="60"/>
  <c r="IEO20" i="60"/>
  <c r="IEN20" i="60"/>
  <c r="IEM20" i="60"/>
  <c r="IEL20" i="60"/>
  <c r="IEK20" i="60"/>
  <c r="IEJ20" i="60"/>
  <c r="IEI20" i="60"/>
  <c r="IEH20" i="60"/>
  <c r="IEG20" i="60"/>
  <c r="IEF20" i="60"/>
  <c r="IEE20" i="60"/>
  <c r="IED20" i="60"/>
  <c r="IEC20" i="60"/>
  <c r="IEB20" i="60"/>
  <c r="IEA20" i="60"/>
  <c r="IDZ20" i="60"/>
  <c r="IDY20" i="60"/>
  <c r="IDX20" i="60"/>
  <c r="IDW20" i="60"/>
  <c r="IDV20" i="60"/>
  <c r="IDU20" i="60"/>
  <c r="IDT20" i="60"/>
  <c r="IDS20" i="60"/>
  <c r="IDR20" i="60"/>
  <c r="IDQ20" i="60"/>
  <c r="IDP20" i="60"/>
  <c r="IDO20" i="60"/>
  <c r="IDN20" i="60"/>
  <c r="IDM20" i="60"/>
  <c r="IDL20" i="60"/>
  <c r="IDK20" i="60"/>
  <c r="IDJ20" i="60"/>
  <c r="IDI20" i="60"/>
  <c r="IDH20" i="60"/>
  <c r="IDG20" i="60"/>
  <c r="IDF20" i="60"/>
  <c r="IDE20" i="60"/>
  <c r="IDD20" i="60"/>
  <c r="IDC20" i="60"/>
  <c r="IDB20" i="60"/>
  <c r="IDA20" i="60"/>
  <c r="ICZ20" i="60"/>
  <c r="ICY20" i="60"/>
  <c r="ICX20" i="60"/>
  <c r="ICW20" i="60"/>
  <c r="ICV20" i="60"/>
  <c r="ICU20" i="60"/>
  <c r="ICT20" i="60"/>
  <c r="ICS20" i="60"/>
  <c r="ICR20" i="60"/>
  <c r="ICQ20" i="60"/>
  <c r="ICP20" i="60"/>
  <c r="ICO20" i="60"/>
  <c r="ICN20" i="60"/>
  <c r="ICM20" i="60"/>
  <c r="ICL20" i="60"/>
  <c r="ICK20" i="60"/>
  <c r="ICJ20" i="60"/>
  <c r="ICI20" i="60"/>
  <c r="ICH20" i="60"/>
  <c r="ICG20" i="60"/>
  <c r="ICF20" i="60"/>
  <c r="ICE20" i="60"/>
  <c r="ICD20" i="60"/>
  <c r="ICC20" i="60"/>
  <c r="ICB20" i="60"/>
  <c r="ICA20" i="60"/>
  <c r="IBZ20" i="60"/>
  <c r="IBY20" i="60"/>
  <c r="IBX20" i="60"/>
  <c r="IBW20" i="60"/>
  <c r="IBV20" i="60"/>
  <c r="IBU20" i="60"/>
  <c r="IBT20" i="60"/>
  <c r="IBS20" i="60"/>
  <c r="IBR20" i="60"/>
  <c r="IBQ20" i="60"/>
  <c r="IBP20" i="60"/>
  <c r="IBO20" i="60"/>
  <c r="IBN20" i="60"/>
  <c r="IBM20" i="60"/>
  <c r="IBL20" i="60"/>
  <c r="IBK20" i="60"/>
  <c r="IBJ20" i="60"/>
  <c r="IBI20" i="60"/>
  <c r="IBH20" i="60"/>
  <c r="IBG20" i="60"/>
  <c r="IBF20" i="60"/>
  <c r="IBE20" i="60"/>
  <c r="IBD20" i="60"/>
  <c r="IBC20" i="60"/>
  <c r="IBB20" i="60"/>
  <c r="IBA20" i="60"/>
  <c r="IAZ20" i="60"/>
  <c r="IAY20" i="60"/>
  <c r="IAX20" i="60"/>
  <c r="IAW20" i="60"/>
  <c r="IAV20" i="60"/>
  <c r="IAU20" i="60"/>
  <c r="IAT20" i="60"/>
  <c r="IAS20" i="60"/>
  <c r="IAR20" i="60"/>
  <c r="IAQ20" i="60"/>
  <c r="IAP20" i="60"/>
  <c r="IAO20" i="60"/>
  <c r="IAN20" i="60"/>
  <c r="IAM20" i="60"/>
  <c r="IAL20" i="60"/>
  <c r="IAK20" i="60"/>
  <c r="IAJ20" i="60"/>
  <c r="IAI20" i="60"/>
  <c r="IAH20" i="60"/>
  <c r="IAG20" i="60"/>
  <c r="IAF20" i="60"/>
  <c r="IAE20" i="60"/>
  <c r="IAD20" i="60"/>
  <c r="IAC20" i="60"/>
  <c r="IAB20" i="60"/>
  <c r="IAA20" i="60"/>
  <c r="HZZ20" i="60"/>
  <c r="HZY20" i="60"/>
  <c r="HZX20" i="60"/>
  <c r="HZW20" i="60"/>
  <c r="HZV20" i="60"/>
  <c r="HZU20" i="60"/>
  <c r="HZT20" i="60"/>
  <c r="HZS20" i="60"/>
  <c r="HZR20" i="60"/>
  <c r="HZQ20" i="60"/>
  <c r="HZP20" i="60"/>
  <c r="HZO20" i="60"/>
  <c r="HZN20" i="60"/>
  <c r="HZM20" i="60"/>
  <c r="HZL20" i="60"/>
  <c r="HZK20" i="60"/>
  <c r="HZJ20" i="60"/>
  <c r="HZI20" i="60"/>
  <c r="HZH20" i="60"/>
  <c r="HZG20" i="60"/>
  <c r="HZF20" i="60"/>
  <c r="HZE20" i="60"/>
  <c r="HZD20" i="60"/>
  <c r="HZC20" i="60"/>
  <c r="HZB20" i="60"/>
  <c r="HZA20" i="60"/>
  <c r="HYZ20" i="60"/>
  <c r="HYY20" i="60"/>
  <c r="HYX20" i="60"/>
  <c r="HYW20" i="60"/>
  <c r="HYV20" i="60"/>
  <c r="HYU20" i="60"/>
  <c r="HYT20" i="60"/>
  <c r="HYS20" i="60"/>
  <c r="HYR20" i="60"/>
  <c r="HYQ20" i="60"/>
  <c r="HYP20" i="60"/>
  <c r="HYO20" i="60"/>
  <c r="HYN20" i="60"/>
  <c r="HYM20" i="60"/>
  <c r="HYL20" i="60"/>
  <c r="HYK20" i="60"/>
  <c r="HYJ20" i="60"/>
  <c r="HYI20" i="60"/>
  <c r="HYH20" i="60"/>
  <c r="HYG20" i="60"/>
  <c r="HYF20" i="60"/>
  <c r="HYE20" i="60"/>
  <c r="HYD20" i="60"/>
  <c r="HYC20" i="60"/>
  <c r="HYB20" i="60"/>
  <c r="HYA20" i="60"/>
  <c r="HXZ20" i="60"/>
  <c r="HXY20" i="60"/>
  <c r="HXX20" i="60"/>
  <c r="HXW20" i="60"/>
  <c r="HXV20" i="60"/>
  <c r="HXU20" i="60"/>
  <c r="HXT20" i="60"/>
  <c r="HXS20" i="60"/>
  <c r="HXR20" i="60"/>
  <c r="HXQ20" i="60"/>
  <c r="HXP20" i="60"/>
  <c r="HXO20" i="60"/>
  <c r="HXN20" i="60"/>
  <c r="HXM20" i="60"/>
  <c r="HXL20" i="60"/>
  <c r="HXK20" i="60"/>
  <c r="HXJ20" i="60"/>
  <c r="HXI20" i="60"/>
  <c r="HXH20" i="60"/>
  <c r="HXG20" i="60"/>
  <c r="HXF20" i="60"/>
  <c r="HXE20" i="60"/>
  <c r="HXD20" i="60"/>
  <c r="HXC20" i="60"/>
  <c r="HXB20" i="60"/>
  <c r="HXA20" i="60"/>
  <c r="HWZ20" i="60"/>
  <c r="HWY20" i="60"/>
  <c r="HWX20" i="60"/>
  <c r="HWW20" i="60"/>
  <c r="HWV20" i="60"/>
  <c r="HWU20" i="60"/>
  <c r="HWT20" i="60"/>
  <c r="HWS20" i="60"/>
  <c r="HWR20" i="60"/>
  <c r="HWQ20" i="60"/>
  <c r="HWP20" i="60"/>
  <c r="HWO20" i="60"/>
  <c r="HWN20" i="60"/>
  <c r="HWM20" i="60"/>
  <c r="HWL20" i="60"/>
  <c r="HWK20" i="60"/>
  <c r="HWJ20" i="60"/>
  <c r="HWI20" i="60"/>
  <c r="HWH20" i="60"/>
  <c r="HWG20" i="60"/>
  <c r="HWF20" i="60"/>
  <c r="HWE20" i="60"/>
  <c r="HWD20" i="60"/>
  <c r="HWC20" i="60"/>
  <c r="HWB20" i="60"/>
  <c r="HWA20" i="60"/>
  <c r="HVZ20" i="60"/>
  <c r="HVY20" i="60"/>
  <c r="HVX20" i="60"/>
  <c r="HVW20" i="60"/>
  <c r="HVV20" i="60"/>
  <c r="HVU20" i="60"/>
  <c r="HVT20" i="60"/>
  <c r="HVS20" i="60"/>
  <c r="HVR20" i="60"/>
  <c r="HVQ20" i="60"/>
  <c r="HVP20" i="60"/>
  <c r="HVO20" i="60"/>
  <c r="HVN20" i="60"/>
  <c r="HVM20" i="60"/>
  <c r="HVL20" i="60"/>
  <c r="HVK20" i="60"/>
  <c r="HVJ20" i="60"/>
  <c r="HVI20" i="60"/>
  <c r="HVH20" i="60"/>
  <c r="HVG20" i="60"/>
  <c r="HVF20" i="60"/>
  <c r="HVE20" i="60"/>
  <c r="HVD20" i="60"/>
  <c r="HVC20" i="60"/>
  <c r="HVB20" i="60"/>
  <c r="HVA20" i="60"/>
  <c r="HUZ20" i="60"/>
  <c r="HUY20" i="60"/>
  <c r="HUX20" i="60"/>
  <c r="HUW20" i="60"/>
  <c r="HUV20" i="60"/>
  <c r="HUU20" i="60"/>
  <c r="HUT20" i="60"/>
  <c r="HUS20" i="60"/>
  <c r="HUR20" i="60"/>
  <c r="HUQ20" i="60"/>
  <c r="HUP20" i="60"/>
  <c r="HUO20" i="60"/>
  <c r="HUN20" i="60"/>
  <c r="HUM20" i="60"/>
  <c r="HUL20" i="60"/>
  <c r="HUK20" i="60"/>
  <c r="HUJ20" i="60"/>
  <c r="HUI20" i="60"/>
  <c r="HUH20" i="60"/>
  <c r="HUG20" i="60"/>
  <c r="HUF20" i="60"/>
  <c r="HUE20" i="60"/>
  <c r="HUD20" i="60"/>
  <c r="HUC20" i="60"/>
  <c r="HUB20" i="60"/>
  <c r="HUA20" i="60"/>
  <c r="HTZ20" i="60"/>
  <c r="HTY20" i="60"/>
  <c r="HTX20" i="60"/>
  <c r="HTW20" i="60"/>
  <c r="HTV20" i="60"/>
  <c r="HTU20" i="60"/>
  <c r="HTT20" i="60"/>
  <c r="HTS20" i="60"/>
  <c r="HTR20" i="60"/>
  <c r="HTQ20" i="60"/>
  <c r="HTP20" i="60"/>
  <c r="HTO20" i="60"/>
  <c r="HTN20" i="60"/>
  <c r="HTM20" i="60"/>
  <c r="HTL20" i="60"/>
  <c r="HTK20" i="60"/>
  <c r="HTJ20" i="60"/>
  <c r="HTI20" i="60"/>
  <c r="HTH20" i="60"/>
  <c r="HTG20" i="60"/>
  <c r="HTF20" i="60"/>
  <c r="HTE20" i="60"/>
  <c r="HTD20" i="60"/>
  <c r="HTC20" i="60"/>
  <c r="HTB20" i="60"/>
  <c r="HTA20" i="60"/>
  <c r="HSZ20" i="60"/>
  <c r="HSY20" i="60"/>
  <c r="HSX20" i="60"/>
  <c r="HSW20" i="60"/>
  <c r="HSV20" i="60"/>
  <c r="HSU20" i="60"/>
  <c r="HST20" i="60"/>
  <c r="HSS20" i="60"/>
  <c r="HSR20" i="60"/>
  <c r="HSQ20" i="60"/>
  <c r="HSP20" i="60"/>
  <c r="HSO20" i="60"/>
  <c r="HSN20" i="60"/>
  <c r="HSM20" i="60"/>
  <c r="HSL20" i="60"/>
  <c r="HSK20" i="60"/>
  <c r="HSJ20" i="60"/>
  <c r="HSI20" i="60"/>
  <c r="HSH20" i="60"/>
  <c r="HSG20" i="60"/>
  <c r="HSF20" i="60"/>
  <c r="HSE20" i="60"/>
  <c r="HSD20" i="60"/>
  <c r="HSC20" i="60"/>
  <c r="HSB20" i="60"/>
  <c r="HSA20" i="60"/>
  <c r="HRZ20" i="60"/>
  <c r="HRY20" i="60"/>
  <c r="HRX20" i="60"/>
  <c r="HRW20" i="60"/>
  <c r="HRV20" i="60"/>
  <c r="HRU20" i="60"/>
  <c r="HRT20" i="60"/>
  <c r="HRS20" i="60"/>
  <c r="HRR20" i="60"/>
  <c r="HRQ20" i="60"/>
  <c r="HRP20" i="60"/>
  <c r="HRO20" i="60"/>
  <c r="HRN20" i="60"/>
  <c r="HRM20" i="60"/>
  <c r="HRL20" i="60"/>
  <c r="HRK20" i="60"/>
  <c r="HRJ20" i="60"/>
  <c r="HRI20" i="60"/>
  <c r="HRH20" i="60"/>
  <c r="HRG20" i="60"/>
  <c r="HRF20" i="60"/>
  <c r="HRE20" i="60"/>
  <c r="HRD20" i="60"/>
  <c r="HRC20" i="60"/>
  <c r="HRB20" i="60"/>
  <c r="HRA20" i="60"/>
  <c r="HQZ20" i="60"/>
  <c r="HQY20" i="60"/>
  <c r="HQX20" i="60"/>
  <c r="HQW20" i="60"/>
  <c r="HQV20" i="60"/>
  <c r="HQU20" i="60"/>
  <c r="HQT20" i="60"/>
  <c r="HQS20" i="60"/>
  <c r="HQR20" i="60"/>
  <c r="HQQ20" i="60"/>
  <c r="HQP20" i="60"/>
  <c r="HQO20" i="60"/>
  <c r="HQN20" i="60"/>
  <c r="HQM20" i="60"/>
  <c r="HQL20" i="60"/>
  <c r="HQK20" i="60"/>
  <c r="HQJ20" i="60"/>
  <c r="HQI20" i="60"/>
  <c r="HQH20" i="60"/>
  <c r="HQG20" i="60"/>
  <c r="HQF20" i="60"/>
  <c r="HQE20" i="60"/>
  <c r="HQD20" i="60"/>
  <c r="HQC20" i="60"/>
  <c r="HQB20" i="60"/>
  <c r="HQA20" i="60"/>
  <c r="HPZ20" i="60"/>
  <c r="HPY20" i="60"/>
  <c r="HPX20" i="60"/>
  <c r="HPW20" i="60"/>
  <c r="HPV20" i="60"/>
  <c r="HPU20" i="60"/>
  <c r="HPT20" i="60"/>
  <c r="HPS20" i="60"/>
  <c r="HPR20" i="60"/>
  <c r="HPQ20" i="60"/>
  <c r="HPP20" i="60"/>
  <c r="HPO20" i="60"/>
  <c r="HPN20" i="60"/>
  <c r="HPM20" i="60"/>
  <c r="HPL20" i="60"/>
  <c r="HPK20" i="60"/>
  <c r="HPJ20" i="60"/>
  <c r="HPI20" i="60"/>
  <c r="HPH20" i="60"/>
  <c r="HPG20" i="60"/>
  <c r="HPF20" i="60"/>
  <c r="HPE20" i="60"/>
  <c r="HPD20" i="60"/>
  <c r="HPC20" i="60"/>
  <c r="HPB20" i="60"/>
  <c r="HPA20" i="60"/>
  <c r="HOZ20" i="60"/>
  <c r="HOY20" i="60"/>
  <c r="HOX20" i="60"/>
  <c r="HOW20" i="60"/>
  <c r="HOV20" i="60"/>
  <c r="HOU20" i="60"/>
  <c r="HOT20" i="60"/>
  <c r="HOS20" i="60"/>
  <c r="HOR20" i="60"/>
  <c r="HOQ20" i="60"/>
  <c r="HOP20" i="60"/>
  <c r="HOO20" i="60"/>
  <c r="HON20" i="60"/>
  <c r="HOM20" i="60"/>
  <c r="HOL20" i="60"/>
  <c r="HOK20" i="60"/>
  <c r="HOJ20" i="60"/>
  <c r="HOI20" i="60"/>
  <c r="HOH20" i="60"/>
  <c r="HOG20" i="60"/>
  <c r="HOF20" i="60"/>
  <c r="HOE20" i="60"/>
  <c r="HOD20" i="60"/>
  <c r="HOC20" i="60"/>
  <c r="HOB20" i="60"/>
  <c r="HOA20" i="60"/>
  <c r="HNZ20" i="60"/>
  <c r="HNY20" i="60"/>
  <c r="HNX20" i="60"/>
  <c r="HNW20" i="60"/>
  <c r="HNV20" i="60"/>
  <c r="HNU20" i="60"/>
  <c r="HNT20" i="60"/>
  <c r="HNS20" i="60"/>
  <c r="HNR20" i="60"/>
  <c r="HNQ20" i="60"/>
  <c r="HNP20" i="60"/>
  <c r="HNO20" i="60"/>
  <c r="HNN20" i="60"/>
  <c r="HNM20" i="60"/>
  <c r="HNL20" i="60"/>
  <c r="HNK20" i="60"/>
  <c r="HNJ20" i="60"/>
  <c r="HNI20" i="60"/>
  <c r="HNH20" i="60"/>
  <c r="HNG20" i="60"/>
  <c r="HNF20" i="60"/>
  <c r="HNE20" i="60"/>
  <c r="HND20" i="60"/>
  <c r="HNC20" i="60"/>
  <c r="HNB20" i="60"/>
  <c r="HNA20" i="60"/>
  <c r="HMZ20" i="60"/>
  <c r="HMY20" i="60"/>
  <c r="HMX20" i="60"/>
  <c r="HMW20" i="60"/>
  <c r="HMV20" i="60"/>
  <c r="HMU20" i="60"/>
  <c r="HMT20" i="60"/>
  <c r="HMS20" i="60"/>
  <c r="HMR20" i="60"/>
  <c r="HMQ20" i="60"/>
  <c r="HMP20" i="60"/>
  <c r="HMO20" i="60"/>
  <c r="HMN20" i="60"/>
  <c r="HMM20" i="60"/>
  <c r="HML20" i="60"/>
  <c r="HMK20" i="60"/>
  <c r="HMJ20" i="60"/>
  <c r="HMI20" i="60"/>
  <c r="HMH20" i="60"/>
  <c r="HMG20" i="60"/>
  <c r="HMF20" i="60"/>
  <c r="HME20" i="60"/>
  <c r="HMD20" i="60"/>
  <c r="HMC20" i="60"/>
  <c r="HMB20" i="60"/>
  <c r="HMA20" i="60"/>
  <c r="HLZ20" i="60"/>
  <c r="HLY20" i="60"/>
  <c r="HLX20" i="60"/>
  <c r="HLW20" i="60"/>
  <c r="HLV20" i="60"/>
  <c r="HLU20" i="60"/>
  <c r="HLT20" i="60"/>
  <c r="HLS20" i="60"/>
  <c r="HLR20" i="60"/>
  <c r="HLQ20" i="60"/>
  <c r="HLP20" i="60"/>
  <c r="HLO20" i="60"/>
  <c r="HLN20" i="60"/>
  <c r="HLM20" i="60"/>
  <c r="HLL20" i="60"/>
  <c r="HLK20" i="60"/>
  <c r="HLJ20" i="60"/>
  <c r="HLI20" i="60"/>
  <c r="HLH20" i="60"/>
  <c r="HLG20" i="60"/>
  <c r="HLF20" i="60"/>
  <c r="HLE20" i="60"/>
  <c r="HLD20" i="60"/>
  <c r="HLC20" i="60"/>
  <c r="HLB20" i="60"/>
  <c r="HLA20" i="60"/>
  <c r="HKZ20" i="60"/>
  <c r="HKY20" i="60"/>
  <c r="HKX20" i="60"/>
  <c r="HKW20" i="60"/>
  <c r="HKV20" i="60"/>
  <c r="HKU20" i="60"/>
  <c r="HKT20" i="60"/>
  <c r="HKS20" i="60"/>
  <c r="HKR20" i="60"/>
  <c r="HKQ20" i="60"/>
  <c r="HKP20" i="60"/>
  <c r="HKO20" i="60"/>
  <c r="HKN20" i="60"/>
  <c r="HKM20" i="60"/>
  <c r="HKL20" i="60"/>
  <c r="HKK20" i="60"/>
  <c r="HKJ20" i="60"/>
  <c r="HKI20" i="60"/>
  <c r="HKH20" i="60"/>
  <c r="HKG20" i="60"/>
  <c r="HKF20" i="60"/>
  <c r="HKE20" i="60"/>
  <c r="HKD20" i="60"/>
  <c r="HKC20" i="60"/>
  <c r="HKB20" i="60"/>
  <c r="HKA20" i="60"/>
  <c r="HJZ20" i="60"/>
  <c r="HJY20" i="60"/>
  <c r="HJX20" i="60"/>
  <c r="HJW20" i="60"/>
  <c r="HJV20" i="60"/>
  <c r="HJU20" i="60"/>
  <c r="HJT20" i="60"/>
  <c r="HJS20" i="60"/>
  <c r="HJR20" i="60"/>
  <c r="HJQ20" i="60"/>
  <c r="HJP20" i="60"/>
  <c r="HJO20" i="60"/>
  <c r="HJN20" i="60"/>
  <c r="HJM20" i="60"/>
  <c r="HJL20" i="60"/>
  <c r="HJK20" i="60"/>
  <c r="HJJ20" i="60"/>
  <c r="HJI20" i="60"/>
  <c r="HJH20" i="60"/>
  <c r="HJG20" i="60"/>
  <c r="HJF20" i="60"/>
  <c r="HJE20" i="60"/>
  <c r="HJD20" i="60"/>
  <c r="HJC20" i="60"/>
  <c r="HJB20" i="60"/>
  <c r="HJA20" i="60"/>
  <c r="HIZ20" i="60"/>
  <c r="HIY20" i="60"/>
  <c r="HIX20" i="60"/>
  <c r="HIW20" i="60"/>
  <c r="HIV20" i="60"/>
  <c r="HIU20" i="60"/>
  <c r="HIT20" i="60"/>
  <c r="HIS20" i="60"/>
  <c r="HIR20" i="60"/>
  <c r="HIQ20" i="60"/>
  <c r="HIP20" i="60"/>
  <c r="HIO20" i="60"/>
  <c r="HIN20" i="60"/>
  <c r="HIM20" i="60"/>
  <c r="HIL20" i="60"/>
  <c r="HIK20" i="60"/>
  <c r="HIJ20" i="60"/>
  <c r="HII20" i="60"/>
  <c r="HIH20" i="60"/>
  <c r="HIG20" i="60"/>
  <c r="HIF20" i="60"/>
  <c r="HIE20" i="60"/>
  <c r="HID20" i="60"/>
  <c r="HIC20" i="60"/>
  <c r="HIB20" i="60"/>
  <c r="HIA20" i="60"/>
  <c r="HHZ20" i="60"/>
  <c r="HHY20" i="60"/>
  <c r="HHX20" i="60"/>
  <c r="HHW20" i="60"/>
  <c r="HHV20" i="60"/>
  <c r="HHU20" i="60"/>
  <c r="HHT20" i="60"/>
  <c r="HHS20" i="60"/>
  <c r="HHR20" i="60"/>
  <c r="HHQ20" i="60"/>
  <c r="HHP20" i="60"/>
  <c r="HHO20" i="60"/>
  <c r="HHN20" i="60"/>
  <c r="HHM20" i="60"/>
  <c r="HHL20" i="60"/>
  <c r="HHK20" i="60"/>
  <c r="HHJ20" i="60"/>
  <c r="HHI20" i="60"/>
  <c r="HHH20" i="60"/>
  <c r="HHG20" i="60"/>
  <c r="HHF20" i="60"/>
  <c r="HHE20" i="60"/>
  <c r="HHD20" i="60"/>
  <c r="HHC20" i="60"/>
  <c r="HHB20" i="60"/>
  <c r="HHA20" i="60"/>
  <c r="HGZ20" i="60"/>
  <c r="HGY20" i="60"/>
  <c r="HGX20" i="60"/>
  <c r="HGW20" i="60"/>
  <c r="HGV20" i="60"/>
  <c r="HGU20" i="60"/>
  <c r="HGT20" i="60"/>
  <c r="HGS20" i="60"/>
  <c r="HGR20" i="60"/>
  <c r="HGQ20" i="60"/>
  <c r="HGP20" i="60"/>
  <c r="HGO20" i="60"/>
  <c r="HGN20" i="60"/>
  <c r="HGM20" i="60"/>
  <c r="HGL20" i="60"/>
  <c r="HGK20" i="60"/>
  <c r="HGJ20" i="60"/>
  <c r="HGI20" i="60"/>
  <c r="HGH20" i="60"/>
  <c r="HGG20" i="60"/>
  <c r="HGF20" i="60"/>
  <c r="HGE20" i="60"/>
  <c r="HGD20" i="60"/>
  <c r="HGC20" i="60"/>
  <c r="HGB20" i="60"/>
  <c r="HGA20" i="60"/>
  <c r="HFZ20" i="60"/>
  <c r="HFY20" i="60"/>
  <c r="HFX20" i="60"/>
  <c r="HFW20" i="60"/>
  <c r="HFV20" i="60"/>
  <c r="HFU20" i="60"/>
  <c r="HFT20" i="60"/>
  <c r="HFS20" i="60"/>
  <c r="HFR20" i="60"/>
  <c r="HFQ20" i="60"/>
  <c r="HFP20" i="60"/>
  <c r="HFO20" i="60"/>
  <c r="HFN20" i="60"/>
  <c r="HFM20" i="60"/>
  <c r="HFL20" i="60"/>
  <c r="HFK20" i="60"/>
  <c r="HFJ20" i="60"/>
  <c r="HFI20" i="60"/>
  <c r="HFH20" i="60"/>
  <c r="HFG20" i="60"/>
  <c r="HFF20" i="60"/>
  <c r="HFE20" i="60"/>
  <c r="HFD20" i="60"/>
  <c r="HFC20" i="60"/>
  <c r="HFB20" i="60"/>
  <c r="HFA20" i="60"/>
  <c r="HEZ20" i="60"/>
  <c r="HEY20" i="60"/>
  <c r="HEX20" i="60"/>
  <c r="HEW20" i="60"/>
  <c r="HEV20" i="60"/>
  <c r="HEU20" i="60"/>
  <c r="HET20" i="60"/>
  <c r="HES20" i="60"/>
  <c r="HER20" i="60"/>
  <c r="HEQ20" i="60"/>
  <c r="HEP20" i="60"/>
  <c r="HEO20" i="60"/>
  <c r="HEN20" i="60"/>
  <c r="HEM20" i="60"/>
  <c r="HEL20" i="60"/>
  <c r="HEK20" i="60"/>
  <c r="HEJ20" i="60"/>
  <c r="HEI20" i="60"/>
  <c r="HEH20" i="60"/>
  <c r="HEG20" i="60"/>
  <c r="HEF20" i="60"/>
  <c r="HEE20" i="60"/>
  <c r="HED20" i="60"/>
  <c r="HEC20" i="60"/>
  <c r="HEB20" i="60"/>
  <c r="HEA20" i="60"/>
  <c r="HDZ20" i="60"/>
  <c r="HDY20" i="60"/>
  <c r="HDX20" i="60"/>
  <c r="HDW20" i="60"/>
  <c r="HDV20" i="60"/>
  <c r="HDU20" i="60"/>
  <c r="HDT20" i="60"/>
  <c r="HDS20" i="60"/>
  <c r="HDR20" i="60"/>
  <c r="HDQ20" i="60"/>
  <c r="HDP20" i="60"/>
  <c r="HDO20" i="60"/>
  <c r="HDN20" i="60"/>
  <c r="HDM20" i="60"/>
  <c r="HDL20" i="60"/>
  <c r="HDK20" i="60"/>
  <c r="HDJ20" i="60"/>
  <c r="HDI20" i="60"/>
  <c r="HDH20" i="60"/>
  <c r="HDG20" i="60"/>
  <c r="HDF20" i="60"/>
  <c r="HDE20" i="60"/>
  <c r="HDD20" i="60"/>
  <c r="HDC20" i="60"/>
  <c r="HDB20" i="60"/>
  <c r="HDA20" i="60"/>
  <c r="HCZ20" i="60"/>
  <c r="HCY20" i="60"/>
  <c r="HCX20" i="60"/>
  <c r="HCW20" i="60"/>
  <c r="HCV20" i="60"/>
  <c r="HCU20" i="60"/>
  <c r="HCT20" i="60"/>
  <c r="HCS20" i="60"/>
  <c r="HCR20" i="60"/>
  <c r="HCQ20" i="60"/>
  <c r="HCP20" i="60"/>
  <c r="HCO20" i="60"/>
  <c r="HCN20" i="60"/>
  <c r="HCM20" i="60"/>
  <c r="HCL20" i="60"/>
  <c r="HCK20" i="60"/>
  <c r="HCJ20" i="60"/>
  <c r="HCI20" i="60"/>
  <c r="HCH20" i="60"/>
  <c r="HCG20" i="60"/>
  <c r="HCF20" i="60"/>
  <c r="HCE20" i="60"/>
  <c r="HCD20" i="60"/>
  <c r="HCC20" i="60"/>
  <c r="HCB20" i="60"/>
  <c r="HCA20" i="60"/>
  <c r="HBZ20" i="60"/>
  <c r="HBY20" i="60"/>
  <c r="HBX20" i="60"/>
  <c r="HBW20" i="60"/>
  <c r="HBV20" i="60"/>
  <c r="HBU20" i="60"/>
  <c r="HBT20" i="60"/>
  <c r="HBS20" i="60"/>
  <c r="HBR20" i="60"/>
  <c r="HBQ20" i="60"/>
  <c r="HBP20" i="60"/>
  <c r="HBO20" i="60"/>
  <c r="HBN20" i="60"/>
  <c r="HBM20" i="60"/>
  <c r="HBL20" i="60"/>
  <c r="HBK20" i="60"/>
  <c r="HBJ20" i="60"/>
  <c r="HBI20" i="60"/>
  <c r="HBH20" i="60"/>
  <c r="HBG20" i="60"/>
  <c r="HBF20" i="60"/>
  <c r="HBE20" i="60"/>
  <c r="HBD20" i="60"/>
  <c r="HBC20" i="60"/>
  <c r="HBB20" i="60"/>
  <c r="HBA20" i="60"/>
  <c r="HAZ20" i="60"/>
  <c r="HAY20" i="60"/>
  <c r="HAX20" i="60"/>
  <c r="HAW20" i="60"/>
  <c r="HAV20" i="60"/>
  <c r="HAU20" i="60"/>
  <c r="HAT20" i="60"/>
  <c r="HAS20" i="60"/>
  <c r="HAR20" i="60"/>
  <c r="HAQ20" i="60"/>
  <c r="HAP20" i="60"/>
  <c r="HAO20" i="60"/>
  <c r="HAN20" i="60"/>
  <c r="HAM20" i="60"/>
  <c r="HAL20" i="60"/>
  <c r="HAK20" i="60"/>
  <c r="HAJ20" i="60"/>
  <c r="HAI20" i="60"/>
  <c r="HAH20" i="60"/>
  <c r="HAG20" i="60"/>
  <c r="HAF20" i="60"/>
  <c r="HAE20" i="60"/>
  <c r="HAD20" i="60"/>
  <c r="HAC20" i="60"/>
  <c r="HAB20" i="60"/>
  <c r="HAA20" i="60"/>
  <c r="GZZ20" i="60"/>
  <c r="GZY20" i="60"/>
  <c r="GZX20" i="60"/>
  <c r="GZW20" i="60"/>
  <c r="GZV20" i="60"/>
  <c r="GZU20" i="60"/>
  <c r="GZT20" i="60"/>
  <c r="GZS20" i="60"/>
  <c r="GZR20" i="60"/>
  <c r="GZQ20" i="60"/>
  <c r="GZP20" i="60"/>
  <c r="GZO20" i="60"/>
  <c r="GZN20" i="60"/>
  <c r="GZM20" i="60"/>
  <c r="GZL20" i="60"/>
  <c r="GZK20" i="60"/>
  <c r="GZJ20" i="60"/>
  <c r="GZI20" i="60"/>
  <c r="GZH20" i="60"/>
  <c r="GZG20" i="60"/>
  <c r="GZF20" i="60"/>
  <c r="GZE20" i="60"/>
  <c r="GZD20" i="60"/>
  <c r="GZC20" i="60"/>
  <c r="GZB20" i="60"/>
  <c r="GZA20" i="60"/>
  <c r="GYZ20" i="60"/>
  <c r="GYY20" i="60"/>
  <c r="GYX20" i="60"/>
  <c r="GYW20" i="60"/>
  <c r="GYV20" i="60"/>
  <c r="GYU20" i="60"/>
  <c r="GYT20" i="60"/>
  <c r="GYS20" i="60"/>
  <c r="GYR20" i="60"/>
  <c r="GYQ20" i="60"/>
  <c r="GYP20" i="60"/>
  <c r="GYO20" i="60"/>
  <c r="GYN20" i="60"/>
  <c r="GYM20" i="60"/>
  <c r="GYL20" i="60"/>
  <c r="GYK20" i="60"/>
  <c r="GYJ20" i="60"/>
  <c r="GYI20" i="60"/>
  <c r="GYH20" i="60"/>
  <c r="GYG20" i="60"/>
  <c r="GYF20" i="60"/>
  <c r="GYE20" i="60"/>
  <c r="GYD20" i="60"/>
  <c r="GYC20" i="60"/>
  <c r="GYB20" i="60"/>
  <c r="GYA20" i="60"/>
  <c r="GXZ20" i="60"/>
  <c r="GXY20" i="60"/>
  <c r="GXX20" i="60"/>
  <c r="GXW20" i="60"/>
  <c r="GXV20" i="60"/>
  <c r="GXU20" i="60"/>
  <c r="GXT20" i="60"/>
  <c r="GXS20" i="60"/>
  <c r="GXR20" i="60"/>
  <c r="GXQ20" i="60"/>
  <c r="GXP20" i="60"/>
  <c r="GXO20" i="60"/>
  <c r="GXN20" i="60"/>
  <c r="GXM20" i="60"/>
  <c r="GXL20" i="60"/>
  <c r="GXK20" i="60"/>
  <c r="GXJ20" i="60"/>
  <c r="GXI20" i="60"/>
  <c r="GXH20" i="60"/>
  <c r="GXG20" i="60"/>
  <c r="GXF20" i="60"/>
  <c r="GXE20" i="60"/>
  <c r="GXD20" i="60"/>
  <c r="GXC20" i="60"/>
  <c r="GXB20" i="60"/>
  <c r="GXA20" i="60"/>
  <c r="GWZ20" i="60"/>
  <c r="GWY20" i="60"/>
  <c r="GWX20" i="60"/>
  <c r="GWW20" i="60"/>
  <c r="GWV20" i="60"/>
  <c r="GWU20" i="60"/>
  <c r="GWT20" i="60"/>
  <c r="GWS20" i="60"/>
  <c r="GWR20" i="60"/>
  <c r="GWQ20" i="60"/>
  <c r="GWP20" i="60"/>
  <c r="GWO20" i="60"/>
  <c r="GWN20" i="60"/>
  <c r="GWM20" i="60"/>
  <c r="GWL20" i="60"/>
  <c r="GWK20" i="60"/>
  <c r="GWJ20" i="60"/>
  <c r="GWI20" i="60"/>
  <c r="GWH20" i="60"/>
  <c r="GWG20" i="60"/>
  <c r="GWF20" i="60"/>
  <c r="GWE20" i="60"/>
  <c r="GWD20" i="60"/>
  <c r="GWC20" i="60"/>
  <c r="GWB20" i="60"/>
  <c r="GWA20" i="60"/>
  <c r="GVZ20" i="60"/>
  <c r="GVY20" i="60"/>
  <c r="GVX20" i="60"/>
  <c r="GVW20" i="60"/>
  <c r="GVV20" i="60"/>
  <c r="GVU20" i="60"/>
  <c r="GVT20" i="60"/>
  <c r="GVS20" i="60"/>
  <c r="GVR20" i="60"/>
  <c r="GVQ20" i="60"/>
  <c r="GVP20" i="60"/>
  <c r="GVO20" i="60"/>
  <c r="GVN20" i="60"/>
  <c r="GVM20" i="60"/>
  <c r="GVL20" i="60"/>
  <c r="GVK20" i="60"/>
  <c r="GVJ20" i="60"/>
  <c r="GVI20" i="60"/>
  <c r="GVH20" i="60"/>
  <c r="GVG20" i="60"/>
  <c r="GVF20" i="60"/>
  <c r="GVE20" i="60"/>
  <c r="GVD20" i="60"/>
  <c r="GVC20" i="60"/>
  <c r="GVB20" i="60"/>
  <c r="GVA20" i="60"/>
  <c r="GUZ20" i="60"/>
  <c r="GUY20" i="60"/>
  <c r="GUX20" i="60"/>
  <c r="GUW20" i="60"/>
  <c r="GUV20" i="60"/>
  <c r="GUU20" i="60"/>
  <c r="GUT20" i="60"/>
  <c r="GUS20" i="60"/>
  <c r="GUR20" i="60"/>
  <c r="GUQ20" i="60"/>
  <c r="GUP20" i="60"/>
  <c r="GUO20" i="60"/>
  <c r="GUN20" i="60"/>
  <c r="GUM20" i="60"/>
  <c r="GUL20" i="60"/>
  <c r="GUK20" i="60"/>
  <c r="GUJ20" i="60"/>
  <c r="GUI20" i="60"/>
  <c r="GUH20" i="60"/>
  <c r="GUG20" i="60"/>
  <c r="GUF20" i="60"/>
  <c r="GUE20" i="60"/>
  <c r="GUD20" i="60"/>
  <c r="GUC20" i="60"/>
  <c r="GUB20" i="60"/>
  <c r="GUA20" i="60"/>
  <c r="GTZ20" i="60"/>
  <c r="GTY20" i="60"/>
  <c r="GTX20" i="60"/>
  <c r="GTW20" i="60"/>
  <c r="GTV20" i="60"/>
  <c r="GTU20" i="60"/>
  <c r="GTT20" i="60"/>
  <c r="GTS20" i="60"/>
  <c r="GTR20" i="60"/>
  <c r="GTQ20" i="60"/>
  <c r="GTP20" i="60"/>
  <c r="GTO20" i="60"/>
  <c r="GTN20" i="60"/>
  <c r="GTM20" i="60"/>
  <c r="GTL20" i="60"/>
  <c r="GTK20" i="60"/>
  <c r="GTJ20" i="60"/>
  <c r="GTI20" i="60"/>
  <c r="GTH20" i="60"/>
  <c r="GTG20" i="60"/>
  <c r="GTF20" i="60"/>
  <c r="GTE20" i="60"/>
  <c r="GTD20" i="60"/>
  <c r="GTC20" i="60"/>
  <c r="GTB20" i="60"/>
  <c r="GTA20" i="60"/>
  <c r="GSZ20" i="60"/>
  <c r="GSY20" i="60"/>
  <c r="GSX20" i="60"/>
  <c r="GSW20" i="60"/>
  <c r="GSV20" i="60"/>
  <c r="GSU20" i="60"/>
  <c r="GST20" i="60"/>
  <c r="GSS20" i="60"/>
  <c r="GSR20" i="60"/>
  <c r="GSQ20" i="60"/>
  <c r="GSP20" i="60"/>
  <c r="GSO20" i="60"/>
  <c r="GSN20" i="60"/>
  <c r="GSM20" i="60"/>
  <c r="GSL20" i="60"/>
  <c r="GSK20" i="60"/>
  <c r="GSJ20" i="60"/>
  <c r="GSI20" i="60"/>
  <c r="GSH20" i="60"/>
  <c r="GSG20" i="60"/>
  <c r="GSF20" i="60"/>
  <c r="GSE20" i="60"/>
  <c r="GSD20" i="60"/>
  <c r="GSC20" i="60"/>
  <c r="GSB20" i="60"/>
  <c r="GSA20" i="60"/>
  <c r="GRZ20" i="60"/>
  <c r="GRY20" i="60"/>
  <c r="GRX20" i="60"/>
  <c r="GRW20" i="60"/>
  <c r="GRV20" i="60"/>
  <c r="GRU20" i="60"/>
  <c r="GRT20" i="60"/>
  <c r="GRS20" i="60"/>
  <c r="GRR20" i="60"/>
  <c r="GRQ20" i="60"/>
  <c r="GRP20" i="60"/>
  <c r="GRO20" i="60"/>
  <c r="GRN20" i="60"/>
  <c r="GRM20" i="60"/>
  <c r="GRL20" i="60"/>
  <c r="GRK20" i="60"/>
  <c r="GRJ20" i="60"/>
  <c r="GRI20" i="60"/>
  <c r="GRH20" i="60"/>
  <c r="GRG20" i="60"/>
  <c r="GRF20" i="60"/>
  <c r="GRE20" i="60"/>
  <c r="GRD20" i="60"/>
  <c r="GRC20" i="60"/>
  <c r="GRB20" i="60"/>
  <c r="GRA20" i="60"/>
  <c r="GQZ20" i="60"/>
  <c r="GQY20" i="60"/>
  <c r="GQX20" i="60"/>
  <c r="GQW20" i="60"/>
  <c r="GQV20" i="60"/>
  <c r="GQU20" i="60"/>
  <c r="GQT20" i="60"/>
  <c r="GQS20" i="60"/>
  <c r="GQR20" i="60"/>
  <c r="GQQ20" i="60"/>
  <c r="GQP20" i="60"/>
  <c r="GQO20" i="60"/>
  <c r="GQN20" i="60"/>
  <c r="GQM20" i="60"/>
  <c r="GQL20" i="60"/>
  <c r="GQK20" i="60"/>
  <c r="GQJ20" i="60"/>
  <c r="GQI20" i="60"/>
  <c r="GQH20" i="60"/>
  <c r="GQG20" i="60"/>
  <c r="GQF20" i="60"/>
  <c r="GQE20" i="60"/>
  <c r="GQD20" i="60"/>
  <c r="GQC20" i="60"/>
  <c r="GQB20" i="60"/>
  <c r="GQA20" i="60"/>
  <c r="GPZ20" i="60"/>
  <c r="GPY20" i="60"/>
  <c r="GPX20" i="60"/>
  <c r="GPW20" i="60"/>
  <c r="GPV20" i="60"/>
  <c r="GPU20" i="60"/>
  <c r="GPT20" i="60"/>
  <c r="GPS20" i="60"/>
  <c r="GPR20" i="60"/>
  <c r="GPQ20" i="60"/>
  <c r="GPP20" i="60"/>
  <c r="GPO20" i="60"/>
  <c r="GPN20" i="60"/>
  <c r="GPM20" i="60"/>
  <c r="GPL20" i="60"/>
  <c r="GPK20" i="60"/>
  <c r="GPJ20" i="60"/>
  <c r="GPI20" i="60"/>
  <c r="GPH20" i="60"/>
  <c r="GPG20" i="60"/>
  <c r="GPF20" i="60"/>
  <c r="GPE20" i="60"/>
  <c r="GPD20" i="60"/>
  <c r="GPC20" i="60"/>
  <c r="GPB20" i="60"/>
  <c r="GPA20" i="60"/>
  <c r="GOZ20" i="60"/>
  <c r="GOY20" i="60"/>
  <c r="GOX20" i="60"/>
  <c r="GOW20" i="60"/>
  <c r="GOV20" i="60"/>
  <c r="GOU20" i="60"/>
  <c r="GOT20" i="60"/>
  <c r="GOS20" i="60"/>
  <c r="GOR20" i="60"/>
  <c r="GOQ20" i="60"/>
  <c r="GOP20" i="60"/>
  <c r="GOO20" i="60"/>
  <c r="GON20" i="60"/>
  <c r="GOM20" i="60"/>
  <c r="GOL20" i="60"/>
  <c r="GOK20" i="60"/>
  <c r="GOJ20" i="60"/>
  <c r="GOI20" i="60"/>
  <c r="GOH20" i="60"/>
  <c r="GOG20" i="60"/>
  <c r="GOF20" i="60"/>
  <c r="GOE20" i="60"/>
  <c r="GOD20" i="60"/>
  <c r="GOC20" i="60"/>
  <c r="GOB20" i="60"/>
  <c r="GOA20" i="60"/>
  <c r="GNZ20" i="60"/>
  <c r="GNY20" i="60"/>
  <c r="GNX20" i="60"/>
  <c r="GNW20" i="60"/>
  <c r="GNV20" i="60"/>
  <c r="GNU20" i="60"/>
  <c r="GNT20" i="60"/>
  <c r="GNS20" i="60"/>
  <c r="GNR20" i="60"/>
  <c r="GNQ20" i="60"/>
  <c r="GNP20" i="60"/>
  <c r="GNO20" i="60"/>
  <c r="GNN20" i="60"/>
  <c r="GNM20" i="60"/>
  <c r="GNL20" i="60"/>
  <c r="GNK20" i="60"/>
  <c r="GNJ20" i="60"/>
  <c r="GNI20" i="60"/>
  <c r="GNH20" i="60"/>
  <c r="GNG20" i="60"/>
  <c r="GNF20" i="60"/>
  <c r="GNE20" i="60"/>
  <c r="GND20" i="60"/>
  <c r="GNC20" i="60"/>
  <c r="GNB20" i="60"/>
  <c r="GNA20" i="60"/>
  <c r="GMZ20" i="60"/>
  <c r="GMY20" i="60"/>
  <c r="GMX20" i="60"/>
  <c r="GMW20" i="60"/>
  <c r="GMV20" i="60"/>
  <c r="GMU20" i="60"/>
  <c r="GMT20" i="60"/>
  <c r="GMS20" i="60"/>
  <c r="GMR20" i="60"/>
  <c r="GMQ20" i="60"/>
  <c r="GMP20" i="60"/>
  <c r="GMO20" i="60"/>
  <c r="GMN20" i="60"/>
  <c r="GMM20" i="60"/>
  <c r="GML20" i="60"/>
  <c r="GMK20" i="60"/>
  <c r="GMJ20" i="60"/>
  <c r="GMI20" i="60"/>
  <c r="GMH20" i="60"/>
  <c r="GMG20" i="60"/>
  <c r="GMF20" i="60"/>
  <c r="GME20" i="60"/>
  <c r="GMD20" i="60"/>
  <c r="GMC20" i="60"/>
  <c r="GMB20" i="60"/>
  <c r="GMA20" i="60"/>
  <c r="GLZ20" i="60"/>
  <c r="GLY20" i="60"/>
  <c r="GLX20" i="60"/>
  <c r="GLW20" i="60"/>
  <c r="GLV20" i="60"/>
  <c r="GLU20" i="60"/>
  <c r="GLT20" i="60"/>
  <c r="GLS20" i="60"/>
  <c r="GLR20" i="60"/>
  <c r="GLQ20" i="60"/>
  <c r="GLP20" i="60"/>
  <c r="GLO20" i="60"/>
  <c r="GLN20" i="60"/>
  <c r="GLM20" i="60"/>
  <c r="GLL20" i="60"/>
  <c r="GLK20" i="60"/>
  <c r="GLJ20" i="60"/>
  <c r="GLI20" i="60"/>
  <c r="GLH20" i="60"/>
  <c r="GLG20" i="60"/>
  <c r="GLF20" i="60"/>
  <c r="GLE20" i="60"/>
  <c r="GLD20" i="60"/>
  <c r="GLC20" i="60"/>
  <c r="GLB20" i="60"/>
  <c r="GLA20" i="60"/>
  <c r="GKZ20" i="60"/>
  <c r="GKY20" i="60"/>
  <c r="GKX20" i="60"/>
  <c r="GKW20" i="60"/>
  <c r="GKV20" i="60"/>
  <c r="GKU20" i="60"/>
  <c r="GKT20" i="60"/>
  <c r="GKS20" i="60"/>
  <c r="GKR20" i="60"/>
  <c r="GKQ20" i="60"/>
  <c r="GKP20" i="60"/>
  <c r="GKO20" i="60"/>
  <c r="GKN20" i="60"/>
  <c r="GKM20" i="60"/>
  <c r="GKL20" i="60"/>
  <c r="GKK20" i="60"/>
  <c r="GKJ20" i="60"/>
  <c r="GKI20" i="60"/>
  <c r="GKH20" i="60"/>
  <c r="GKG20" i="60"/>
  <c r="GKF20" i="60"/>
  <c r="GKE20" i="60"/>
  <c r="GKD20" i="60"/>
  <c r="GKC20" i="60"/>
  <c r="GKB20" i="60"/>
  <c r="GKA20" i="60"/>
  <c r="GJZ20" i="60"/>
  <c r="GJY20" i="60"/>
  <c r="GJX20" i="60"/>
  <c r="GJW20" i="60"/>
  <c r="GJV20" i="60"/>
  <c r="GJU20" i="60"/>
  <c r="GJT20" i="60"/>
  <c r="GJS20" i="60"/>
  <c r="GJR20" i="60"/>
  <c r="GJQ20" i="60"/>
  <c r="GJP20" i="60"/>
  <c r="GJO20" i="60"/>
  <c r="GJN20" i="60"/>
  <c r="GJM20" i="60"/>
  <c r="GJL20" i="60"/>
  <c r="GJK20" i="60"/>
  <c r="GJJ20" i="60"/>
  <c r="GJI20" i="60"/>
  <c r="GJH20" i="60"/>
  <c r="GJG20" i="60"/>
  <c r="GJF20" i="60"/>
  <c r="GJE20" i="60"/>
  <c r="GJD20" i="60"/>
  <c r="GJC20" i="60"/>
  <c r="GJB20" i="60"/>
  <c r="GJA20" i="60"/>
  <c r="GIZ20" i="60"/>
  <c r="GIY20" i="60"/>
  <c r="GIX20" i="60"/>
  <c r="GIW20" i="60"/>
  <c r="GIV20" i="60"/>
  <c r="GIU20" i="60"/>
  <c r="GIT20" i="60"/>
  <c r="GIS20" i="60"/>
  <c r="GIR20" i="60"/>
  <c r="GIQ20" i="60"/>
  <c r="GIP20" i="60"/>
  <c r="GIO20" i="60"/>
  <c r="GIN20" i="60"/>
  <c r="GIM20" i="60"/>
  <c r="GIL20" i="60"/>
  <c r="GIK20" i="60"/>
  <c r="GIJ20" i="60"/>
  <c r="GII20" i="60"/>
  <c r="GIH20" i="60"/>
  <c r="GIG20" i="60"/>
  <c r="GIF20" i="60"/>
  <c r="GIE20" i="60"/>
  <c r="GID20" i="60"/>
  <c r="GIC20" i="60"/>
  <c r="GIB20" i="60"/>
  <c r="GIA20" i="60"/>
  <c r="GHZ20" i="60"/>
  <c r="GHY20" i="60"/>
  <c r="GHX20" i="60"/>
  <c r="GHW20" i="60"/>
  <c r="GHV20" i="60"/>
  <c r="GHU20" i="60"/>
  <c r="GHT20" i="60"/>
  <c r="GHS20" i="60"/>
  <c r="GHR20" i="60"/>
  <c r="GHQ20" i="60"/>
  <c r="GHP20" i="60"/>
  <c r="GHO20" i="60"/>
  <c r="GHN20" i="60"/>
  <c r="GHM20" i="60"/>
  <c r="GHL20" i="60"/>
  <c r="GHK20" i="60"/>
  <c r="GHJ20" i="60"/>
  <c r="GHI20" i="60"/>
  <c r="GHH20" i="60"/>
  <c r="GHG20" i="60"/>
  <c r="GHF20" i="60"/>
  <c r="GHE20" i="60"/>
  <c r="GHD20" i="60"/>
  <c r="GHC20" i="60"/>
  <c r="GHB20" i="60"/>
  <c r="GHA20" i="60"/>
  <c r="GGZ20" i="60"/>
  <c r="GGY20" i="60"/>
  <c r="GGX20" i="60"/>
  <c r="GGW20" i="60"/>
  <c r="GGV20" i="60"/>
  <c r="GGU20" i="60"/>
  <c r="GGT20" i="60"/>
  <c r="GGS20" i="60"/>
  <c r="GGR20" i="60"/>
  <c r="GGQ20" i="60"/>
  <c r="GGP20" i="60"/>
  <c r="GGO20" i="60"/>
  <c r="GGN20" i="60"/>
  <c r="GGM20" i="60"/>
  <c r="GGL20" i="60"/>
  <c r="GGK20" i="60"/>
  <c r="GGJ20" i="60"/>
  <c r="GGI20" i="60"/>
  <c r="GGH20" i="60"/>
  <c r="GGG20" i="60"/>
  <c r="GGF20" i="60"/>
  <c r="GGE20" i="60"/>
  <c r="GGD20" i="60"/>
  <c r="GGC20" i="60"/>
  <c r="GGB20" i="60"/>
  <c r="GGA20" i="60"/>
  <c r="GFZ20" i="60"/>
  <c r="GFY20" i="60"/>
  <c r="GFX20" i="60"/>
  <c r="GFW20" i="60"/>
  <c r="GFV20" i="60"/>
  <c r="GFU20" i="60"/>
  <c r="GFT20" i="60"/>
  <c r="GFS20" i="60"/>
  <c r="GFR20" i="60"/>
  <c r="GFQ20" i="60"/>
  <c r="GFP20" i="60"/>
  <c r="GFO20" i="60"/>
  <c r="GFN20" i="60"/>
  <c r="GFM20" i="60"/>
  <c r="GFL20" i="60"/>
  <c r="GFK20" i="60"/>
  <c r="GFJ20" i="60"/>
  <c r="GFI20" i="60"/>
  <c r="GFH20" i="60"/>
  <c r="GFG20" i="60"/>
  <c r="GFF20" i="60"/>
  <c r="GFE20" i="60"/>
  <c r="GFD20" i="60"/>
  <c r="GFC20" i="60"/>
  <c r="GFB20" i="60"/>
  <c r="GFA20" i="60"/>
  <c r="GEZ20" i="60"/>
  <c r="GEY20" i="60"/>
  <c r="GEX20" i="60"/>
  <c r="GEW20" i="60"/>
  <c r="GEV20" i="60"/>
  <c r="GEU20" i="60"/>
  <c r="GET20" i="60"/>
  <c r="GES20" i="60"/>
  <c r="GER20" i="60"/>
  <c r="GEQ20" i="60"/>
  <c r="GEP20" i="60"/>
  <c r="GEO20" i="60"/>
  <c r="GEN20" i="60"/>
  <c r="GEM20" i="60"/>
  <c r="GEL20" i="60"/>
  <c r="GEK20" i="60"/>
  <c r="GEJ20" i="60"/>
  <c r="GEI20" i="60"/>
  <c r="GEH20" i="60"/>
  <c r="GEG20" i="60"/>
  <c r="GEF20" i="60"/>
  <c r="GEE20" i="60"/>
  <c r="GED20" i="60"/>
  <c r="GEC20" i="60"/>
  <c r="GEB20" i="60"/>
  <c r="GEA20" i="60"/>
  <c r="GDZ20" i="60"/>
  <c r="GDY20" i="60"/>
  <c r="GDX20" i="60"/>
  <c r="GDW20" i="60"/>
  <c r="GDV20" i="60"/>
  <c r="GDU20" i="60"/>
  <c r="GDT20" i="60"/>
  <c r="GDS20" i="60"/>
  <c r="GDR20" i="60"/>
  <c r="GDQ20" i="60"/>
  <c r="GDP20" i="60"/>
  <c r="GDO20" i="60"/>
  <c r="GDN20" i="60"/>
  <c r="GDM20" i="60"/>
  <c r="GDL20" i="60"/>
  <c r="GDK20" i="60"/>
  <c r="GDJ20" i="60"/>
  <c r="GDI20" i="60"/>
  <c r="GDH20" i="60"/>
  <c r="GDG20" i="60"/>
  <c r="GDF20" i="60"/>
  <c r="GDE20" i="60"/>
  <c r="GDD20" i="60"/>
  <c r="GDC20" i="60"/>
  <c r="GDB20" i="60"/>
  <c r="GDA20" i="60"/>
  <c r="GCZ20" i="60"/>
  <c r="GCY20" i="60"/>
  <c r="GCX20" i="60"/>
  <c r="GCW20" i="60"/>
  <c r="GCV20" i="60"/>
  <c r="GCU20" i="60"/>
  <c r="GCT20" i="60"/>
  <c r="GCS20" i="60"/>
  <c r="GCR20" i="60"/>
  <c r="GCQ20" i="60"/>
  <c r="GCP20" i="60"/>
  <c r="GCO20" i="60"/>
  <c r="GCN20" i="60"/>
  <c r="GCM20" i="60"/>
  <c r="GCL20" i="60"/>
  <c r="GCK20" i="60"/>
  <c r="GCJ20" i="60"/>
  <c r="GCI20" i="60"/>
  <c r="GCH20" i="60"/>
  <c r="GCG20" i="60"/>
  <c r="GCF20" i="60"/>
  <c r="GCE20" i="60"/>
  <c r="GCD20" i="60"/>
  <c r="GCC20" i="60"/>
  <c r="GCB20" i="60"/>
  <c r="GCA20" i="60"/>
  <c r="GBZ20" i="60"/>
  <c r="GBY20" i="60"/>
  <c r="GBX20" i="60"/>
  <c r="GBW20" i="60"/>
  <c r="GBV20" i="60"/>
  <c r="GBU20" i="60"/>
  <c r="GBT20" i="60"/>
  <c r="GBS20" i="60"/>
  <c r="GBR20" i="60"/>
  <c r="GBQ20" i="60"/>
  <c r="GBP20" i="60"/>
  <c r="GBO20" i="60"/>
  <c r="GBN20" i="60"/>
  <c r="GBM20" i="60"/>
  <c r="GBL20" i="60"/>
  <c r="GBK20" i="60"/>
  <c r="GBJ20" i="60"/>
  <c r="GBI20" i="60"/>
  <c r="GBH20" i="60"/>
  <c r="GBG20" i="60"/>
  <c r="GBF20" i="60"/>
  <c r="GBE20" i="60"/>
  <c r="GBD20" i="60"/>
  <c r="GBC20" i="60"/>
  <c r="GBB20" i="60"/>
  <c r="GBA20" i="60"/>
  <c r="GAZ20" i="60"/>
  <c r="GAY20" i="60"/>
  <c r="GAX20" i="60"/>
  <c r="GAW20" i="60"/>
  <c r="GAV20" i="60"/>
  <c r="GAU20" i="60"/>
  <c r="GAT20" i="60"/>
  <c r="GAS20" i="60"/>
  <c r="GAR20" i="60"/>
  <c r="GAQ20" i="60"/>
  <c r="GAP20" i="60"/>
  <c r="GAO20" i="60"/>
  <c r="GAN20" i="60"/>
  <c r="GAM20" i="60"/>
  <c r="GAL20" i="60"/>
  <c r="GAK20" i="60"/>
  <c r="GAJ20" i="60"/>
  <c r="GAI20" i="60"/>
  <c r="GAH20" i="60"/>
  <c r="GAG20" i="60"/>
  <c r="GAF20" i="60"/>
  <c r="GAE20" i="60"/>
  <c r="GAD20" i="60"/>
  <c r="GAC20" i="60"/>
  <c r="GAB20" i="60"/>
  <c r="GAA20" i="60"/>
  <c r="FZZ20" i="60"/>
  <c r="FZY20" i="60"/>
  <c r="FZX20" i="60"/>
  <c r="FZW20" i="60"/>
  <c r="FZV20" i="60"/>
  <c r="FZU20" i="60"/>
  <c r="FZT20" i="60"/>
  <c r="FZS20" i="60"/>
  <c r="FZR20" i="60"/>
  <c r="FZQ20" i="60"/>
  <c r="FZP20" i="60"/>
  <c r="FZO20" i="60"/>
  <c r="FZN20" i="60"/>
  <c r="FZM20" i="60"/>
  <c r="FZL20" i="60"/>
  <c r="FZK20" i="60"/>
  <c r="FZJ20" i="60"/>
  <c r="FZI20" i="60"/>
  <c r="FZH20" i="60"/>
  <c r="FZG20" i="60"/>
  <c r="FZF20" i="60"/>
  <c r="FZE20" i="60"/>
  <c r="FZD20" i="60"/>
  <c r="FZC20" i="60"/>
  <c r="FZB20" i="60"/>
  <c r="FZA20" i="60"/>
  <c r="FYZ20" i="60"/>
  <c r="FYY20" i="60"/>
  <c r="FYX20" i="60"/>
  <c r="FYW20" i="60"/>
  <c r="FYV20" i="60"/>
  <c r="FYU20" i="60"/>
  <c r="FYT20" i="60"/>
  <c r="FYS20" i="60"/>
  <c r="FYR20" i="60"/>
  <c r="FYQ20" i="60"/>
  <c r="FYP20" i="60"/>
  <c r="FYO20" i="60"/>
  <c r="FYN20" i="60"/>
  <c r="FYM20" i="60"/>
  <c r="FYL20" i="60"/>
  <c r="FYK20" i="60"/>
  <c r="FYJ20" i="60"/>
  <c r="FYI20" i="60"/>
  <c r="FYH20" i="60"/>
  <c r="FYG20" i="60"/>
  <c r="FYF20" i="60"/>
  <c r="FYE20" i="60"/>
  <c r="FYD20" i="60"/>
  <c r="FYC20" i="60"/>
  <c r="FYB20" i="60"/>
  <c r="FYA20" i="60"/>
  <c r="FXZ20" i="60"/>
  <c r="FXY20" i="60"/>
  <c r="FXX20" i="60"/>
  <c r="FXW20" i="60"/>
  <c r="FXV20" i="60"/>
  <c r="FXU20" i="60"/>
  <c r="FXT20" i="60"/>
  <c r="FXS20" i="60"/>
  <c r="FXR20" i="60"/>
  <c r="FXQ20" i="60"/>
  <c r="FXP20" i="60"/>
  <c r="FXO20" i="60"/>
  <c r="FXN20" i="60"/>
  <c r="FXM20" i="60"/>
  <c r="FXL20" i="60"/>
  <c r="FXK20" i="60"/>
  <c r="FXJ20" i="60"/>
  <c r="FXI20" i="60"/>
  <c r="FXH20" i="60"/>
  <c r="FXG20" i="60"/>
  <c r="FXF20" i="60"/>
  <c r="FXE20" i="60"/>
  <c r="FXD20" i="60"/>
  <c r="FXC20" i="60"/>
  <c r="FXB20" i="60"/>
  <c r="FXA20" i="60"/>
  <c r="FWZ20" i="60"/>
  <c r="FWY20" i="60"/>
  <c r="FWX20" i="60"/>
  <c r="FWW20" i="60"/>
  <c r="FWV20" i="60"/>
  <c r="FWU20" i="60"/>
  <c r="FWT20" i="60"/>
  <c r="FWS20" i="60"/>
  <c r="FWR20" i="60"/>
  <c r="FWQ20" i="60"/>
  <c r="FWP20" i="60"/>
  <c r="FWO20" i="60"/>
  <c r="FWN20" i="60"/>
  <c r="FWM20" i="60"/>
  <c r="FWL20" i="60"/>
  <c r="FWK20" i="60"/>
  <c r="FWJ20" i="60"/>
  <c r="FWI20" i="60"/>
  <c r="FWH20" i="60"/>
  <c r="FWG20" i="60"/>
  <c r="FWF20" i="60"/>
  <c r="FWE20" i="60"/>
  <c r="FWD20" i="60"/>
  <c r="FWC20" i="60"/>
  <c r="FWB20" i="60"/>
  <c r="FWA20" i="60"/>
  <c r="FVZ20" i="60"/>
  <c r="FVY20" i="60"/>
  <c r="FVX20" i="60"/>
  <c r="FVW20" i="60"/>
  <c r="FVV20" i="60"/>
  <c r="FVU20" i="60"/>
  <c r="FVT20" i="60"/>
  <c r="FVS20" i="60"/>
  <c r="FVR20" i="60"/>
  <c r="FVQ20" i="60"/>
  <c r="FVP20" i="60"/>
  <c r="FVO20" i="60"/>
  <c r="FVN20" i="60"/>
  <c r="FVM20" i="60"/>
  <c r="FVL20" i="60"/>
  <c r="FVK20" i="60"/>
  <c r="FVJ20" i="60"/>
  <c r="FVI20" i="60"/>
  <c r="FVH20" i="60"/>
  <c r="FVG20" i="60"/>
  <c r="FVF20" i="60"/>
  <c r="FVE20" i="60"/>
  <c r="FVD20" i="60"/>
  <c r="FVC20" i="60"/>
  <c r="FVB20" i="60"/>
  <c r="FVA20" i="60"/>
  <c r="FUZ20" i="60"/>
  <c r="FUY20" i="60"/>
  <c r="FUX20" i="60"/>
  <c r="FUW20" i="60"/>
  <c r="FUV20" i="60"/>
  <c r="FUU20" i="60"/>
  <c r="FUT20" i="60"/>
  <c r="FUS20" i="60"/>
  <c r="FUR20" i="60"/>
  <c r="FUQ20" i="60"/>
  <c r="FUP20" i="60"/>
  <c r="FUO20" i="60"/>
  <c r="FUN20" i="60"/>
  <c r="FUM20" i="60"/>
  <c r="FUL20" i="60"/>
  <c r="FUK20" i="60"/>
  <c r="FUJ20" i="60"/>
  <c r="FUI20" i="60"/>
  <c r="FUH20" i="60"/>
  <c r="FUG20" i="60"/>
  <c r="FUF20" i="60"/>
  <c r="FUE20" i="60"/>
  <c r="FUD20" i="60"/>
  <c r="FUC20" i="60"/>
  <c r="FUB20" i="60"/>
  <c r="FUA20" i="60"/>
  <c r="FTZ20" i="60"/>
  <c r="FTY20" i="60"/>
  <c r="FTX20" i="60"/>
  <c r="FTW20" i="60"/>
  <c r="FTV20" i="60"/>
  <c r="FTU20" i="60"/>
  <c r="FTT20" i="60"/>
  <c r="FTS20" i="60"/>
  <c r="FTR20" i="60"/>
  <c r="FTQ20" i="60"/>
  <c r="FTP20" i="60"/>
  <c r="FTO20" i="60"/>
  <c r="FTN20" i="60"/>
  <c r="FTM20" i="60"/>
  <c r="FTL20" i="60"/>
  <c r="FTK20" i="60"/>
  <c r="FTJ20" i="60"/>
  <c r="FTI20" i="60"/>
  <c r="FTH20" i="60"/>
  <c r="FTG20" i="60"/>
  <c r="FTF20" i="60"/>
  <c r="FTE20" i="60"/>
  <c r="FTD20" i="60"/>
  <c r="FTC20" i="60"/>
  <c r="FTB20" i="60"/>
  <c r="FTA20" i="60"/>
  <c r="FSZ20" i="60"/>
  <c r="FSY20" i="60"/>
  <c r="FSX20" i="60"/>
  <c r="FSW20" i="60"/>
  <c r="FSV20" i="60"/>
  <c r="FSU20" i="60"/>
  <c r="FST20" i="60"/>
  <c r="FSS20" i="60"/>
  <c r="FSR20" i="60"/>
  <c r="FSQ20" i="60"/>
  <c r="FSP20" i="60"/>
  <c r="FSO20" i="60"/>
  <c r="FSN20" i="60"/>
  <c r="FSM20" i="60"/>
  <c r="FSL20" i="60"/>
  <c r="FSK20" i="60"/>
  <c r="FSJ20" i="60"/>
  <c r="FSI20" i="60"/>
  <c r="FSH20" i="60"/>
  <c r="FSG20" i="60"/>
  <c r="FSF20" i="60"/>
  <c r="FSE20" i="60"/>
  <c r="FSD20" i="60"/>
  <c r="FSC20" i="60"/>
  <c r="FSB20" i="60"/>
  <c r="FSA20" i="60"/>
  <c r="FRZ20" i="60"/>
  <c r="FRY20" i="60"/>
  <c r="FRX20" i="60"/>
  <c r="FRW20" i="60"/>
  <c r="FRV20" i="60"/>
  <c r="FRU20" i="60"/>
  <c r="FRT20" i="60"/>
  <c r="FRS20" i="60"/>
  <c r="FRR20" i="60"/>
  <c r="FRQ20" i="60"/>
  <c r="FRP20" i="60"/>
  <c r="FRO20" i="60"/>
  <c r="FRN20" i="60"/>
  <c r="FRM20" i="60"/>
  <c r="FRL20" i="60"/>
  <c r="FRK20" i="60"/>
  <c r="FRJ20" i="60"/>
  <c r="FRI20" i="60"/>
  <c r="FRH20" i="60"/>
  <c r="FRG20" i="60"/>
  <c r="FRF20" i="60"/>
  <c r="FRE20" i="60"/>
  <c r="FRD20" i="60"/>
  <c r="FRC20" i="60"/>
  <c r="FRB20" i="60"/>
  <c r="FRA20" i="60"/>
  <c r="FQZ20" i="60"/>
  <c r="FQY20" i="60"/>
  <c r="FQX20" i="60"/>
  <c r="FQW20" i="60"/>
  <c r="FQV20" i="60"/>
  <c r="FQU20" i="60"/>
  <c r="FQT20" i="60"/>
  <c r="FQS20" i="60"/>
  <c r="FQR20" i="60"/>
  <c r="FQQ20" i="60"/>
  <c r="FQP20" i="60"/>
  <c r="FQO20" i="60"/>
  <c r="FQN20" i="60"/>
  <c r="FQM20" i="60"/>
  <c r="FQL20" i="60"/>
  <c r="FQK20" i="60"/>
  <c r="FQJ20" i="60"/>
  <c r="FQI20" i="60"/>
  <c r="FQH20" i="60"/>
  <c r="FQG20" i="60"/>
  <c r="FQF20" i="60"/>
  <c r="FQE20" i="60"/>
  <c r="FQD20" i="60"/>
  <c r="FQC20" i="60"/>
  <c r="FQB20" i="60"/>
  <c r="FQA20" i="60"/>
  <c r="FPZ20" i="60"/>
  <c r="FPY20" i="60"/>
  <c r="FPX20" i="60"/>
  <c r="FPW20" i="60"/>
  <c r="FPV20" i="60"/>
  <c r="FPU20" i="60"/>
  <c r="FPT20" i="60"/>
  <c r="FPS20" i="60"/>
  <c r="FPR20" i="60"/>
  <c r="FPQ20" i="60"/>
  <c r="FPP20" i="60"/>
  <c r="FPO20" i="60"/>
  <c r="FPN20" i="60"/>
  <c r="FPM20" i="60"/>
  <c r="FPL20" i="60"/>
  <c r="FPK20" i="60"/>
  <c r="FPJ20" i="60"/>
  <c r="FPI20" i="60"/>
  <c r="FPH20" i="60"/>
  <c r="FPG20" i="60"/>
  <c r="FPF20" i="60"/>
  <c r="FPE20" i="60"/>
  <c r="FPD20" i="60"/>
  <c r="FPC20" i="60"/>
  <c r="FPB20" i="60"/>
  <c r="FPA20" i="60"/>
  <c r="FOZ20" i="60"/>
  <c r="FOY20" i="60"/>
  <c r="FOX20" i="60"/>
  <c r="FOW20" i="60"/>
  <c r="FOV20" i="60"/>
  <c r="FOU20" i="60"/>
  <c r="FOT20" i="60"/>
  <c r="FOS20" i="60"/>
  <c r="FOR20" i="60"/>
  <c r="FOQ20" i="60"/>
  <c r="FOP20" i="60"/>
  <c r="FOO20" i="60"/>
  <c r="FON20" i="60"/>
  <c r="FOM20" i="60"/>
  <c r="FOL20" i="60"/>
  <c r="FOK20" i="60"/>
  <c r="FOJ20" i="60"/>
  <c r="FOI20" i="60"/>
  <c r="FOH20" i="60"/>
  <c r="FOG20" i="60"/>
  <c r="FOF20" i="60"/>
  <c r="FOE20" i="60"/>
  <c r="FOD20" i="60"/>
  <c r="FOC20" i="60"/>
  <c r="FOB20" i="60"/>
  <c r="FOA20" i="60"/>
  <c r="FNZ20" i="60"/>
  <c r="FNY20" i="60"/>
  <c r="FNX20" i="60"/>
  <c r="FNW20" i="60"/>
  <c r="FNV20" i="60"/>
  <c r="FNU20" i="60"/>
  <c r="FNT20" i="60"/>
  <c r="FNS20" i="60"/>
  <c r="FNR20" i="60"/>
  <c r="FNQ20" i="60"/>
  <c r="FNP20" i="60"/>
  <c r="FNO20" i="60"/>
  <c r="FNN20" i="60"/>
  <c r="FNM20" i="60"/>
  <c r="FNL20" i="60"/>
  <c r="FNK20" i="60"/>
  <c r="FNJ20" i="60"/>
  <c r="FNI20" i="60"/>
  <c r="FNH20" i="60"/>
  <c r="FNG20" i="60"/>
  <c r="FNF20" i="60"/>
  <c r="FNE20" i="60"/>
  <c r="FND20" i="60"/>
  <c r="FNC20" i="60"/>
  <c r="FNB20" i="60"/>
  <c r="FNA20" i="60"/>
  <c r="FMZ20" i="60"/>
  <c r="FMY20" i="60"/>
  <c r="FMX20" i="60"/>
  <c r="FMW20" i="60"/>
  <c r="FMV20" i="60"/>
  <c r="FMU20" i="60"/>
  <c r="FMT20" i="60"/>
  <c r="FMS20" i="60"/>
  <c r="FMR20" i="60"/>
  <c r="FMQ20" i="60"/>
  <c r="FMP20" i="60"/>
  <c r="FMO20" i="60"/>
  <c r="FMN20" i="60"/>
  <c r="FMM20" i="60"/>
  <c r="FML20" i="60"/>
  <c r="FMK20" i="60"/>
  <c r="FMJ20" i="60"/>
  <c r="FMI20" i="60"/>
  <c r="FMH20" i="60"/>
  <c r="FMG20" i="60"/>
  <c r="FMF20" i="60"/>
  <c r="FME20" i="60"/>
  <c r="FMD20" i="60"/>
  <c r="FMC20" i="60"/>
  <c r="FMB20" i="60"/>
  <c r="FMA20" i="60"/>
  <c r="FLZ20" i="60"/>
  <c r="FLY20" i="60"/>
  <c r="FLX20" i="60"/>
  <c r="FLW20" i="60"/>
  <c r="FLV20" i="60"/>
  <c r="FLU20" i="60"/>
  <c r="FLT20" i="60"/>
  <c r="FLS20" i="60"/>
  <c r="FLR20" i="60"/>
  <c r="FLQ20" i="60"/>
  <c r="FLP20" i="60"/>
  <c r="FLO20" i="60"/>
  <c r="FLN20" i="60"/>
  <c r="FLM20" i="60"/>
  <c r="FLL20" i="60"/>
  <c r="FLK20" i="60"/>
  <c r="FLJ20" i="60"/>
  <c r="FLI20" i="60"/>
  <c r="FLH20" i="60"/>
  <c r="FLG20" i="60"/>
  <c r="FLF20" i="60"/>
  <c r="FLE20" i="60"/>
  <c r="FLD20" i="60"/>
  <c r="FLC20" i="60"/>
  <c r="FLB20" i="60"/>
  <c r="FLA20" i="60"/>
  <c r="FKZ20" i="60"/>
  <c r="FKY20" i="60"/>
  <c r="FKX20" i="60"/>
  <c r="FKW20" i="60"/>
  <c r="FKV20" i="60"/>
  <c r="FKU20" i="60"/>
  <c r="FKT20" i="60"/>
  <c r="FKS20" i="60"/>
  <c r="FKR20" i="60"/>
  <c r="FKQ20" i="60"/>
  <c r="FKP20" i="60"/>
  <c r="FKO20" i="60"/>
  <c r="FKN20" i="60"/>
  <c r="FKM20" i="60"/>
  <c r="FKL20" i="60"/>
  <c r="FKK20" i="60"/>
  <c r="FKJ20" i="60"/>
  <c r="FKI20" i="60"/>
  <c r="FKH20" i="60"/>
  <c r="FKG20" i="60"/>
  <c r="FKF20" i="60"/>
  <c r="FKE20" i="60"/>
  <c r="FKD20" i="60"/>
  <c r="FKC20" i="60"/>
  <c r="FKB20" i="60"/>
  <c r="FKA20" i="60"/>
  <c r="FJZ20" i="60"/>
  <c r="FJY20" i="60"/>
  <c r="FJX20" i="60"/>
  <c r="FJW20" i="60"/>
  <c r="FJV20" i="60"/>
  <c r="FJU20" i="60"/>
  <c r="FJT20" i="60"/>
  <c r="FJS20" i="60"/>
  <c r="FJR20" i="60"/>
  <c r="FJQ20" i="60"/>
  <c r="FJP20" i="60"/>
  <c r="FJO20" i="60"/>
  <c r="FJN20" i="60"/>
  <c r="FJM20" i="60"/>
  <c r="FJL20" i="60"/>
  <c r="FJK20" i="60"/>
  <c r="FJJ20" i="60"/>
  <c r="FJI20" i="60"/>
  <c r="FJH20" i="60"/>
  <c r="FJG20" i="60"/>
  <c r="FJF20" i="60"/>
  <c r="FJE20" i="60"/>
  <c r="FJD20" i="60"/>
  <c r="FJC20" i="60"/>
  <c r="FJB20" i="60"/>
  <c r="FJA20" i="60"/>
  <c r="FIZ20" i="60"/>
  <c r="FIY20" i="60"/>
  <c r="FIX20" i="60"/>
  <c r="FIW20" i="60"/>
  <c r="FIV20" i="60"/>
  <c r="FIU20" i="60"/>
  <c r="FIT20" i="60"/>
  <c r="FIS20" i="60"/>
  <c r="FIR20" i="60"/>
  <c r="FIQ20" i="60"/>
  <c r="FIP20" i="60"/>
  <c r="FIO20" i="60"/>
  <c r="FIN20" i="60"/>
  <c r="FIM20" i="60"/>
  <c r="FIL20" i="60"/>
  <c r="FIK20" i="60"/>
  <c r="FIJ20" i="60"/>
  <c r="FII20" i="60"/>
  <c r="FIH20" i="60"/>
  <c r="FIG20" i="60"/>
  <c r="FIF20" i="60"/>
  <c r="FIE20" i="60"/>
  <c r="FID20" i="60"/>
  <c r="FIC20" i="60"/>
  <c r="FIB20" i="60"/>
  <c r="FIA20" i="60"/>
  <c r="FHZ20" i="60"/>
  <c r="FHY20" i="60"/>
  <c r="FHX20" i="60"/>
  <c r="FHW20" i="60"/>
  <c r="FHV20" i="60"/>
  <c r="FHU20" i="60"/>
  <c r="FHT20" i="60"/>
  <c r="FHS20" i="60"/>
  <c r="FHR20" i="60"/>
  <c r="FHQ20" i="60"/>
  <c r="FHP20" i="60"/>
  <c r="FHO20" i="60"/>
  <c r="FHN20" i="60"/>
  <c r="FHM20" i="60"/>
  <c r="FHL20" i="60"/>
  <c r="FHK20" i="60"/>
  <c r="FHJ20" i="60"/>
  <c r="FHI20" i="60"/>
  <c r="FHH20" i="60"/>
  <c r="FHG20" i="60"/>
  <c r="FHF20" i="60"/>
  <c r="FHE20" i="60"/>
  <c r="FHD20" i="60"/>
  <c r="FHC20" i="60"/>
  <c r="FHB20" i="60"/>
  <c r="FHA20" i="60"/>
  <c r="FGZ20" i="60"/>
  <c r="FGY20" i="60"/>
  <c r="FGX20" i="60"/>
  <c r="FGW20" i="60"/>
  <c r="FGV20" i="60"/>
  <c r="FGU20" i="60"/>
  <c r="FGT20" i="60"/>
  <c r="FGS20" i="60"/>
  <c r="FGR20" i="60"/>
  <c r="FGQ20" i="60"/>
  <c r="FGP20" i="60"/>
  <c r="FGO20" i="60"/>
  <c r="FGN20" i="60"/>
  <c r="FGM20" i="60"/>
  <c r="FGL20" i="60"/>
  <c r="FGK20" i="60"/>
  <c r="FGJ20" i="60"/>
  <c r="FGI20" i="60"/>
  <c r="FGH20" i="60"/>
  <c r="FGG20" i="60"/>
  <c r="FGF20" i="60"/>
  <c r="FGE20" i="60"/>
  <c r="FGD20" i="60"/>
  <c r="FGC20" i="60"/>
  <c r="FGB20" i="60"/>
  <c r="FGA20" i="60"/>
  <c r="FFZ20" i="60"/>
  <c r="FFY20" i="60"/>
  <c r="FFX20" i="60"/>
  <c r="FFW20" i="60"/>
  <c r="FFV20" i="60"/>
  <c r="FFU20" i="60"/>
  <c r="FFT20" i="60"/>
  <c r="FFS20" i="60"/>
  <c r="FFR20" i="60"/>
  <c r="FFQ20" i="60"/>
  <c r="FFP20" i="60"/>
  <c r="FFO20" i="60"/>
  <c r="FFN20" i="60"/>
  <c r="FFM20" i="60"/>
  <c r="FFL20" i="60"/>
  <c r="FFK20" i="60"/>
  <c r="FFJ20" i="60"/>
  <c r="FFI20" i="60"/>
  <c r="FFH20" i="60"/>
  <c r="FFG20" i="60"/>
  <c r="FFF20" i="60"/>
  <c r="FFE20" i="60"/>
  <c r="FFD20" i="60"/>
  <c r="FFC20" i="60"/>
  <c r="FFB20" i="60"/>
  <c r="FFA20" i="60"/>
  <c r="FEZ20" i="60"/>
  <c r="FEY20" i="60"/>
  <c r="FEX20" i="60"/>
  <c r="FEW20" i="60"/>
  <c r="FEV20" i="60"/>
  <c r="FEU20" i="60"/>
  <c r="FET20" i="60"/>
  <c r="FES20" i="60"/>
  <c r="FER20" i="60"/>
  <c r="FEQ20" i="60"/>
  <c r="FEP20" i="60"/>
  <c r="FEO20" i="60"/>
  <c r="FEN20" i="60"/>
  <c r="FEM20" i="60"/>
  <c r="FEL20" i="60"/>
  <c r="FEK20" i="60"/>
  <c r="FEJ20" i="60"/>
  <c r="FEI20" i="60"/>
  <c r="FEH20" i="60"/>
  <c r="FEG20" i="60"/>
  <c r="FEF20" i="60"/>
  <c r="FEE20" i="60"/>
  <c r="FED20" i="60"/>
  <c r="FEC20" i="60"/>
  <c r="FEB20" i="60"/>
  <c r="FEA20" i="60"/>
  <c r="FDZ20" i="60"/>
  <c r="FDY20" i="60"/>
  <c r="FDX20" i="60"/>
  <c r="FDW20" i="60"/>
  <c r="FDV20" i="60"/>
  <c r="FDU20" i="60"/>
  <c r="FDT20" i="60"/>
  <c r="FDS20" i="60"/>
  <c r="FDR20" i="60"/>
  <c r="FDQ20" i="60"/>
  <c r="FDP20" i="60"/>
  <c r="FDO20" i="60"/>
  <c r="FDN20" i="60"/>
  <c r="FDM20" i="60"/>
  <c r="FDL20" i="60"/>
  <c r="FDK20" i="60"/>
  <c r="FDJ20" i="60"/>
  <c r="FDI20" i="60"/>
  <c r="FDH20" i="60"/>
  <c r="FDG20" i="60"/>
  <c r="FDF20" i="60"/>
  <c r="FDE20" i="60"/>
  <c r="FDD20" i="60"/>
  <c r="FDC20" i="60"/>
  <c r="FDB20" i="60"/>
  <c r="FDA20" i="60"/>
  <c r="FCZ20" i="60"/>
  <c r="FCY20" i="60"/>
  <c r="FCX20" i="60"/>
  <c r="FCW20" i="60"/>
  <c r="FCV20" i="60"/>
  <c r="FCU20" i="60"/>
  <c r="FCT20" i="60"/>
  <c r="FCS20" i="60"/>
  <c r="FCR20" i="60"/>
  <c r="FCQ20" i="60"/>
  <c r="FCP20" i="60"/>
  <c r="FCO20" i="60"/>
  <c r="FCN20" i="60"/>
  <c r="FCM20" i="60"/>
  <c r="FCL20" i="60"/>
  <c r="FCK20" i="60"/>
  <c r="FCJ20" i="60"/>
  <c r="FCI20" i="60"/>
  <c r="FCH20" i="60"/>
  <c r="FCG20" i="60"/>
  <c r="FCF20" i="60"/>
  <c r="FCE20" i="60"/>
  <c r="FCD20" i="60"/>
  <c r="FCC20" i="60"/>
  <c r="FCB20" i="60"/>
  <c r="FCA20" i="60"/>
  <c r="FBZ20" i="60"/>
  <c r="FBY20" i="60"/>
  <c r="FBX20" i="60"/>
  <c r="FBW20" i="60"/>
  <c r="FBV20" i="60"/>
  <c r="FBU20" i="60"/>
  <c r="FBT20" i="60"/>
  <c r="FBS20" i="60"/>
  <c r="FBR20" i="60"/>
  <c r="FBQ20" i="60"/>
  <c r="FBP20" i="60"/>
  <c r="FBO20" i="60"/>
  <c r="FBN20" i="60"/>
  <c r="FBM20" i="60"/>
  <c r="FBL20" i="60"/>
  <c r="FBK20" i="60"/>
  <c r="FBJ20" i="60"/>
  <c r="FBI20" i="60"/>
  <c r="FBH20" i="60"/>
  <c r="FBG20" i="60"/>
  <c r="FBF20" i="60"/>
  <c r="FBE20" i="60"/>
  <c r="FBD20" i="60"/>
  <c r="FBC20" i="60"/>
  <c r="FBB20" i="60"/>
  <c r="FBA20" i="60"/>
  <c r="FAZ20" i="60"/>
  <c r="FAY20" i="60"/>
  <c r="FAX20" i="60"/>
  <c r="FAW20" i="60"/>
  <c r="FAV20" i="60"/>
  <c r="FAU20" i="60"/>
  <c r="FAT20" i="60"/>
  <c r="FAS20" i="60"/>
  <c r="FAR20" i="60"/>
  <c r="FAQ20" i="60"/>
  <c r="FAP20" i="60"/>
  <c r="FAO20" i="60"/>
  <c r="FAN20" i="60"/>
  <c r="FAM20" i="60"/>
  <c r="FAL20" i="60"/>
  <c r="FAK20" i="60"/>
  <c r="FAJ20" i="60"/>
  <c r="FAI20" i="60"/>
  <c r="FAH20" i="60"/>
  <c r="FAG20" i="60"/>
  <c r="FAF20" i="60"/>
  <c r="FAE20" i="60"/>
  <c r="FAD20" i="60"/>
  <c r="FAC20" i="60"/>
  <c r="FAB20" i="60"/>
  <c r="FAA20" i="60"/>
  <c r="EZZ20" i="60"/>
  <c r="EZY20" i="60"/>
  <c r="EZX20" i="60"/>
  <c r="EZW20" i="60"/>
  <c r="EZV20" i="60"/>
  <c r="EZU20" i="60"/>
  <c r="EZT20" i="60"/>
  <c r="EZS20" i="60"/>
  <c r="EZR20" i="60"/>
  <c r="EZQ20" i="60"/>
  <c r="EZP20" i="60"/>
  <c r="EZO20" i="60"/>
  <c r="EZN20" i="60"/>
  <c r="EZM20" i="60"/>
  <c r="EZL20" i="60"/>
  <c r="EZK20" i="60"/>
  <c r="EZJ20" i="60"/>
  <c r="EZI20" i="60"/>
  <c r="EZH20" i="60"/>
  <c r="EZG20" i="60"/>
  <c r="EZF20" i="60"/>
  <c r="EZE20" i="60"/>
  <c r="EZD20" i="60"/>
  <c r="EZC20" i="60"/>
  <c r="EZB20" i="60"/>
  <c r="EZA20" i="60"/>
  <c r="EYZ20" i="60"/>
  <c r="EYY20" i="60"/>
  <c r="EYX20" i="60"/>
  <c r="EYW20" i="60"/>
  <c r="EYV20" i="60"/>
  <c r="EYU20" i="60"/>
  <c r="EYT20" i="60"/>
  <c r="EYS20" i="60"/>
  <c r="EYR20" i="60"/>
  <c r="EYQ20" i="60"/>
  <c r="EYP20" i="60"/>
  <c r="EYO20" i="60"/>
  <c r="EYN20" i="60"/>
  <c r="EYM20" i="60"/>
  <c r="EYL20" i="60"/>
  <c r="EYK20" i="60"/>
  <c r="EYJ20" i="60"/>
  <c r="EYI20" i="60"/>
  <c r="EYH20" i="60"/>
  <c r="EYG20" i="60"/>
  <c r="EYF20" i="60"/>
  <c r="EYE20" i="60"/>
  <c r="EYD20" i="60"/>
  <c r="EYC20" i="60"/>
  <c r="EYB20" i="60"/>
  <c r="EYA20" i="60"/>
  <c r="EXZ20" i="60"/>
  <c r="EXY20" i="60"/>
  <c r="EXX20" i="60"/>
  <c r="EXW20" i="60"/>
  <c r="EXV20" i="60"/>
  <c r="EXU20" i="60"/>
  <c r="EXT20" i="60"/>
  <c r="EXS20" i="60"/>
  <c r="EXR20" i="60"/>
  <c r="EXQ20" i="60"/>
  <c r="EXP20" i="60"/>
  <c r="EXO20" i="60"/>
  <c r="EXN20" i="60"/>
  <c r="EXM20" i="60"/>
  <c r="EXL20" i="60"/>
  <c r="EXK20" i="60"/>
  <c r="EXJ20" i="60"/>
  <c r="EXI20" i="60"/>
  <c r="EXH20" i="60"/>
  <c r="EXG20" i="60"/>
  <c r="EXF20" i="60"/>
  <c r="EXE20" i="60"/>
  <c r="EXD20" i="60"/>
  <c r="EXC20" i="60"/>
  <c r="EXB20" i="60"/>
  <c r="EXA20" i="60"/>
  <c r="EWZ20" i="60"/>
  <c r="EWY20" i="60"/>
  <c r="EWX20" i="60"/>
  <c r="EWW20" i="60"/>
  <c r="EWV20" i="60"/>
  <c r="EWU20" i="60"/>
  <c r="EWT20" i="60"/>
  <c r="EWS20" i="60"/>
  <c r="EWR20" i="60"/>
  <c r="EWQ20" i="60"/>
  <c r="EWP20" i="60"/>
  <c r="EWO20" i="60"/>
  <c r="EWN20" i="60"/>
  <c r="EWM20" i="60"/>
  <c r="EWL20" i="60"/>
  <c r="EWK20" i="60"/>
  <c r="EWJ20" i="60"/>
  <c r="EWI20" i="60"/>
  <c r="EWH20" i="60"/>
  <c r="EWG20" i="60"/>
  <c r="EWF20" i="60"/>
  <c r="EWE20" i="60"/>
  <c r="EWD20" i="60"/>
  <c r="EWC20" i="60"/>
  <c r="EWB20" i="60"/>
  <c r="EWA20" i="60"/>
  <c r="EVZ20" i="60"/>
  <c r="EVY20" i="60"/>
  <c r="EVX20" i="60"/>
  <c r="EVW20" i="60"/>
  <c r="EVV20" i="60"/>
  <c r="EVU20" i="60"/>
  <c r="EVT20" i="60"/>
  <c r="EVS20" i="60"/>
  <c r="EVR20" i="60"/>
  <c r="EVQ20" i="60"/>
  <c r="EVP20" i="60"/>
  <c r="EVO20" i="60"/>
  <c r="EVN20" i="60"/>
  <c r="EVM20" i="60"/>
  <c r="EVL20" i="60"/>
  <c r="EVK20" i="60"/>
  <c r="EVJ20" i="60"/>
  <c r="EVI20" i="60"/>
  <c r="EVH20" i="60"/>
  <c r="EVG20" i="60"/>
  <c r="EVF20" i="60"/>
  <c r="EVE20" i="60"/>
  <c r="EVD20" i="60"/>
  <c r="EVC20" i="60"/>
  <c r="EVB20" i="60"/>
  <c r="EVA20" i="60"/>
  <c r="EUZ20" i="60"/>
  <c r="EUY20" i="60"/>
  <c r="EUX20" i="60"/>
  <c r="EUW20" i="60"/>
  <c r="EUV20" i="60"/>
  <c r="EUU20" i="60"/>
  <c r="EUT20" i="60"/>
  <c r="EUS20" i="60"/>
  <c r="EUR20" i="60"/>
  <c r="EUQ20" i="60"/>
  <c r="EUP20" i="60"/>
  <c r="EUO20" i="60"/>
  <c r="EUN20" i="60"/>
  <c r="EUM20" i="60"/>
  <c r="EUL20" i="60"/>
  <c r="EUK20" i="60"/>
  <c r="EUJ20" i="60"/>
  <c r="EUI20" i="60"/>
  <c r="EUH20" i="60"/>
  <c r="EUG20" i="60"/>
  <c r="EUF20" i="60"/>
  <c r="EUE20" i="60"/>
  <c r="EUD20" i="60"/>
  <c r="EUC20" i="60"/>
  <c r="EUB20" i="60"/>
  <c r="EUA20" i="60"/>
  <c r="ETZ20" i="60"/>
  <c r="ETY20" i="60"/>
  <c r="ETX20" i="60"/>
  <c r="ETW20" i="60"/>
  <c r="ETV20" i="60"/>
  <c r="ETU20" i="60"/>
  <c r="ETT20" i="60"/>
  <c r="ETS20" i="60"/>
  <c r="ETR20" i="60"/>
  <c r="ETQ20" i="60"/>
  <c r="ETP20" i="60"/>
  <c r="ETO20" i="60"/>
  <c r="ETN20" i="60"/>
  <c r="ETM20" i="60"/>
  <c r="ETL20" i="60"/>
  <c r="ETK20" i="60"/>
  <c r="ETJ20" i="60"/>
  <c r="ETI20" i="60"/>
  <c r="ETH20" i="60"/>
  <c r="ETG20" i="60"/>
  <c r="ETF20" i="60"/>
  <c r="ETE20" i="60"/>
  <c r="ETD20" i="60"/>
  <c r="ETC20" i="60"/>
  <c r="ETB20" i="60"/>
  <c r="ETA20" i="60"/>
  <c r="ESZ20" i="60"/>
  <c r="ESY20" i="60"/>
  <c r="ESX20" i="60"/>
  <c r="ESW20" i="60"/>
  <c r="ESV20" i="60"/>
  <c r="ESU20" i="60"/>
  <c r="EST20" i="60"/>
  <c r="ESS20" i="60"/>
  <c r="ESR20" i="60"/>
  <c r="ESQ20" i="60"/>
  <c r="ESP20" i="60"/>
  <c r="ESO20" i="60"/>
  <c r="ESN20" i="60"/>
  <c r="ESM20" i="60"/>
  <c r="ESL20" i="60"/>
  <c r="ESK20" i="60"/>
  <c r="ESJ20" i="60"/>
  <c r="ESI20" i="60"/>
  <c r="ESH20" i="60"/>
  <c r="ESG20" i="60"/>
  <c r="ESF20" i="60"/>
  <c r="ESE20" i="60"/>
  <c r="ESD20" i="60"/>
  <c r="ESC20" i="60"/>
  <c r="ESB20" i="60"/>
  <c r="ESA20" i="60"/>
  <c r="ERZ20" i="60"/>
  <c r="ERY20" i="60"/>
  <c r="ERX20" i="60"/>
  <c r="ERW20" i="60"/>
  <c r="ERV20" i="60"/>
  <c r="ERU20" i="60"/>
  <c r="ERT20" i="60"/>
  <c r="ERS20" i="60"/>
  <c r="ERR20" i="60"/>
  <c r="ERQ20" i="60"/>
  <c r="ERP20" i="60"/>
  <c r="ERO20" i="60"/>
  <c r="ERN20" i="60"/>
  <c r="ERM20" i="60"/>
  <c r="ERL20" i="60"/>
  <c r="ERK20" i="60"/>
  <c r="ERJ20" i="60"/>
  <c r="ERI20" i="60"/>
  <c r="ERH20" i="60"/>
  <c r="ERG20" i="60"/>
  <c r="ERF20" i="60"/>
  <c r="ERE20" i="60"/>
  <c r="ERD20" i="60"/>
  <c r="ERC20" i="60"/>
  <c r="ERB20" i="60"/>
  <c r="ERA20" i="60"/>
  <c r="EQZ20" i="60"/>
  <c r="EQY20" i="60"/>
  <c r="EQX20" i="60"/>
  <c r="EQW20" i="60"/>
  <c r="EQV20" i="60"/>
  <c r="EQU20" i="60"/>
  <c r="EQT20" i="60"/>
  <c r="EQS20" i="60"/>
  <c r="EQR20" i="60"/>
  <c r="EQQ20" i="60"/>
  <c r="EQP20" i="60"/>
  <c r="EQO20" i="60"/>
  <c r="EQN20" i="60"/>
  <c r="EQM20" i="60"/>
  <c r="EQL20" i="60"/>
  <c r="EQK20" i="60"/>
  <c r="EQJ20" i="60"/>
  <c r="EQI20" i="60"/>
  <c r="EQH20" i="60"/>
  <c r="EQG20" i="60"/>
  <c r="EQF20" i="60"/>
  <c r="EQE20" i="60"/>
  <c r="EQD20" i="60"/>
  <c r="EQC20" i="60"/>
  <c r="EQB20" i="60"/>
  <c r="EQA20" i="60"/>
  <c r="EPZ20" i="60"/>
  <c r="EPY20" i="60"/>
  <c r="EPX20" i="60"/>
  <c r="EPW20" i="60"/>
  <c r="EPV20" i="60"/>
  <c r="EPU20" i="60"/>
  <c r="EPT20" i="60"/>
  <c r="EPS20" i="60"/>
  <c r="EPR20" i="60"/>
  <c r="EPQ20" i="60"/>
  <c r="EPP20" i="60"/>
  <c r="EPO20" i="60"/>
  <c r="EPN20" i="60"/>
  <c r="EPM20" i="60"/>
  <c r="EPL20" i="60"/>
  <c r="EPK20" i="60"/>
  <c r="EPJ20" i="60"/>
  <c r="EPI20" i="60"/>
  <c r="EPH20" i="60"/>
  <c r="EPG20" i="60"/>
  <c r="EPF20" i="60"/>
  <c r="EPE20" i="60"/>
  <c r="EPD20" i="60"/>
  <c r="EPC20" i="60"/>
  <c r="EPB20" i="60"/>
  <c r="EPA20" i="60"/>
  <c r="EOZ20" i="60"/>
  <c r="EOY20" i="60"/>
  <c r="EOX20" i="60"/>
  <c r="EOW20" i="60"/>
  <c r="EOV20" i="60"/>
  <c r="EOU20" i="60"/>
  <c r="EOT20" i="60"/>
  <c r="EOS20" i="60"/>
  <c r="EOR20" i="60"/>
  <c r="EOQ20" i="60"/>
  <c r="EOP20" i="60"/>
  <c r="EOO20" i="60"/>
  <c r="EON20" i="60"/>
  <c r="EOM20" i="60"/>
  <c r="EOL20" i="60"/>
  <c r="EOK20" i="60"/>
  <c r="EOJ20" i="60"/>
  <c r="EOI20" i="60"/>
  <c r="EOH20" i="60"/>
  <c r="EOG20" i="60"/>
  <c r="EOF20" i="60"/>
  <c r="EOE20" i="60"/>
  <c r="EOD20" i="60"/>
  <c r="EOC20" i="60"/>
  <c r="EOB20" i="60"/>
  <c r="EOA20" i="60"/>
  <c r="ENZ20" i="60"/>
  <c r="ENY20" i="60"/>
  <c r="ENX20" i="60"/>
  <c r="ENW20" i="60"/>
  <c r="ENV20" i="60"/>
  <c r="ENU20" i="60"/>
  <c r="ENT20" i="60"/>
  <c r="ENS20" i="60"/>
  <c r="ENR20" i="60"/>
  <c r="ENQ20" i="60"/>
  <c r="ENP20" i="60"/>
  <c r="ENO20" i="60"/>
  <c r="ENN20" i="60"/>
  <c r="ENM20" i="60"/>
  <c r="ENL20" i="60"/>
  <c r="ENK20" i="60"/>
  <c r="ENJ20" i="60"/>
  <c r="ENI20" i="60"/>
  <c r="ENH20" i="60"/>
  <c r="ENG20" i="60"/>
  <c r="ENF20" i="60"/>
  <c r="ENE20" i="60"/>
  <c r="END20" i="60"/>
  <c r="ENC20" i="60"/>
  <c r="ENB20" i="60"/>
  <c r="ENA20" i="60"/>
  <c r="EMZ20" i="60"/>
  <c r="EMY20" i="60"/>
  <c r="EMX20" i="60"/>
  <c r="EMW20" i="60"/>
  <c r="EMV20" i="60"/>
  <c r="EMU20" i="60"/>
  <c r="EMT20" i="60"/>
  <c r="EMS20" i="60"/>
  <c r="EMR20" i="60"/>
  <c r="EMQ20" i="60"/>
  <c r="EMP20" i="60"/>
  <c r="EMO20" i="60"/>
  <c r="EMN20" i="60"/>
  <c r="EMM20" i="60"/>
  <c r="EML20" i="60"/>
  <c r="EMK20" i="60"/>
  <c r="EMJ20" i="60"/>
  <c r="EMI20" i="60"/>
  <c r="EMH20" i="60"/>
  <c r="EMG20" i="60"/>
  <c r="EMF20" i="60"/>
  <c r="EME20" i="60"/>
  <c r="EMD20" i="60"/>
  <c r="EMC20" i="60"/>
  <c r="EMB20" i="60"/>
  <c r="EMA20" i="60"/>
  <c r="ELZ20" i="60"/>
  <c r="ELY20" i="60"/>
  <c r="ELX20" i="60"/>
  <c r="ELW20" i="60"/>
  <c r="ELV20" i="60"/>
  <c r="ELU20" i="60"/>
  <c r="ELT20" i="60"/>
  <c r="ELS20" i="60"/>
  <c r="ELR20" i="60"/>
  <c r="ELQ20" i="60"/>
  <c r="ELP20" i="60"/>
  <c r="ELO20" i="60"/>
  <c r="ELN20" i="60"/>
  <c r="ELM20" i="60"/>
  <c r="ELL20" i="60"/>
  <c r="ELK20" i="60"/>
  <c r="ELJ20" i="60"/>
  <c r="ELI20" i="60"/>
  <c r="ELH20" i="60"/>
  <c r="ELG20" i="60"/>
  <c r="ELF20" i="60"/>
  <c r="ELE20" i="60"/>
  <c r="ELD20" i="60"/>
  <c r="ELC20" i="60"/>
  <c r="ELB20" i="60"/>
  <c r="ELA20" i="60"/>
  <c r="EKZ20" i="60"/>
  <c r="EKY20" i="60"/>
  <c r="EKX20" i="60"/>
  <c r="EKW20" i="60"/>
  <c r="EKV20" i="60"/>
  <c r="EKU20" i="60"/>
  <c r="EKT20" i="60"/>
  <c r="EKS20" i="60"/>
  <c r="EKR20" i="60"/>
  <c r="EKQ20" i="60"/>
  <c r="EKP20" i="60"/>
  <c r="EKO20" i="60"/>
  <c r="EKN20" i="60"/>
  <c r="EKM20" i="60"/>
  <c r="EKL20" i="60"/>
  <c r="EKK20" i="60"/>
  <c r="EKJ20" i="60"/>
  <c r="EKI20" i="60"/>
  <c r="EKH20" i="60"/>
  <c r="EKG20" i="60"/>
  <c r="EKF20" i="60"/>
  <c r="EKE20" i="60"/>
  <c r="EKD20" i="60"/>
  <c r="EKC20" i="60"/>
  <c r="EKB20" i="60"/>
  <c r="EKA20" i="60"/>
  <c r="EJZ20" i="60"/>
  <c r="EJY20" i="60"/>
  <c r="EJX20" i="60"/>
  <c r="EJW20" i="60"/>
  <c r="EJV20" i="60"/>
  <c r="EJU20" i="60"/>
  <c r="EJT20" i="60"/>
  <c r="EJS20" i="60"/>
  <c r="EJR20" i="60"/>
  <c r="EJQ20" i="60"/>
  <c r="EJP20" i="60"/>
  <c r="EJO20" i="60"/>
  <c r="EJN20" i="60"/>
  <c r="EJM20" i="60"/>
  <c r="EJL20" i="60"/>
  <c r="EJK20" i="60"/>
  <c r="EJJ20" i="60"/>
  <c r="EJI20" i="60"/>
  <c r="EJH20" i="60"/>
  <c r="EJG20" i="60"/>
  <c r="EJF20" i="60"/>
  <c r="EJE20" i="60"/>
  <c r="EJD20" i="60"/>
  <c r="EJC20" i="60"/>
  <c r="EJB20" i="60"/>
  <c r="EJA20" i="60"/>
  <c r="EIZ20" i="60"/>
  <c r="EIY20" i="60"/>
  <c r="EIX20" i="60"/>
  <c r="EIW20" i="60"/>
  <c r="EIV20" i="60"/>
  <c r="EIU20" i="60"/>
  <c r="EIT20" i="60"/>
  <c r="EIS20" i="60"/>
  <c r="EIR20" i="60"/>
  <c r="EIQ20" i="60"/>
  <c r="EIP20" i="60"/>
  <c r="EIO20" i="60"/>
  <c r="EIN20" i="60"/>
  <c r="EIM20" i="60"/>
  <c r="EIL20" i="60"/>
  <c r="EIK20" i="60"/>
  <c r="EIJ20" i="60"/>
  <c r="EII20" i="60"/>
  <c r="EIH20" i="60"/>
  <c r="EIG20" i="60"/>
  <c r="EIF20" i="60"/>
  <c r="EIE20" i="60"/>
  <c r="EID20" i="60"/>
  <c r="EIC20" i="60"/>
  <c r="EIB20" i="60"/>
  <c r="EIA20" i="60"/>
  <c r="EHZ20" i="60"/>
  <c r="EHY20" i="60"/>
  <c r="EHX20" i="60"/>
  <c r="EHW20" i="60"/>
  <c r="EHV20" i="60"/>
  <c r="EHU20" i="60"/>
  <c r="EHT20" i="60"/>
  <c r="EHS20" i="60"/>
  <c r="EHR20" i="60"/>
  <c r="EHQ20" i="60"/>
  <c r="EHP20" i="60"/>
  <c r="EHO20" i="60"/>
  <c r="EHN20" i="60"/>
  <c r="EHM20" i="60"/>
  <c r="EHL20" i="60"/>
  <c r="EHK20" i="60"/>
  <c r="EHJ20" i="60"/>
  <c r="EHI20" i="60"/>
  <c r="EHH20" i="60"/>
  <c r="EHG20" i="60"/>
  <c r="EHF20" i="60"/>
  <c r="EHE20" i="60"/>
  <c r="EHD20" i="60"/>
  <c r="EHC20" i="60"/>
  <c r="EHB20" i="60"/>
  <c r="EHA20" i="60"/>
  <c r="EGZ20" i="60"/>
  <c r="EGY20" i="60"/>
  <c r="EGX20" i="60"/>
  <c r="EGW20" i="60"/>
  <c r="EGV20" i="60"/>
  <c r="EGU20" i="60"/>
  <c r="EGT20" i="60"/>
  <c r="EGS20" i="60"/>
  <c r="EGR20" i="60"/>
  <c r="EGQ20" i="60"/>
  <c r="EGP20" i="60"/>
  <c r="EGO20" i="60"/>
  <c r="EGN20" i="60"/>
  <c r="EGM20" i="60"/>
  <c r="EGL20" i="60"/>
  <c r="EGK20" i="60"/>
  <c r="EGJ20" i="60"/>
  <c r="EGI20" i="60"/>
  <c r="EGH20" i="60"/>
  <c r="EGG20" i="60"/>
  <c r="EGF20" i="60"/>
  <c r="EGE20" i="60"/>
  <c r="EGD20" i="60"/>
  <c r="EGC20" i="60"/>
  <c r="EGB20" i="60"/>
  <c r="EGA20" i="60"/>
  <c r="EFZ20" i="60"/>
  <c r="EFY20" i="60"/>
  <c r="EFX20" i="60"/>
  <c r="EFW20" i="60"/>
  <c r="EFV20" i="60"/>
  <c r="EFU20" i="60"/>
  <c r="EFT20" i="60"/>
  <c r="EFS20" i="60"/>
  <c r="EFR20" i="60"/>
  <c r="EFQ20" i="60"/>
  <c r="EFP20" i="60"/>
  <c r="EFO20" i="60"/>
  <c r="EFN20" i="60"/>
  <c r="EFM20" i="60"/>
  <c r="EFL20" i="60"/>
  <c r="EFK20" i="60"/>
  <c r="EFJ20" i="60"/>
  <c r="EFI20" i="60"/>
  <c r="EFH20" i="60"/>
  <c r="EFG20" i="60"/>
  <c r="EFF20" i="60"/>
  <c r="EFE20" i="60"/>
  <c r="EFD20" i="60"/>
  <c r="EFC20" i="60"/>
  <c r="EFB20" i="60"/>
  <c r="EFA20" i="60"/>
  <c r="EEZ20" i="60"/>
  <c r="EEY20" i="60"/>
  <c r="EEX20" i="60"/>
  <c r="EEW20" i="60"/>
  <c r="EEV20" i="60"/>
  <c r="EEU20" i="60"/>
  <c r="EET20" i="60"/>
  <c r="EES20" i="60"/>
  <c r="EER20" i="60"/>
  <c r="EEQ20" i="60"/>
  <c r="EEP20" i="60"/>
  <c r="EEO20" i="60"/>
  <c r="EEN20" i="60"/>
  <c r="EEM20" i="60"/>
  <c r="EEL20" i="60"/>
  <c r="EEK20" i="60"/>
  <c r="EEJ20" i="60"/>
  <c r="EEI20" i="60"/>
  <c r="EEH20" i="60"/>
  <c r="EEG20" i="60"/>
  <c r="EEF20" i="60"/>
  <c r="EEE20" i="60"/>
  <c r="EED20" i="60"/>
  <c r="EEC20" i="60"/>
  <c r="EEB20" i="60"/>
  <c r="EEA20" i="60"/>
  <c r="EDZ20" i="60"/>
  <c r="EDY20" i="60"/>
  <c r="EDX20" i="60"/>
  <c r="EDW20" i="60"/>
  <c r="EDV20" i="60"/>
  <c r="EDU20" i="60"/>
  <c r="EDT20" i="60"/>
  <c r="EDS20" i="60"/>
  <c r="EDR20" i="60"/>
  <c r="EDQ20" i="60"/>
  <c r="EDP20" i="60"/>
  <c r="EDO20" i="60"/>
  <c r="EDN20" i="60"/>
  <c r="EDM20" i="60"/>
  <c r="EDL20" i="60"/>
  <c r="EDK20" i="60"/>
  <c r="EDJ20" i="60"/>
  <c r="EDI20" i="60"/>
  <c r="EDH20" i="60"/>
  <c r="EDG20" i="60"/>
  <c r="EDF20" i="60"/>
  <c r="EDE20" i="60"/>
  <c r="EDD20" i="60"/>
  <c r="EDC20" i="60"/>
  <c r="EDB20" i="60"/>
  <c r="EDA20" i="60"/>
  <c r="ECZ20" i="60"/>
  <c r="ECY20" i="60"/>
  <c r="ECX20" i="60"/>
  <c r="ECW20" i="60"/>
  <c r="ECV20" i="60"/>
  <c r="ECU20" i="60"/>
  <c r="ECT20" i="60"/>
  <c r="ECS20" i="60"/>
  <c r="ECR20" i="60"/>
  <c r="ECQ20" i="60"/>
  <c r="ECP20" i="60"/>
  <c r="ECO20" i="60"/>
  <c r="ECN20" i="60"/>
  <c r="ECM20" i="60"/>
  <c r="ECL20" i="60"/>
  <c r="ECK20" i="60"/>
  <c r="ECJ20" i="60"/>
  <c r="ECI20" i="60"/>
  <c r="ECH20" i="60"/>
  <c r="ECG20" i="60"/>
  <c r="ECF20" i="60"/>
  <c r="ECE20" i="60"/>
  <c r="ECD20" i="60"/>
  <c r="ECC20" i="60"/>
  <c r="ECB20" i="60"/>
  <c r="ECA20" i="60"/>
  <c r="EBZ20" i="60"/>
  <c r="EBY20" i="60"/>
  <c r="EBX20" i="60"/>
  <c r="EBW20" i="60"/>
  <c r="EBV20" i="60"/>
  <c r="EBU20" i="60"/>
  <c r="EBT20" i="60"/>
  <c r="EBS20" i="60"/>
  <c r="EBR20" i="60"/>
  <c r="EBQ20" i="60"/>
  <c r="EBP20" i="60"/>
  <c r="EBO20" i="60"/>
  <c r="EBN20" i="60"/>
  <c r="EBM20" i="60"/>
  <c r="EBL20" i="60"/>
  <c r="EBK20" i="60"/>
  <c r="EBJ20" i="60"/>
  <c r="EBI20" i="60"/>
  <c r="EBH20" i="60"/>
  <c r="EBG20" i="60"/>
  <c r="EBF20" i="60"/>
  <c r="EBE20" i="60"/>
  <c r="EBD20" i="60"/>
  <c r="EBC20" i="60"/>
  <c r="EBB20" i="60"/>
  <c r="EBA20" i="60"/>
  <c r="EAZ20" i="60"/>
  <c r="EAY20" i="60"/>
  <c r="EAX20" i="60"/>
  <c r="EAW20" i="60"/>
  <c r="EAV20" i="60"/>
  <c r="EAU20" i="60"/>
  <c r="EAT20" i="60"/>
  <c r="EAS20" i="60"/>
  <c r="EAR20" i="60"/>
  <c r="EAQ20" i="60"/>
  <c r="EAP20" i="60"/>
  <c r="EAO20" i="60"/>
  <c r="EAN20" i="60"/>
  <c r="EAM20" i="60"/>
  <c r="EAL20" i="60"/>
  <c r="EAK20" i="60"/>
  <c r="EAJ20" i="60"/>
  <c r="EAI20" i="60"/>
  <c r="EAH20" i="60"/>
  <c r="EAG20" i="60"/>
  <c r="EAF20" i="60"/>
  <c r="EAE20" i="60"/>
  <c r="EAD20" i="60"/>
  <c r="EAC20" i="60"/>
  <c r="EAB20" i="60"/>
  <c r="EAA20" i="60"/>
  <c r="DZZ20" i="60"/>
  <c r="DZY20" i="60"/>
  <c r="DZX20" i="60"/>
  <c r="DZW20" i="60"/>
  <c r="DZV20" i="60"/>
  <c r="DZU20" i="60"/>
  <c r="DZT20" i="60"/>
  <c r="DZS20" i="60"/>
  <c r="DZR20" i="60"/>
  <c r="DZQ20" i="60"/>
  <c r="DZP20" i="60"/>
  <c r="DZO20" i="60"/>
  <c r="DZN20" i="60"/>
  <c r="DZM20" i="60"/>
  <c r="DZL20" i="60"/>
  <c r="DZK20" i="60"/>
  <c r="DZJ20" i="60"/>
  <c r="DZI20" i="60"/>
  <c r="DZH20" i="60"/>
  <c r="DZG20" i="60"/>
  <c r="DZF20" i="60"/>
  <c r="DZE20" i="60"/>
  <c r="DZD20" i="60"/>
  <c r="DZC20" i="60"/>
  <c r="DZB20" i="60"/>
  <c r="DZA20" i="60"/>
  <c r="DYZ20" i="60"/>
  <c r="DYY20" i="60"/>
  <c r="DYX20" i="60"/>
  <c r="DYW20" i="60"/>
  <c r="DYV20" i="60"/>
  <c r="DYU20" i="60"/>
  <c r="DYT20" i="60"/>
  <c r="DYS20" i="60"/>
  <c r="DYR20" i="60"/>
  <c r="DYQ20" i="60"/>
  <c r="DYP20" i="60"/>
  <c r="DYO20" i="60"/>
  <c r="DYN20" i="60"/>
  <c r="DYM20" i="60"/>
  <c r="DYL20" i="60"/>
  <c r="DYK20" i="60"/>
  <c r="DYJ20" i="60"/>
  <c r="DYI20" i="60"/>
  <c r="DYH20" i="60"/>
  <c r="DYG20" i="60"/>
  <c r="DYF20" i="60"/>
  <c r="DYE20" i="60"/>
  <c r="DYD20" i="60"/>
  <c r="DYC20" i="60"/>
  <c r="DYB20" i="60"/>
  <c r="DYA20" i="60"/>
  <c r="DXZ20" i="60"/>
  <c r="DXY20" i="60"/>
  <c r="DXX20" i="60"/>
  <c r="DXW20" i="60"/>
  <c r="DXV20" i="60"/>
  <c r="DXU20" i="60"/>
  <c r="DXT20" i="60"/>
  <c r="DXS20" i="60"/>
  <c r="DXR20" i="60"/>
  <c r="DXQ20" i="60"/>
  <c r="DXP20" i="60"/>
  <c r="DXO20" i="60"/>
  <c r="DXN20" i="60"/>
  <c r="DXM20" i="60"/>
  <c r="DXL20" i="60"/>
  <c r="DXK20" i="60"/>
  <c r="DXJ20" i="60"/>
  <c r="DXI20" i="60"/>
  <c r="DXH20" i="60"/>
  <c r="DXG20" i="60"/>
  <c r="DXF20" i="60"/>
  <c r="DXE20" i="60"/>
  <c r="DXD20" i="60"/>
  <c r="DXC20" i="60"/>
  <c r="DXB20" i="60"/>
  <c r="DXA20" i="60"/>
  <c r="DWZ20" i="60"/>
  <c r="DWY20" i="60"/>
  <c r="DWX20" i="60"/>
  <c r="DWW20" i="60"/>
  <c r="DWV20" i="60"/>
  <c r="DWU20" i="60"/>
  <c r="DWT20" i="60"/>
  <c r="DWS20" i="60"/>
  <c r="DWR20" i="60"/>
  <c r="DWQ20" i="60"/>
  <c r="DWP20" i="60"/>
  <c r="DWO20" i="60"/>
  <c r="DWN20" i="60"/>
  <c r="DWM20" i="60"/>
  <c r="DWL20" i="60"/>
  <c r="DWK20" i="60"/>
  <c r="DWJ20" i="60"/>
  <c r="DWI20" i="60"/>
  <c r="DWH20" i="60"/>
  <c r="DWG20" i="60"/>
  <c r="DWF20" i="60"/>
  <c r="DWE20" i="60"/>
  <c r="DWD20" i="60"/>
  <c r="DWC20" i="60"/>
  <c r="DWB20" i="60"/>
  <c r="DWA20" i="60"/>
  <c r="DVZ20" i="60"/>
  <c r="DVY20" i="60"/>
  <c r="DVX20" i="60"/>
  <c r="DVW20" i="60"/>
  <c r="DVV20" i="60"/>
  <c r="DVU20" i="60"/>
  <c r="DVT20" i="60"/>
  <c r="DVS20" i="60"/>
  <c r="DVR20" i="60"/>
  <c r="DVQ20" i="60"/>
  <c r="DVP20" i="60"/>
  <c r="DVO20" i="60"/>
  <c r="DVN20" i="60"/>
  <c r="DVM20" i="60"/>
  <c r="DVL20" i="60"/>
  <c r="DVK20" i="60"/>
  <c r="DVJ20" i="60"/>
  <c r="DVI20" i="60"/>
  <c r="DVH20" i="60"/>
  <c r="DVG20" i="60"/>
  <c r="DVF20" i="60"/>
  <c r="DVE20" i="60"/>
  <c r="DVD20" i="60"/>
  <c r="DVC20" i="60"/>
  <c r="DVB20" i="60"/>
  <c r="DVA20" i="60"/>
  <c r="DUZ20" i="60"/>
  <c r="DUY20" i="60"/>
  <c r="DUX20" i="60"/>
  <c r="DUW20" i="60"/>
  <c r="DUV20" i="60"/>
  <c r="DUU20" i="60"/>
  <c r="DUT20" i="60"/>
  <c r="DUS20" i="60"/>
  <c r="DUR20" i="60"/>
  <c r="DUQ20" i="60"/>
  <c r="DUP20" i="60"/>
  <c r="DUO20" i="60"/>
  <c r="DUN20" i="60"/>
  <c r="DUM20" i="60"/>
  <c r="DUL20" i="60"/>
  <c r="DUK20" i="60"/>
  <c r="DUJ20" i="60"/>
  <c r="DUI20" i="60"/>
  <c r="DUH20" i="60"/>
  <c r="DUG20" i="60"/>
  <c r="DUF20" i="60"/>
  <c r="DUE20" i="60"/>
  <c r="DUD20" i="60"/>
  <c r="DUC20" i="60"/>
  <c r="DUB20" i="60"/>
  <c r="DUA20" i="60"/>
  <c r="DTZ20" i="60"/>
  <c r="DTY20" i="60"/>
  <c r="DTX20" i="60"/>
  <c r="DTW20" i="60"/>
  <c r="DTV20" i="60"/>
  <c r="DTU20" i="60"/>
  <c r="DTT20" i="60"/>
  <c r="DTS20" i="60"/>
  <c r="DTR20" i="60"/>
  <c r="DTQ20" i="60"/>
  <c r="DTP20" i="60"/>
  <c r="DTO20" i="60"/>
  <c r="DTN20" i="60"/>
  <c r="DTM20" i="60"/>
  <c r="DTL20" i="60"/>
  <c r="DTK20" i="60"/>
  <c r="DTJ20" i="60"/>
  <c r="DTI20" i="60"/>
  <c r="DTH20" i="60"/>
  <c r="DTG20" i="60"/>
  <c r="DTF20" i="60"/>
  <c r="DTE20" i="60"/>
  <c r="DTD20" i="60"/>
  <c r="DTC20" i="60"/>
  <c r="DTB20" i="60"/>
  <c r="DTA20" i="60"/>
  <c r="DSZ20" i="60"/>
  <c r="DSY20" i="60"/>
  <c r="DSX20" i="60"/>
  <c r="DSW20" i="60"/>
  <c r="DSV20" i="60"/>
  <c r="DSU20" i="60"/>
  <c r="DST20" i="60"/>
  <c r="DSS20" i="60"/>
  <c r="DSR20" i="60"/>
  <c r="DSQ20" i="60"/>
  <c r="DSP20" i="60"/>
  <c r="DSO20" i="60"/>
  <c r="DSN20" i="60"/>
  <c r="DSM20" i="60"/>
  <c r="DSL20" i="60"/>
  <c r="DSK20" i="60"/>
  <c r="DSJ20" i="60"/>
  <c r="DSI20" i="60"/>
  <c r="DSH20" i="60"/>
  <c r="DSG20" i="60"/>
  <c r="DSF20" i="60"/>
  <c r="DSE20" i="60"/>
  <c r="DSD20" i="60"/>
  <c r="DSC20" i="60"/>
  <c r="DSB20" i="60"/>
  <c r="DSA20" i="60"/>
  <c r="DRZ20" i="60"/>
  <c r="DRY20" i="60"/>
  <c r="DRX20" i="60"/>
  <c r="DRW20" i="60"/>
  <c r="DRV20" i="60"/>
  <c r="DRU20" i="60"/>
  <c r="DRT20" i="60"/>
  <c r="DRS20" i="60"/>
  <c r="DRR20" i="60"/>
  <c r="DRQ20" i="60"/>
  <c r="DRP20" i="60"/>
  <c r="DRO20" i="60"/>
  <c r="DRN20" i="60"/>
  <c r="DRM20" i="60"/>
  <c r="DRL20" i="60"/>
  <c r="DRK20" i="60"/>
  <c r="DRJ20" i="60"/>
  <c r="DRI20" i="60"/>
  <c r="DRH20" i="60"/>
  <c r="DRG20" i="60"/>
  <c r="DRF20" i="60"/>
  <c r="DRE20" i="60"/>
  <c r="DRD20" i="60"/>
  <c r="DRC20" i="60"/>
  <c r="DRB20" i="60"/>
  <c r="DRA20" i="60"/>
  <c r="DQZ20" i="60"/>
  <c r="DQY20" i="60"/>
  <c r="DQX20" i="60"/>
  <c r="DQW20" i="60"/>
  <c r="DQV20" i="60"/>
  <c r="DQU20" i="60"/>
  <c r="DQT20" i="60"/>
  <c r="DQS20" i="60"/>
  <c r="DQR20" i="60"/>
  <c r="DQQ20" i="60"/>
  <c r="DQP20" i="60"/>
  <c r="DQO20" i="60"/>
  <c r="DQN20" i="60"/>
  <c r="DQM20" i="60"/>
  <c r="DQL20" i="60"/>
  <c r="DQK20" i="60"/>
  <c r="DQJ20" i="60"/>
  <c r="DQI20" i="60"/>
  <c r="DQH20" i="60"/>
  <c r="DQG20" i="60"/>
  <c r="DQF20" i="60"/>
  <c r="DQE20" i="60"/>
  <c r="DQD20" i="60"/>
  <c r="DQC20" i="60"/>
  <c r="DQB20" i="60"/>
  <c r="DQA20" i="60"/>
  <c r="DPZ20" i="60"/>
  <c r="DPY20" i="60"/>
  <c r="DPX20" i="60"/>
  <c r="DPW20" i="60"/>
  <c r="DPV20" i="60"/>
  <c r="DPU20" i="60"/>
  <c r="DPT20" i="60"/>
  <c r="DPS20" i="60"/>
  <c r="DPR20" i="60"/>
  <c r="DPQ20" i="60"/>
  <c r="DPP20" i="60"/>
  <c r="DPO20" i="60"/>
  <c r="DPN20" i="60"/>
  <c r="DPM20" i="60"/>
  <c r="DPL20" i="60"/>
  <c r="DPK20" i="60"/>
  <c r="DPJ20" i="60"/>
  <c r="DPI20" i="60"/>
  <c r="DPH20" i="60"/>
  <c r="DPG20" i="60"/>
  <c r="DPF20" i="60"/>
  <c r="DPE20" i="60"/>
  <c r="DPD20" i="60"/>
  <c r="DPC20" i="60"/>
  <c r="DPB20" i="60"/>
  <c r="DPA20" i="60"/>
  <c r="DOZ20" i="60"/>
  <c r="DOY20" i="60"/>
  <c r="DOX20" i="60"/>
  <c r="DOW20" i="60"/>
  <c r="DOV20" i="60"/>
  <c r="DOU20" i="60"/>
  <c r="DOT20" i="60"/>
  <c r="DOS20" i="60"/>
  <c r="DOR20" i="60"/>
  <c r="DOQ20" i="60"/>
  <c r="DOP20" i="60"/>
  <c r="DOO20" i="60"/>
  <c r="DON20" i="60"/>
  <c r="DOM20" i="60"/>
  <c r="DOL20" i="60"/>
  <c r="DOK20" i="60"/>
  <c r="DOJ20" i="60"/>
  <c r="DOI20" i="60"/>
  <c r="DOH20" i="60"/>
  <c r="DOG20" i="60"/>
  <c r="DOF20" i="60"/>
  <c r="DOE20" i="60"/>
  <c r="DOD20" i="60"/>
  <c r="DOC20" i="60"/>
  <c r="DOB20" i="60"/>
  <c r="DOA20" i="60"/>
  <c r="DNZ20" i="60"/>
  <c r="DNY20" i="60"/>
  <c r="DNX20" i="60"/>
  <c r="DNW20" i="60"/>
  <c r="DNV20" i="60"/>
  <c r="DNU20" i="60"/>
  <c r="DNT20" i="60"/>
  <c r="DNS20" i="60"/>
  <c r="DNR20" i="60"/>
  <c r="DNQ20" i="60"/>
  <c r="DNP20" i="60"/>
  <c r="DNO20" i="60"/>
  <c r="DNN20" i="60"/>
  <c r="DNM20" i="60"/>
  <c r="DNL20" i="60"/>
  <c r="DNK20" i="60"/>
  <c r="DNJ20" i="60"/>
  <c r="DNI20" i="60"/>
  <c r="DNH20" i="60"/>
  <c r="DNG20" i="60"/>
  <c r="DNF20" i="60"/>
  <c r="DNE20" i="60"/>
  <c r="DND20" i="60"/>
  <c r="DNC20" i="60"/>
  <c r="DNB20" i="60"/>
  <c r="DNA20" i="60"/>
  <c r="DMZ20" i="60"/>
  <c r="DMY20" i="60"/>
  <c r="DMX20" i="60"/>
  <c r="DMW20" i="60"/>
  <c r="DMV20" i="60"/>
  <c r="DMU20" i="60"/>
  <c r="DMT20" i="60"/>
  <c r="DMS20" i="60"/>
  <c r="DMR20" i="60"/>
  <c r="DMQ20" i="60"/>
  <c r="DMP20" i="60"/>
  <c r="DMO20" i="60"/>
  <c r="DMN20" i="60"/>
  <c r="DMM20" i="60"/>
  <c r="DML20" i="60"/>
  <c r="DMK20" i="60"/>
  <c r="DMJ20" i="60"/>
  <c r="DMI20" i="60"/>
  <c r="DMH20" i="60"/>
  <c r="DMG20" i="60"/>
  <c r="DMF20" i="60"/>
  <c r="DME20" i="60"/>
  <c r="DMD20" i="60"/>
  <c r="DMC20" i="60"/>
  <c r="DMB20" i="60"/>
  <c r="DMA20" i="60"/>
  <c r="DLZ20" i="60"/>
  <c r="DLY20" i="60"/>
  <c r="DLX20" i="60"/>
  <c r="DLW20" i="60"/>
  <c r="DLV20" i="60"/>
  <c r="DLU20" i="60"/>
  <c r="DLT20" i="60"/>
  <c r="DLS20" i="60"/>
  <c r="DLR20" i="60"/>
  <c r="DLQ20" i="60"/>
  <c r="DLP20" i="60"/>
  <c r="DLO20" i="60"/>
  <c r="DLN20" i="60"/>
  <c r="DLM20" i="60"/>
  <c r="DLL20" i="60"/>
  <c r="DLK20" i="60"/>
  <c r="DLJ20" i="60"/>
  <c r="DLI20" i="60"/>
  <c r="DLH20" i="60"/>
  <c r="DLG20" i="60"/>
  <c r="DLF20" i="60"/>
  <c r="DLE20" i="60"/>
  <c r="DLD20" i="60"/>
  <c r="DLC20" i="60"/>
  <c r="DLB20" i="60"/>
  <c r="DLA20" i="60"/>
  <c r="DKZ20" i="60"/>
  <c r="DKY20" i="60"/>
  <c r="DKX20" i="60"/>
  <c r="DKW20" i="60"/>
  <c r="DKV20" i="60"/>
  <c r="DKU20" i="60"/>
  <c r="DKT20" i="60"/>
  <c r="DKS20" i="60"/>
  <c r="DKR20" i="60"/>
  <c r="DKQ20" i="60"/>
  <c r="DKP20" i="60"/>
  <c r="DKO20" i="60"/>
  <c r="DKN20" i="60"/>
  <c r="DKM20" i="60"/>
  <c r="DKL20" i="60"/>
  <c r="DKK20" i="60"/>
  <c r="DKJ20" i="60"/>
  <c r="DKI20" i="60"/>
  <c r="DKH20" i="60"/>
  <c r="DKG20" i="60"/>
  <c r="DKF20" i="60"/>
  <c r="DKE20" i="60"/>
  <c r="DKD20" i="60"/>
  <c r="DKC20" i="60"/>
  <c r="DKB20" i="60"/>
  <c r="DKA20" i="60"/>
  <c r="DJZ20" i="60"/>
  <c r="DJY20" i="60"/>
  <c r="DJX20" i="60"/>
  <c r="DJW20" i="60"/>
  <c r="DJV20" i="60"/>
  <c r="DJU20" i="60"/>
  <c r="DJT20" i="60"/>
  <c r="DJS20" i="60"/>
  <c r="DJR20" i="60"/>
  <c r="DJQ20" i="60"/>
  <c r="DJP20" i="60"/>
  <c r="DJO20" i="60"/>
  <c r="DJN20" i="60"/>
  <c r="DJM20" i="60"/>
  <c r="DJL20" i="60"/>
  <c r="DJK20" i="60"/>
  <c r="DJJ20" i="60"/>
  <c r="DJI20" i="60"/>
  <c r="DJH20" i="60"/>
  <c r="DJG20" i="60"/>
  <c r="DJF20" i="60"/>
  <c r="DJE20" i="60"/>
  <c r="DJD20" i="60"/>
  <c r="DJC20" i="60"/>
  <c r="DJB20" i="60"/>
  <c r="DJA20" i="60"/>
  <c r="DIZ20" i="60"/>
  <c r="DIY20" i="60"/>
  <c r="DIX20" i="60"/>
  <c r="DIW20" i="60"/>
  <c r="DIV20" i="60"/>
  <c r="DIU20" i="60"/>
  <c r="DIT20" i="60"/>
  <c r="DIS20" i="60"/>
  <c r="DIR20" i="60"/>
  <c r="DIQ20" i="60"/>
  <c r="DIP20" i="60"/>
  <c r="DIO20" i="60"/>
  <c r="DIN20" i="60"/>
  <c r="DIM20" i="60"/>
  <c r="DIL20" i="60"/>
  <c r="DIK20" i="60"/>
  <c r="DIJ20" i="60"/>
  <c r="DII20" i="60"/>
  <c r="DIH20" i="60"/>
  <c r="DIG20" i="60"/>
  <c r="DIF20" i="60"/>
  <c r="DIE20" i="60"/>
  <c r="DID20" i="60"/>
  <c r="DIC20" i="60"/>
  <c r="DIB20" i="60"/>
  <c r="DIA20" i="60"/>
  <c r="DHZ20" i="60"/>
  <c r="DHY20" i="60"/>
  <c r="DHX20" i="60"/>
  <c r="DHW20" i="60"/>
  <c r="DHV20" i="60"/>
  <c r="DHU20" i="60"/>
  <c r="DHT20" i="60"/>
  <c r="DHS20" i="60"/>
  <c r="DHR20" i="60"/>
  <c r="DHQ20" i="60"/>
  <c r="DHP20" i="60"/>
  <c r="DHO20" i="60"/>
  <c r="DHN20" i="60"/>
  <c r="DHM20" i="60"/>
  <c r="DHL20" i="60"/>
  <c r="DHK20" i="60"/>
  <c r="DHJ20" i="60"/>
  <c r="DHI20" i="60"/>
  <c r="DHH20" i="60"/>
  <c r="DHG20" i="60"/>
  <c r="DHF20" i="60"/>
  <c r="DHE20" i="60"/>
  <c r="DHD20" i="60"/>
  <c r="DHC20" i="60"/>
  <c r="DHB20" i="60"/>
  <c r="DHA20" i="60"/>
  <c r="DGZ20" i="60"/>
  <c r="DGY20" i="60"/>
  <c r="DGX20" i="60"/>
  <c r="DGW20" i="60"/>
  <c r="DGV20" i="60"/>
  <c r="DGU20" i="60"/>
  <c r="DGT20" i="60"/>
  <c r="DGS20" i="60"/>
  <c r="DGR20" i="60"/>
  <c r="DGQ20" i="60"/>
  <c r="DGP20" i="60"/>
  <c r="DGO20" i="60"/>
  <c r="DGN20" i="60"/>
  <c r="DGM20" i="60"/>
  <c r="DGL20" i="60"/>
  <c r="DGK20" i="60"/>
  <c r="DGJ20" i="60"/>
  <c r="DGI20" i="60"/>
  <c r="DGH20" i="60"/>
  <c r="DGG20" i="60"/>
  <c r="DGF20" i="60"/>
  <c r="DGE20" i="60"/>
  <c r="DGD20" i="60"/>
  <c r="DGC20" i="60"/>
  <c r="DGB20" i="60"/>
  <c r="DGA20" i="60"/>
  <c r="DFZ20" i="60"/>
  <c r="DFY20" i="60"/>
  <c r="DFX20" i="60"/>
  <c r="DFW20" i="60"/>
  <c r="DFV20" i="60"/>
  <c r="DFU20" i="60"/>
  <c r="DFT20" i="60"/>
  <c r="DFS20" i="60"/>
  <c r="DFR20" i="60"/>
  <c r="DFQ20" i="60"/>
  <c r="DFP20" i="60"/>
  <c r="DFO20" i="60"/>
  <c r="DFN20" i="60"/>
  <c r="DFM20" i="60"/>
  <c r="DFL20" i="60"/>
  <c r="DFK20" i="60"/>
  <c r="DFJ20" i="60"/>
  <c r="DFI20" i="60"/>
  <c r="DFH20" i="60"/>
  <c r="DFG20" i="60"/>
  <c r="DFF20" i="60"/>
  <c r="DFE20" i="60"/>
  <c r="DFD20" i="60"/>
  <c r="DFC20" i="60"/>
  <c r="DFB20" i="60"/>
  <c r="DFA20" i="60"/>
  <c r="DEZ20" i="60"/>
  <c r="DEY20" i="60"/>
  <c r="DEX20" i="60"/>
  <c r="DEW20" i="60"/>
  <c r="DEV20" i="60"/>
  <c r="DEU20" i="60"/>
  <c r="DET20" i="60"/>
  <c r="DES20" i="60"/>
  <c r="DER20" i="60"/>
  <c r="DEQ20" i="60"/>
  <c r="DEP20" i="60"/>
  <c r="DEO20" i="60"/>
  <c r="DEN20" i="60"/>
  <c r="DEM20" i="60"/>
  <c r="DEL20" i="60"/>
  <c r="DEK20" i="60"/>
  <c r="DEJ20" i="60"/>
  <c r="DEI20" i="60"/>
  <c r="DEH20" i="60"/>
  <c r="DEG20" i="60"/>
  <c r="DEF20" i="60"/>
  <c r="DEE20" i="60"/>
  <c r="DED20" i="60"/>
  <c r="DEC20" i="60"/>
  <c r="DEB20" i="60"/>
  <c r="DEA20" i="60"/>
  <c r="DDZ20" i="60"/>
  <c r="DDY20" i="60"/>
  <c r="DDX20" i="60"/>
  <c r="DDW20" i="60"/>
  <c r="DDV20" i="60"/>
  <c r="DDU20" i="60"/>
  <c r="DDT20" i="60"/>
  <c r="DDS20" i="60"/>
  <c r="DDR20" i="60"/>
  <c r="DDQ20" i="60"/>
  <c r="DDP20" i="60"/>
  <c r="DDO20" i="60"/>
  <c r="DDN20" i="60"/>
  <c r="DDM20" i="60"/>
  <c r="DDL20" i="60"/>
  <c r="DDK20" i="60"/>
  <c r="DDJ20" i="60"/>
  <c r="DDI20" i="60"/>
  <c r="DDH20" i="60"/>
  <c r="DDG20" i="60"/>
  <c r="DDF20" i="60"/>
  <c r="DDE20" i="60"/>
  <c r="DDD20" i="60"/>
  <c r="DDC20" i="60"/>
  <c r="DDB20" i="60"/>
  <c r="DDA20" i="60"/>
  <c r="DCZ20" i="60"/>
  <c r="DCY20" i="60"/>
  <c r="DCX20" i="60"/>
  <c r="DCW20" i="60"/>
  <c r="DCV20" i="60"/>
  <c r="DCU20" i="60"/>
  <c r="DCT20" i="60"/>
  <c r="DCS20" i="60"/>
  <c r="DCR20" i="60"/>
  <c r="DCQ20" i="60"/>
  <c r="DCP20" i="60"/>
  <c r="DCO20" i="60"/>
  <c r="DCN20" i="60"/>
  <c r="DCM20" i="60"/>
  <c r="DCL20" i="60"/>
  <c r="DCK20" i="60"/>
  <c r="DCJ20" i="60"/>
  <c r="DCI20" i="60"/>
  <c r="DCH20" i="60"/>
  <c r="DCG20" i="60"/>
  <c r="DCF20" i="60"/>
  <c r="DCE20" i="60"/>
  <c r="DCD20" i="60"/>
  <c r="DCC20" i="60"/>
  <c r="DCB20" i="60"/>
  <c r="DCA20" i="60"/>
  <c r="DBZ20" i="60"/>
  <c r="DBY20" i="60"/>
  <c r="DBX20" i="60"/>
  <c r="DBW20" i="60"/>
  <c r="DBV20" i="60"/>
  <c r="DBU20" i="60"/>
  <c r="DBT20" i="60"/>
  <c r="DBS20" i="60"/>
  <c r="DBR20" i="60"/>
  <c r="DBQ20" i="60"/>
  <c r="DBP20" i="60"/>
  <c r="DBO20" i="60"/>
  <c r="DBN20" i="60"/>
  <c r="DBM20" i="60"/>
  <c r="DBL20" i="60"/>
  <c r="DBK20" i="60"/>
  <c r="DBJ20" i="60"/>
  <c r="DBI20" i="60"/>
  <c r="DBH20" i="60"/>
  <c r="DBG20" i="60"/>
  <c r="DBF20" i="60"/>
  <c r="DBE20" i="60"/>
  <c r="DBD20" i="60"/>
  <c r="DBC20" i="60"/>
  <c r="DBB20" i="60"/>
  <c r="DBA20" i="60"/>
  <c r="DAZ20" i="60"/>
  <c r="DAY20" i="60"/>
  <c r="DAX20" i="60"/>
  <c r="DAW20" i="60"/>
  <c r="DAV20" i="60"/>
  <c r="DAU20" i="60"/>
  <c r="DAT20" i="60"/>
  <c r="DAS20" i="60"/>
  <c r="DAR20" i="60"/>
  <c r="DAQ20" i="60"/>
  <c r="DAP20" i="60"/>
  <c r="DAO20" i="60"/>
  <c r="DAN20" i="60"/>
  <c r="DAM20" i="60"/>
  <c r="DAL20" i="60"/>
  <c r="DAK20" i="60"/>
  <c r="DAJ20" i="60"/>
  <c r="DAI20" i="60"/>
  <c r="DAH20" i="60"/>
  <c r="DAG20" i="60"/>
  <c r="DAF20" i="60"/>
  <c r="DAE20" i="60"/>
  <c r="DAD20" i="60"/>
  <c r="DAC20" i="60"/>
  <c r="DAB20" i="60"/>
  <c r="DAA20" i="60"/>
  <c r="CZZ20" i="60"/>
  <c r="CZY20" i="60"/>
  <c r="CZX20" i="60"/>
  <c r="CZW20" i="60"/>
  <c r="CZV20" i="60"/>
  <c r="CZU20" i="60"/>
  <c r="CZT20" i="60"/>
  <c r="CZS20" i="60"/>
  <c r="CZR20" i="60"/>
  <c r="CZQ20" i="60"/>
  <c r="CZP20" i="60"/>
  <c r="CZO20" i="60"/>
  <c r="CZN20" i="60"/>
  <c r="CZM20" i="60"/>
  <c r="CZL20" i="60"/>
  <c r="CZK20" i="60"/>
  <c r="CZJ20" i="60"/>
  <c r="CZI20" i="60"/>
  <c r="CZH20" i="60"/>
  <c r="CZG20" i="60"/>
  <c r="CZF20" i="60"/>
  <c r="CZE20" i="60"/>
  <c r="CZD20" i="60"/>
  <c r="CZC20" i="60"/>
  <c r="CZB20" i="60"/>
  <c r="CZA20" i="60"/>
  <c r="CYZ20" i="60"/>
  <c r="CYY20" i="60"/>
  <c r="CYX20" i="60"/>
  <c r="CYW20" i="60"/>
  <c r="CYV20" i="60"/>
  <c r="CYU20" i="60"/>
  <c r="CYT20" i="60"/>
  <c r="CYS20" i="60"/>
  <c r="CYR20" i="60"/>
  <c r="CYQ20" i="60"/>
  <c r="CYP20" i="60"/>
  <c r="CYO20" i="60"/>
  <c r="CYN20" i="60"/>
  <c r="CYM20" i="60"/>
  <c r="CYL20" i="60"/>
  <c r="CYK20" i="60"/>
  <c r="CYJ20" i="60"/>
  <c r="CYI20" i="60"/>
  <c r="CYH20" i="60"/>
  <c r="CYG20" i="60"/>
  <c r="CYF20" i="60"/>
  <c r="CYE20" i="60"/>
  <c r="CYD20" i="60"/>
  <c r="CYC20" i="60"/>
  <c r="CYB20" i="60"/>
  <c r="CYA20" i="60"/>
  <c r="CXZ20" i="60"/>
  <c r="CXY20" i="60"/>
  <c r="CXX20" i="60"/>
  <c r="CXW20" i="60"/>
  <c r="CXV20" i="60"/>
  <c r="CXU20" i="60"/>
  <c r="CXT20" i="60"/>
  <c r="CXS20" i="60"/>
  <c r="CXR20" i="60"/>
  <c r="CXQ20" i="60"/>
  <c r="CXP20" i="60"/>
  <c r="CXO20" i="60"/>
  <c r="CXN20" i="60"/>
  <c r="CXM20" i="60"/>
  <c r="CXL20" i="60"/>
  <c r="CXK20" i="60"/>
  <c r="CXJ20" i="60"/>
  <c r="CXI20" i="60"/>
  <c r="CXH20" i="60"/>
  <c r="CXG20" i="60"/>
  <c r="CXF20" i="60"/>
  <c r="CXE20" i="60"/>
  <c r="CXD20" i="60"/>
  <c r="CXC20" i="60"/>
  <c r="CXB20" i="60"/>
  <c r="CXA20" i="60"/>
  <c r="CWZ20" i="60"/>
  <c r="CWY20" i="60"/>
  <c r="CWX20" i="60"/>
  <c r="CWW20" i="60"/>
  <c r="CWV20" i="60"/>
  <c r="CWU20" i="60"/>
  <c r="CWT20" i="60"/>
  <c r="CWS20" i="60"/>
  <c r="CWR20" i="60"/>
  <c r="CWQ20" i="60"/>
  <c r="CWP20" i="60"/>
  <c r="CWO20" i="60"/>
  <c r="CWN20" i="60"/>
  <c r="CWM20" i="60"/>
  <c r="CWL20" i="60"/>
  <c r="CWK20" i="60"/>
  <c r="CWJ20" i="60"/>
  <c r="CWI20" i="60"/>
  <c r="CWH20" i="60"/>
  <c r="CWG20" i="60"/>
  <c r="CWF20" i="60"/>
  <c r="CWE20" i="60"/>
  <c r="CWD20" i="60"/>
  <c r="CWC20" i="60"/>
  <c r="CWB20" i="60"/>
  <c r="CWA20" i="60"/>
  <c r="CVZ20" i="60"/>
  <c r="CVY20" i="60"/>
  <c r="CVX20" i="60"/>
  <c r="CVW20" i="60"/>
  <c r="CVV20" i="60"/>
  <c r="CVU20" i="60"/>
  <c r="CVT20" i="60"/>
  <c r="CVS20" i="60"/>
  <c r="CVR20" i="60"/>
  <c r="CVQ20" i="60"/>
  <c r="CVP20" i="60"/>
  <c r="CVO20" i="60"/>
  <c r="CVN20" i="60"/>
  <c r="CVM20" i="60"/>
  <c r="CVL20" i="60"/>
  <c r="CVK20" i="60"/>
  <c r="CVJ20" i="60"/>
  <c r="CVI20" i="60"/>
  <c r="CVH20" i="60"/>
  <c r="CVG20" i="60"/>
  <c r="CVF20" i="60"/>
  <c r="CVE20" i="60"/>
  <c r="CVD20" i="60"/>
  <c r="CVC20" i="60"/>
  <c r="CVB20" i="60"/>
  <c r="CVA20" i="60"/>
  <c r="CUZ20" i="60"/>
  <c r="CUY20" i="60"/>
  <c r="CUX20" i="60"/>
  <c r="CUW20" i="60"/>
  <c r="CUV20" i="60"/>
  <c r="CUU20" i="60"/>
  <c r="CUT20" i="60"/>
  <c r="CUS20" i="60"/>
  <c r="CUR20" i="60"/>
  <c r="CUQ20" i="60"/>
  <c r="CUP20" i="60"/>
  <c r="CUO20" i="60"/>
  <c r="CUN20" i="60"/>
  <c r="CUM20" i="60"/>
  <c r="CUL20" i="60"/>
  <c r="CUK20" i="60"/>
  <c r="CUJ20" i="60"/>
  <c r="CUI20" i="60"/>
  <c r="CUH20" i="60"/>
  <c r="CUG20" i="60"/>
  <c r="CUF20" i="60"/>
  <c r="CUE20" i="60"/>
  <c r="CUD20" i="60"/>
  <c r="CUC20" i="60"/>
  <c r="CUB20" i="60"/>
  <c r="CUA20" i="60"/>
  <c r="CTZ20" i="60"/>
  <c r="CTY20" i="60"/>
  <c r="CTX20" i="60"/>
  <c r="CTW20" i="60"/>
  <c r="CTV20" i="60"/>
  <c r="CTU20" i="60"/>
  <c r="CTT20" i="60"/>
  <c r="CTS20" i="60"/>
  <c r="CTR20" i="60"/>
  <c r="CTQ20" i="60"/>
  <c r="CTP20" i="60"/>
  <c r="CTO20" i="60"/>
  <c r="CTN20" i="60"/>
  <c r="CTM20" i="60"/>
  <c r="CTL20" i="60"/>
  <c r="CTK20" i="60"/>
  <c r="CTJ20" i="60"/>
  <c r="CTI20" i="60"/>
  <c r="CTH20" i="60"/>
  <c r="CTG20" i="60"/>
  <c r="CTF20" i="60"/>
  <c r="CTE20" i="60"/>
  <c r="CTD20" i="60"/>
  <c r="CTC20" i="60"/>
  <c r="CTB20" i="60"/>
  <c r="CTA20" i="60"/>
  <c r="CSZ20" i="60"/>
  <c r="CSY20" i="60"/>
  <c r="CSX20" i="60"/>
  <c r="CSW20" i="60"/>
  <c r="CSV20" i="60"/>
  <c r="CSU20" i="60"/>
  <c r="CST20" i="60"/>
  <c r="CSS20" i="60"/>
  <c r="CSR20" i="60"/>
  <c r="CSQ20" i="60"/>
  <c r="CSP20" i="60"/>
  <c r="CSO20" i="60"/>
  <c r="CSN20" i="60"/>
  <c r="CSM20" i="60"/>
  <c r="CSL20" i="60"/>
  <c r="CSK20" i="60"/>
  <c r="CSJ20" i="60"/>
  <c r="CSI20" i="60"/>
  <c r="CSH20" i="60"/>
  <c r="CSG20" i="60"/>
  <c r="CSF20" i="60"/>
  <c r="CSE20" i="60"/>
  <c r="CSD20" i="60"/>
  <c r="CSC20" i="60"/>
  <c r="CSB20" i="60"/>
  <c r="CSA20" i="60"/>
  <c r="CRZ20" i="60"/>
  <c r="CRY20" i="60"/>
  <c r="CRX20" i="60"/>
  <c r="CRW20" i="60"/>
  <c r="CRV20" i="60"/>
  <c r="CRU20" i="60"/>
  <c r="CRT20" i="60"/>
  <c r="CRS20" i="60"/>
  <c r="CRR20" i="60"/>
  <c r="CRQ20" i="60"/>
  <c r="CRP20" i="60"/>
  <c r="CRO20" i="60"/>
  <c r="CRN20" i="60"/>
  <c r="CRM20" i="60"/>
  <c r="CRL20" i="60"/>
  <c r="CRK20" i="60"/>
  <c r="CRJ20" i="60"/>
  <c r="CRI20" i="60"/>
  <c r="CRH20" i="60"/>
  <c r="CRG20" i="60"/>
  <c r="CRF20" i="60"/>
  <c r="CRE20" i="60"/>
  <c r="CRD20" i="60"/>
  <c r="CRC20" i="60"/>
  <c r="CRB20" i="60"/>
  <c r="CRA20" i="60"/>
  <c r="CQZ20" i="60"/>
  <c r="CQY20" i="60"/>
  <c r="CQX20" i="60"/>
  <c r="CQW20" i="60"/>
  <c r="CQV20" i="60"/>
  <c r="CQU20" i="60"/>
  <c r="CQT20" i="60"/>
  <c r="CQS20" i="60"/>
  <c r="CQR20" i="60"/>
  <c r="CQQ20" i="60"/>
  <c r="CQP20" i="60"/>
  <c r="CQO20" i="60"/>
  <c r="CQN20" i="60"/>
  <c r="CQM20" i="60"/>
  <c r="CQL20" i="60"/>
  <c r="CQK20" i="60"/>
  <c r="CQJ20" i="60"/>
  <c r="CQI20" i="60"/>
  <c r="CQH20" i="60"/>
  <c r="CQG20" i="60"/>
  <c r="CQF20" i="60"/>
  <c r="CQE20" i="60"/>
  <c r="CQD20" i="60"/>
  <c r="CQC20" i="60"/>
  <c r="CQB20" i="60"/>
  <c r="CQA20" i="60"/>
  <c r="CPZ20" i="60"/>
  <c r="CPY20" i="60"/>
  <c r="CPX20" i="60"/>
  <c r="CPW20" i="60"/>
  <c r="CPV20" i="60"/>
  <c r="CPU20" i="60"/>
  <c r="CPT20" i="60"/>
  <c r="CPS20" i="60"/>
  <c r="CPR20" i="60"/>
  <c r="CPQ20" i="60"/>
  <c r="CPP20" i="60"/>
  <c r="CPO20" i="60"/>
  <c r="CPN20" i="60"/>
  <c r="CPM20" i="60"/>
  <c r="CPL20" i="60"/>
  <c r="CPK20" i="60"/>
  <c r="CPJ20" i="60"/>
  <c r="CPI20" i="60"/>
  <c r="CPH20" i="60"/>
  <c r="CPG20" i="60"/>
  <c r="CPF20" i="60"/>
  <c r="CPE20" i="60"/>
  <c r="CPD20" i="60"/>
  <c r="CPC20" i="60"/>
  <c r="CPB20" i="60"/>
  <c r="CPA20" i="60"/>
  <c r="COZ20" i="60"/>
  <c r="COY20" i="60"/>
  <c r="COX20" i="60"/>
  <c r="COW20" i="60"/>
  <c r="COV20" i="60"/>
  <c r="COU20" i="60"/>
  <c r="COT20" i="60"/>
  <c r="COS20" i="60"/>
  <c r="COR20" i="60"/>
  <c r="COQ20" i="60"/>
  <c r="COP20" i="60"/>
  <c r="COO20" i="60"/>
  <c r="CON20" i="60"/>
  <c r="COM20" i="60"/>
  <c r="COL20" i="60"/>
  <c r="COK20" i="60"/>
  <c r="COJ20" i="60"/>
  <c r="COI20" i="60"/>
  <c r="COH20" i="60"/>
  <c r="COG20" i="60"/>
  <c r="COF20" i="60"/>
  <c r="COE20" i="60"/>
  <c r="COD20" i="60"/>
  <c r="COC20" i="60"/>
  <c r="COB20" i="60"/>
  <c r="COA20" i="60"/>
  <c r="CNZ20" i="60"/>
  <c r="CNY20" i="60"/>
  <c r="CNX20" i="60"/>
  <c r="CNW20" i="60"/>
  <c r="CNV20" i="60"/>
  <c r="CNU20" i="60"/>
  <c r="CNT20" i="60"/>
  <c r="CNS20" i="60"/>
  <c r="CNR20" i="60"/>
  <c r="CNQ20" i="60"/>
  <c r="CNP20" i="60"/>
  <c r="CNO20" i="60"/>
  <c r="CNN20" i="60"/>
  <c r="CNM20" i="60"/>
  <c r="CNL20" i="60"/>
  <c r="CNK20" i="60"/>
  <c r="CNJ20" i="60"/>
  <c r="CNI20" i="60"/>
  <c r="CNH20" i="60"/>
  <c r="CNG20" i="60"/>
  <c r="CNF20" i="60"/>
  <c r="CNE20" i="60"/>
  <c r="CND20" i="60"/>
  <c r="CNC20" i="60"/>
  <c r="CNB20" i="60"/>
  <c r="CNA20" i="60"/>
  <c r="CMZ20" i="60"/>
  <c r="CMY20" i="60"/>
  <c r="CMX20" i="60"/>
  <c r="CMW20" i="60"/>
  <c r="CMV20" i="60"/>
  <c r="CMU20" i="60"/>
  <c r="CMT20" i="60"/>
  <c r="CMS20" i="60"/>
  <c r="CMR20" i="60"/>
  <c r="CMQ20" i="60"/>
  <c r="CMP20" i="60"/>
  <c r="CMO20" i="60"/>
  <c r="CMN20" i="60"/>
  <c r="CMM20" i="60"/>
  <c r="CML20" i="60"/>
  <c r="CMK20" i="60"/>
  <c r="CMJ20" i="60"/>
  <c r="CMI20" i="60"/>
  <c r="CMH20" i="60"/>
  <c r="CMG20" i="60"/>
  <c r="CMF20" i="60"/>
  <c r="CME20" i="60"/>
  <c r="CMD20" i="60"/>
  <c r="CMC20" i="60"/>
  <c r="CMB20" i="60"/>
  <c r="CMA20" i="60"/>
  <c r="CLZ20" i="60"/>
  <c r="CLY20" i="60"/>
  <c r="CLX20" i="60"/>
  <c r="CLW20" i="60"/>
  <c r="CLV20" i="60"/>
  <c r="CLU20" i="60"/>
  <c r="CLT20" i="60"/>
  <c r="CLS20" i="60"/>
  <c r="CLR20" i="60"/>
  <c r="CLQ20" i="60"/>
  <c r="CLP20" i="60"/>
  <c r="CLO20" i="60"/>
  <c r="CLN20" i="60"/>
  <c r="CLM20" i="60"/>
  <c r="CLL20" i="60"/>
  <c r="CLK20" i="60"/>
  <c r="CLJ20" i="60"/>
  <c r="CLI20" i="60"/>
  <c r="CLH20" i="60"/>
  <c r="CLG20" i="60"/>
  <c r="CLF20" i="60"/>
  <c r="CLE20" i="60"/>
  <c r="CLD20" i="60"/>
  <c r="CLC20" i="60"/>
  <c r="CLB20" i="60"/>
  <c r="CLA20" i="60"/>
  <c r="CKZ20" i="60"/>
  <c r="CKY20" i="60"/>
  <c r="CKX20" i="60"/>
  <c r="CKW20" i="60"/>
  <c r="CKV20" i="60"/>
  <c r="CKU20" i="60"/>
  <c r="CKT20" i="60"/>
  <c r="CKS20" i="60"/>
  <c r="CKR20" i="60"/>
  <c r="CKQ20" i="60"/>
  <c r="CKP20" i="60"/>
  <c r="CKO20" i="60"/>
  <c r="CKN20" i="60"/>
  <c r="CKM20" i="60"/>
  <c r="CKL20" i="60"/>
  <c r="CKK20" i="60"/>
  <c r="CKJ20" i="60"/>
  <c r="CKI20" i="60"/>
  <c r="CKH20" i="60"/>
  <c r="CKG20" i="60"/>
  <c r="CKF20" i="60"/>
  <c r="CKE20" i="60"/>
  <c r="CKD20" i="60"/>
  <c r="CKC20" i="60"/>
  <c r="CKB20" i="60"/>
  <c r="CKA20" i="60"/>
  <c r="CJZ20" i="60"/>
  <c r="CJY20" i="60"/>
  <c r="CJX20" i="60"/>
  <c r="CJW20" i="60"/>
  <c r="CJV20" i="60"/>
  <c r="CJU20" i="60"/>
  <c r="CJT20" i="60"/>
  <c r="CJS20" i="60"/>
  <c r="CJR20" i="60"/>
  <c r="CJQ20" i="60"/>
  <c r="CJP20" i="60"/>
  <c r="CJO20" i="60"/>
  <c r="CJN20" i="60"/>
  <c r="CJM20" i="60"/>
  <c r="CJL20" i="60"/>
  <c r="CJK20" i="60"/>
  <c r="CJJ20" i="60"/>
  <c r="CJI20" i="60"/>
  <c r="CJH20" i="60"/>
  <c r="CJG20" i="60"/>
  <c r="CJF20" i="60"/>
  <c r="CJE20" i="60"/>
  <c r="CJD20" i="60"/>
  <c r="CJC20" i="60"/>
  <c r="CJB20" i="60"/>
  <c r="CJA20" i="60"/>
  <c r="CIZ20" i="60"/>
  <c r="CIY20" i="60"/>
  <c r="CIX20" i="60"/>
  <c r="CIW20" i="60"/>
  <c r="CIV20" i="60"/>
  <c r="CIU20" i="60"/>
  <c r="CIT20" i="60"/>
  <c r="CIS20" i="60"/>
  <c r="CIR20" i="60"/>
  <c r="CIQ20" i="60"/>
  <c r="CIP20" i="60"/>
  <c r="CIO20" i="60"/>
  <c r="CIN20" i="60"/>
  <c r="CIM20" i="60"/>
  <c r="CIL20" i="60"/>
  <c r="CIK20" i="60"/>
  <c r="CIJ20" i="60"/>
  <c r="CII20" i="60"/>
  <c r="CIH20" i="60"/>
  <c r="CIG20" i="60"/>
  <c r="CIF20" i="60"/>
  <c r="CIE20" i="60"/>
  <c r="CID20" i="60"/>
  <c r="CIC20" i="60"/>
  <c r="CIB20" i="60"/>
  <c r="CIA20" i="60"/>
  <c r="CHZ20" i="60"/>
  <c r="CHY20" i="60"/>
  <c r="CHX20" i="60"/>
  <c r="CHW20" i="60"/>
  <c r="CHV20" i="60"/>
  <c r="CHU20" i="60"/>
  <c r="CHT20" i="60"/>
  <c r="CHS20" i="60"/>
  <c r="CHR20" i="60"/>
  <c r="CHQ20" i="60"/>
  <c r="CHP20" i="60"/>
  <c r="CHO20" i="60"/>
  <c r="CHN20" i="60"/>
  <c r="CHM20" i="60"/>
  <c r="CHL20" i="60"/>
  <c r="CHK20" i="60"/>
  <c r="CHJ20" i="60"/>
  <c r="CHI20" i="60"/>
  <c r="CHH20" i="60"/>
  <c r="CHG20" i="60"/>
  <c r="CHF20" i="60"/>
  <c r="CHE20" i="60"/>
  <c r="CHD20" i="60"/>
  <c r="CHC20" i="60"/>
  <c r="CHB20" i="60"/>
  <c r="CHA20" i="60"/>
  <c r="CGZ20" i="60"/>
  <c r="CGY20" i="60"/>
  <c r="CGX20" i="60"/>
  <c r="CGW20" i="60"/>
  <c r="CGV20" i="60"/>
  <c r="CGU20" i="60"/>
  <c r="CGT20" i="60"/>
  <c r="CGS20" i="60"/>
  <c r="CGR20" i="60"/>
  <c r="CGQ20" i="60"/>
  <c r="CGP20" i="60"/>
  <c r="CGO20" i="60"/>
  <c r="CGN20" i="60"/>
  <c r="CGM20" i="60"/>
  <c r="CGL20" i="60"/>
  <c r="CGK20" i="60"/>
  <c r="CGJ20" i="60"/>
  <c r="CGI20" i="60"/>
  <c r="CGH20" i="60"/>
  <c r="CGG20" i="60"/>
  <c r="CGF20" i="60"/>
  <c r="CGE20" i="60"/>
  <c r="CGD20" i="60"/>
  <c r="CGC20" i="60"/>
  <c r="CGB20" i="60"/>
  <c r="CGA20" i="60"/>
  <c r="CFZ20" i="60"/>
  <c r="CFY20" i="60"/>
  <c r="CFX20" i="60"/>
  <c r="CFW20" i="60"/>
  <c r="CFV20" i="60"/>
  <c r="CFU20" i="60"/>
  <c r="CFT20" i="60"/>
  <c r="CFS20" i="60"/>
  <c r="CFR20" i="60"/>
  <c r="CFQ20" i="60"/>
  <c r="CFP20" i="60"/>
  <c r="CFO20" i="60"/>
  <c r="CFN20" i="60"/>
  <c r="CFM20" i="60"/>
  <c r="CFL20" i="60"/>
  <c r="CFK20" i="60"/>
  <c r="CFJ20" i="60"/>
  <c r="CFI20" i="60"/>
  <c r="CFH20" i="60"/>
  <c r="CFG20" i="60"/>
  <c r="CFF20" i="60"/>
  <c r="CFE20" i="60"/>
  <c r="CFD20" i="60"/>
  <c r="CFC20" i="60"/>
  <c r="CFB20" i="60"/>
  <c r="CFA20" i="60"/>
  <c r="CEZ20" i="60"/>
  <c r="CEY20" i="60"/>
  <c r="CEX20" i="60"/>
  <c r="CEW20" i="60"/>
  <c r="CEV20" i="60"/>
  <c r="CEU20" i="60"/>
  <c r="CET20" i="60"/>
  <c r="CES20" i="60"/>
  <c r="CER20" i="60"/>
  <c r="CEQ20" i="60"/>
  <c r="CEP20" i="60"/>
  <c r="CEO20" i="60"/>
  <c r="CEN20" i="60"/>
  <c r="CEM20" i="60"/>
  <c r="CEL20" i="60"/>
  <c r="CEK20" i="60"/>
  <c r="CEJ20" i="60"/>
  <c r="CEI20" i="60"/>
  <c r="CEH20" i="60"/>
  <c r="CEG20" i="60"/>
  <c r="CEF20" i="60"/>
  <c r="CEE20" i="60"/>
  <c r="CED20" i="60"/>
  <c r="CEC20" i="60"/>
  <c r="CEB20" i="60"/>
  <c r="CEA20" i="60"/>
  <c r="CDZ20" i="60"/>
  <c r="CDY20" i="60"/>
  <c r="CDX20" i="60"/>
  <c r="CDW20" i="60"/>
  <c r="CDV20" i="60"/>
  <c r="CDU20" i="60"/>
  <c r="CDT20" i="60"/>
  <c r="CDS20" i="60"/>
  <c r="CDR20" i="60"/>
  <c r="CDQ20" i="60"/>
  <c r="CDP20" i="60"/>
  <c r="CDO20" i="60"/>
  <c r="CDN20" i="60"/>
  <c r="CDM20" i="60"/>
  <c r="CDL20" i="60"/>
  <c r="CDK20" i="60"/>
  <c r="CDJ20" i="60"/>
  <c r="CDI20" i="60"/>
  <c r="CDH20" i="60"/>
  <c r="CDG20" i="60"/>
  <c r="CDF20" i="60"/>
  <c r="CDE20" i="60"/>
  <c r="CDD20" i="60"/>
  <c r="CDC20" i="60"/>
  <c r="CDB20" i="60"/>
  <c r="CDA20" i="60"/>
  <c r="CCZ20" i="60"/>
  <c r="CCY20" i="60"/>
  <c r="CCX20" i="60"/>
  <c r="CCW20" i="60"/>
  <c r="CCV20" i="60"/>
  <c r="CCU20" i="60"/>
  <c r="CCT20" i="60"/>
  <c r="CCS20" i="60"/>
  <c r="CCR20" i="60"/>
  <c r="CCQ20" i="60"/>
  <c r="CCP20" i="60"/>
  <c r="CCO20" i="60"/>
  <c r="CCN20" i="60"/>
  <c r="CCM20" i="60"/>
  <c r="CCL20" i="60"/>
  <c r="CCK20" i="60"/>
  <c r="CCJ20" i="60"/>
  <c r="CCI20" i="60"/>
  <c r="CCH20" i="60"/>
  <c r="CCG20" i="60"/>
  <c r="CCF20" i="60"/>
  <c r="CCE20" i="60"/>
  <c r="CCD20" i="60"/>
  <c r="CCC20" i="60"/>
  <c r="CCB20" i="60"/>
  <c r="CCA20" i="60"/>
  <c r="CBZ20" i="60"/>
  <c r="CBY20" i="60"/>
  <c r="CBX20" i="60"/>
  <c r="CBW20" i="60"/>
  <c r="CBV20" i="60"/>
  <c r="CBU20" i="60"/>
  <c r="CBT20" i="60"/>
  <c r="CBS20" i="60"/>
  <c r="CBR20" i="60"/>
  <c r="CBQ20" i="60"/>
  <c r="CBP20" i="60"/>
  <c r="CBO20" i="60"/>
  <c r="CBN20" i="60"/>
  <c r="CBM20" i="60"/>
  <c r="CBL20" i="60"/>
  <c r="CBK20" i="60"/>
  <c r="CBJ20" i="60"/>
  <c r="CBI20" i="60"/>
  <c r="CBH20" i="60"/>
  <c r="CBG20" i="60"/>
  <c r="CBF20" i="60"/>
  <c r="CBE20" i="60"/>
  <c r="CBD20" i="60"/>
  <c r="CBC20" i="60"/>
  <c r="CBB20" i="60"/>
  <c r="CBA20" i="60"/>
  <c r="CAZ20" i="60"/>
  <c r="CAY20" i="60"/>
  <c r="CAX20" i="60"/>
  <c r="CAW20" i="60"/>
  <c r="CAV20" i="60"/>
  <c r="CAU20" i="60"/>
  <c r="CAT20" i="60"/>
  <c r="CAS20" i="60"/>
  <c r="CAR20" i="60"/>
  <c r="CAQ20" i="60"/>
  <c r="CAP20" i="60"/>
  <c r="CAO20" i="60"/>
  <c r="CAN20" i="60"/>
  <c r="CAM20" i="60"/>
  <c r="CAL20" i="60"/>
  <c r="CAK20" i="60"/>
  <c r="CAJ20" i="60"/>
  <c r="CAI20" i="60"/>
  <c r="CAH20" i="60"/>
  <c r="CAG20" i="60"/>
  <c r="CAF20" i="60"/>
  <c r="CAE20" i="60"/>
  <c r="CAD20" i="60"/>
  <c r="CAC20" i="60"/>
  <c r="CAB20" i="60"/>
  <c r="CAA20" i="60"/>
  <c r="BZZ20" i="60"/>
  <c r="BZY20" i="60"/>
  <c r="BZX20" i="60"/>
  <c r="BZW20" i="60"/>
  <c r="BZV20" i="60"/>
  <c r="BZU20" i="60"/>
  <c r="BZT20" i="60"/>
  <c r="BZS20" i="60"/>
  <c r="BZR20" i="60"/>
  <c r="BZQ20" i="60"/>
  <c r="BZP20" i="60"/>
  <c r="BZO20" i="60"/>
  <c r="BZN20" i="60"/>
  <c r="BZM20" i="60"/>
  <c r="BZL20" i="60"/>
  <c r="BZK20" i="60"/>
  <c r="BZJ20" i="60"/>
  <c r="BZI20" i="60"/>
  <c r="BZH20" i="60"/>
  <c r="BZG20" i="60"/>
  <c r="BZF20" i="60"/>
  <c r="BZE20" i="60"/>
  <c r="BZD20" i="60"/>
  <c r="BZC20" i="60"/>
  <c r="BZB20" i="60"/>
  <c r="BZA20" i="60"/>
  <c r="BYZ20" i="60"/>
  <c r="BYY20" i="60"/>
  <c r="BYX20" i="60"/>
  <c r="BYW20" i="60"/>
  <c r="BYV20" i="60"/>
  <c r="BYU20" i="60"/>
  <c r="BYT20" i="60"/>
  <c r="BYS20" i="60"/>
  <c r="BYR20" i="60"/>
  <c r="BYQ20" i="60"/>
  <c r="BYP20" i="60"/>
  <c r="BYO20" i="60"/>
  <c r="BYN20" i="60"/>
  <c r="BYM20" i="60"/>
  <c r="BYL20" i="60"/>
  <c r="BYK20" i="60"/>
  <c r="BYJ20" i="60"/>
  <c r="BYI20" i="60"/>
  <c r="BYH20" i="60"/>
  <c r="BYG20" i="60"/>
  <c r="BYF20" i="60"/>
  <c r="BYE20" i="60"/>
  <c r="BYD20" i="60"/>
  <c r="BYC20" i="60"/>
  <c r="BYB20" i="60"/>
  <c r="BYA20" i="60"/>
  <c r="BXZ20" i="60"/>
  <c r="BXY20" i="60"/>
  <c r="BXX20" i="60"/>
  <c r="BXW20" i="60"/>
  <c r="BXV20" i="60"/>
  <c r="BXU20" i="60"/>
  <c r="BXT20" i="60"/>
  <c r="BXS20" i="60"/>
  <c r="BXR20" i="60"/>
  <c r="BXQ20" i="60"/>
  <c r="BXP20" i="60"/>
  <c r="BXO20" i="60"/>
  <c r="BXN20" i="60"/>
  <c r="BXM20" i="60"/>
  <c r="BXL20" i="60"/>
  <c r="BXK20" i="60"/>
  <c r="BXJ20" i="60"/>
  <c r="BXI20" i="60"/>
  <c r="BXH20" i="60"/>
  <c r="BXG20" i="60"/>
  <c r="BXF20" i="60"/>
  <c r="BXE20" i="60"/>
  <c r="BXD20" i="60"/>
  <c r="BXC20" i="60"/>
  <c r="BXB20" i="60"/>
  <c r="BXA20" i="60"/>
  <c r="BWZ20" i="60"/>
  <c r="BWY20" i="60"/>
  <c r="BWX20" i="60"/>
  <c r="BWW20" i="60"/>
  <c r="BWV20" i="60"/>
  <c r="BWU20" i="60"/>
  <c r="BWT20" i="60"/>
  <c r="BWS20" i="60"/>
  <c r="BWR20" i="60"/>
  <c r="BWQ20" i="60"/>
  <c r="BWP20" i="60"/>
  <c r="BWO20" i="60"/>
  <c r="BWN20" i="60"/>
  <c r="BWM20" i="60"/>
  <c r="BWL20" i="60"/>
  <c r="BWK20" i="60"/>
  <c r="BWJ20" i="60"/>
  <c r="BWI20" i="60"/>
  <c r="BWH20" i="60"/>
  <c r="BWG20" i="60"/>
  <c r="BWF20" i="60"/>
  <c r="BWE20" i="60"/>
  <c r="BWD20" i="60"/>
  <c r="BWC20" i="60"/>
  <c r="BWB20" i="60"/>
  <c r="BWA20" i="60"/>
  <c r="BVZ20" i="60"/>
  <c r="BVY20" i="60"/>
  <c r="BVX20" i="60"/>
  <c r="BVW20" i="60"/>
  <c r="BVV20" i="60"/>
  <c r="BVU20" i="60"/>
  <c r="BVT20" i="60"/>
  <c r="BVS20" i="60"/>
  <c r="BVR20" i="60"/>
  <c r="BVQ20" i="60"/>
  <c r="BVP20" i="60"/>
  <c r="BVO20" i="60"/>
  <c r="BVN20" i="60"/>
  <c r="BVM20" i="60"/>
  <c r="BVL20" i="60"/>
  <c r="BVK20" i="60"/>
  <c r="BVJ20" i="60"/>
  <c r="BVI20" i="60"/>
  <c r="BVH20" i="60"/>
  <c r="BVG20" i="60"/>
  <c r="BVF20" i="60"/>
  <c r="BVE20" i="60"/>
  <c r="BVD20" i="60"/>
  <c r="BVC20" i="60"/>
  <c r="BVB20" i="60"/>
  <c r="BVA20" i="60"/>
  <c r="BUZ20" i="60"/>
  <c r="BUY20" i="60"/>
  <c r="BUX20" i="60"/>
  <c r="BUW20" i="60"/>
  <c r="BUV20" i="60"/>
  <c r="BUU20" i="60"/>
  <c r="BUT20" i="60"/>
  <c r="BUS20" i="60"/>
  <c r="BUR20" i="60"/>
  <c r="BUQ20" i="60"/>
  <c r="BUP20" i="60"/>
  <c r="BUO20" i="60"/>
  <c r="BUN20" i="60"/>
  <c r="BUM20" i="60"/>
  <c r="BUL20" i="60"/>
  <c r="BUK20" i="60"/>
  <c r="BUJ20" i="60"/>
  <c r="BUI20" i="60"/>
  <c r="BUH20" i="60"/>
  <c r="BUG20" i="60"/>
  <c r="BUF20" i="60"/>
  <c r="BUE20" i="60"/>
  <c r="BUD20" i="60"/>
  <c r="BUC20" i="60"/>
  <c r="BUB20" i="60"/>
  <c r="BUA20" i="60"/>
  <c r="BTZ20" i="60"/>
  <c r="BTY20" i="60"/>
  <c r="BTX20" i="60"/>
  <c r="BTW20" i="60"/>
  <c r="BTV20" i="60"/>
  <c r="BTU20" i="60"/>
  <c r="BTT20" i="60"/>
  <c r="BTS20" i="60"/>
  <c r="BTR20" i="60"/>
  <c r="BTQ20" i="60"/>
  <c r="BTP20" i="60"/>
  <c r="BTO20" i="60"/>
  <c r="BTN20" i="60"/>
  <c r="BTM20" i="60"/>
  <c r="BTL20" i="60"/>
  <c r="BTK20" i="60"/>
  <c r="BTJ20" i="60"/>
  <c r="BTI20" i="60"/>
  <c r="BTH20" i="60"/>
  <c r="BTG20" i="60"/>
  <c r="BTF20" i="60"/>
  <c r="BTE20" i="60"/>
  <c r="BTD20" i="60"/>
  <c r="BTC20" i="60"/>
  <c r="BTB20" i="60"/>
  <c r="BTA20" i="60"/>
  <c r="BSZ20" i="60"/>
  <c r="BSY20" i="60"/>
  <c r="BSX20" i="60"/>
  <c r="BSW20" i="60"/>
  <c r="BSV20" i="60"/>
  <c r="BSU20" i="60"/>
  <c r="BST20" i="60"/>
  <c r="BSS20" i="60"/>
  <c r="BSR20" i="60"/>
  <c r="BSQ20" i="60"/>
  <c r="BSP20" i="60"/>
  <c r="BSO20" i="60"/>
  <c r="BSN20" i="60"/>
  <c r="BSM20" i="60"/>
  <c r="BSL20" i="60"/>
  <c r="BSK20" i="60"/>
  <c r="BSJ20" i="60"/>
  <c r="BSI20" i="60"/>
  <c r="BSH20" i="60"/>
  <c r="BSG20" i="60"/>
  <c r="BSF20" i="60"/>
  <c r="BSE20" i="60"/>
  <c r="BSD20" i="60"/>
  <c r="BSC20" i="60"/>
  <c r="BSB20" i="60"/>
  <c r="BSA20" i="60"/>
  <c r="BRZ20" i="60"/>
  <c r="BRY20" i="60"/>
  <c r="BRX20" i="60"/>
  <c r="BRW20" i="60"/>
  <c r="BRV20" i="60"/>
  <c r="BRU20" i="60"/>
  <c r="BRT20" i="60"/>
  <c r="BRS20" i="60"/>
  <c r="BRR20" i="60"/>
  <c r="BRQ20" i="60"/>
  <c r="BRP20" i="60"/>
  <c r="BRO20" i="60"/>
  <c r="BRN20" i="60"/>
  <c r="BRM20" i="60"/>
  <c r="BRL20" i="60"/>
  <c r="BRK20" i="60"/>
  <c r="BRJ20" i="60"/>
  <c r="BRI20" i="60"/>
  <c r="BRH20" i="60"/>
  <c r="BRG20" i="60"/>
  <c r="BRF20" i="60"/>
  <c r="BRE20" i="60"/>
  <c r="BRD20" i="60"/>
  <c r="BRC20" i="60"/>
  <c r="BRB20" i="60"/>
  <c r="BRA20" i="60"/>
  <c r="BQZ20" i="60"/>
  <c r="BQY20" i="60"/>
  <c r="BQX20" i="60"/>
  <c r="BQW20" i="60"/>
  <c r="BQV20" i="60"/>
  <c r="BQU20" i="60"/>
  <c r="BQT20" i="60"/>
  <c r="BQS20" i="60"/>
  <c r="BQR20" i="60"/>
  <c r="BQQ20" i="60"/>
  <c r="BQP20" i="60"/>
  <c r="BQO20" i="60"/>
  <c r="BQN20" i="60"/>
  <c r="BQM20" i="60"/>
  <c r="BQL20" i="60"/>
  <c r="BQK20" i="60"/>
  <c r="BQJ20" i="60"/>
  <c r="BQI20" i="60"/>
  <c r="BQH20" i="60"/>
  <c r="BQG20" i="60"/>
  <c r="BQF20" i="60"/>
  <c r="BQE20" i="60"/>
  <c r="BQD20" i="60"/>
  <c r="BQC20" i="60"/>
  <c r="BQB20" i="60"/>
  <c r="BQA20" i="60"/>
  <c r="BPZ20" i="60"/>
  <c r="BPY20" i="60"/>
  <c r="BPX20" i="60"/>
  <c r="BPW20" i="60"/>
  <c r="BPV20" i="60"/>
  <c r="BPU20" i="60"/>
  <c r="BPT20" i="60"/>
  <c r="BPS20" i="60"/>
  <c r="BPR20" i="60"/>
  <c r="BPQ20" i="60"/>
  <c r="BPP20" i="60"/>
  <c r="BPO20" i="60"/>
  <c r="BPN20" i="60"/>
  <c r="BPM20" i="60"/>
  <c r="BPL20" i="60"/>
  <c r="BPK20" i="60"/>
  <c r="BPJ20" i="60"/>
  <c r="BPI20" i="60"/>
  <c r="BPH20" i="60"/>
  <c r="BPG20" i="60"/>
  <c r="BPF20" i="60"/>
  <c r="BPE20" i="60"/>
  <c r="BPD20" i="60"/>
  <c r="BPC20" i="60"/>
  <c r="BPB20" i="60"/>
  <c r="BPA20" i="60"/>
  <c r="BOZ20" i="60"/>
  <c r="BOY20" i="60"/>
  <c r="BOX20" i="60"/>
  <c r="BOW20" i="60"/>
  <c r="BOV20" i="60"/>
  <c r="BOU20" i="60"/>
  <c r="BOT20" i="60"/>
  <c r="BOS20" i="60"/>
  <c r="BOR20" i="60"/>
  <c r="BOQ20" i="60"/>
  <c r="BOP20" i="60"/>
  <c r="BOO20" i="60"/>
  <c r="BON20" i="60"/>
  <c r="BOM20" i="60"/>
  <c r="BOL20" i="60"/>
  <c r="BOK20" i="60"/>
  <c r="BOJ20" i="60"/>
  <c r="BOI20" i="60"/>
  <c r="BOH20" i="60"/>
  <c r="BOG20" i="60"/>
  <c r="BOF20" i="60"/>
  <c r="BOE20" i="60"/>
  <c r="BOD20" i="60"/>
  <c r="BOC20" i="60"/>
  <c r="BOB20" i="60"/>
  <c r="BOA20" i="60"/>
  <c r="BNZ20" i="60"/>
  <c r="BNY20" i="60"/>
  <c r="BNX20" i="60"/>
  <c r="BNW20" i="60"/>
  <c r="BNV20" i="60"/>
  <c r="BNU20" i="60"/>
  <c r="BNT20" i="60"/>
  <c r="BNS20" i="60"/>
  <c r="BNR20" i="60"/>
  <c r="BNQ20" i="60"/>
  <c r="BNP20" i="60"/>
  <c r="BNO20" i="60"/>
  <c r="BNN20" i="60"/>
  <c r="BNM20" i="60"/>
  <c r="BNL20" i="60"/>
  <c r="BNK20" i="60"/>
  <c r="BNJ20" i="60"/>
  <c r="BNI20" i="60"/>
  <c r="BNH20" i="60"/>
  <c r="BNG20" i="60"/>
  <c r="BNF20" i="60"/>
  <c r="BNE20" i="60"/>
  <c r="BND20" i="60"/>
  <c r="BNC20" i="60"/>
  <c r="BNB20" i="60"/>
  <c r="BNA20" i="60"/>
  <c r="BMZ20" i="60"/>
  <c r="BMY20" i="60"/>
  <c r="BMX20" i="60"/>
  <c r="BMW20" i="60"/>
  <c r="BMV20" i="60"/>
  <c r="BMU20" i="60"/>
  <c r="BMT20" i="60"/>
  <c r="BMS20" i="60"/>
  <c r="BMR20" i="60"/>
  <c r="BMQ20" i="60"/>
  <c r="BMP20" i="60"/>
  <c r="BMO20" i="60"/>
  <c r="BMN20" i="60"/>
  <c r="BMM20" i="60"/>
  <c r="BML20" i="60"/>
  <c r="BMK20" i="60"/>
  <c r="BMJ20" i="60"/>
  <c r="BMI20" i="60"/>
  <c r="BMH20" i="60"/>
  <c r="BMG20" i="60"/>
  <c r="BMF20" i="60"/>
  <c r="BME20" i="60"/>
  <c r="BMD20" i="60"/>
  <c r="BMC20" i="60"/>
  <c r="BMB20" i="60"/>
  <c r="BMA20" i="60"/>
  <c r="BLZ20" i="60"/>
  <c r="BLY20" i="60"/>
  <c r="BLX20" i="60"/>
  <c r="BLW20" i="60"/>
  <c r="BLV20" i="60"/>
  <c r="BLU20" i="60"/>
  <c r="BLT20" i="60"/>
  <c r="BLS20" i="60"/>
  <c r="BLR20" i="60"/>
  <c r="BLQ20" i="60"/>
  <c r="BLP20" i="60"/>
  <c r="BLO20" i="60"/>
  <c r="BLN20" i="60"/>
  <c r="BLM20" i="60"/>
  <c r="BLL20" i="60"/>
  <c r="BLK20" i="60"/>
  <c r="BLJ20" i="60"/>
  <c r="BLI20" i="60"/>
  <c r="BLH20" i="60"/>
  <c r="BLG20" i="60"/>
  <c r="BLF20" i="60"/>
  <c r="BLE20" i="60"/>
  <c r="BLD20" i="60"/>
  <c r="BLC20" i="60"/>
  <c r="BLB20" i="60"/>
  <c r="BLA20" i="60"/>
  <c r="BKZ20" i="60"/>
  <c r="BKY20" i="60"/>
  <c r="BKX20" i="60"/>
  <c r="BKW20" i="60"/>
  <c r="BKV20" i="60"/>
  <c r="BKU20" i="60"/>
  <c r="BKT20" i="60"/>
  <c r="BKS20" i="60"/>
  <c r="BKR20" i="60"/>
  <c r="BKQ20" i="60"/>
  <c r="BKP20" i="60"/>
  <c r="BKO20" i="60"/>
  <c r="BKN20" i="60"/>
  <c r="BKM20" i="60"/>
  <c r="BKL20" i="60"/>
  <c r="BKK20" i="60"/>
  <c r="BKJ20" i="60"/>
  <c r="BKI20" i="60"/>
  <c r="BKH20" i="60"/>
  <c r="BKG20" i="60"/>
  <c r="BKF20" i="60"/>
  <c r="BKE20" i="60"/>
  <c r="BKD20" i="60"/>
  <c r="BKC20" i="60"/>
  <c r="BKB20" i="60"/>
  <c r="BKA20" i="60"/>
  <c r="BJZ20" i="60"/>
  <c r="BJY20" i="60"/>
  <c r="BJX20" i="60"/>
  <c r="BJW20" i="60"/>
  <c r="BJV20" i="60"/>
  <c r="BJU20" i="60"/>
  <c r="BJT20" i="60"/>
  <c r="BJS20" i="60"/>
  <c r="BJR20" i="60"/>
  <c r="BJQ20" i="60"/>
  <c r="BJP20" i="60"/>
  <c r="BJO20" i="60"/>
  <c r="BJN20" i="60"/>
  <c r="BJM20" i="60"/>
  <c r="BJL20" i="60"/>
  <c r="BJK20" i="60"/>
  <c r="BJJ20" i="60"/>
  <c r="BJI20" i="60"/>
  <c r="BJH20" i="60"/>
  <c r="BJG20" i="60"/>
  <c r="BJF20" i="60"/>
  <c r="BJE20" i="60"/>
  <c r="BJD20" i="60"/>
  <c r="BJC20" i="60"/>
  <c r="BJB20" i="60"/>
  <c r="BJA20" i="60"/>
  <c r="BIZ20" i="60"/>
  <c r="BIY20" i="60"/>
  <c r="BIX20" i="60"/>
  <c r="BIW20" i="60"/>
  <c r="BIV20" i="60"/>
  <c r="BIU20" i="60"/>
  <c r="BIT20" i="60"/>
  <c r="BIS20" i="60"/>
  <c r="BIR20" i="60"/>
  <c r="BIQ20" i="60"/>
  <c r="BIP20" i="60"/>
  <c r="BIO20" i="60"/>
  <c r="BIN20" i="60"/>
  <c r="BIM20" i="60"/>
  <c r="BIL20" i="60"/>
  <c r="BIK20" i="60"/>
  <c r="BIJ20" i="60"/>
  <c r="BII20" i="60"/>
  <c r="BIH20" i="60"/>
  <c r="BIG20" i="60"/>
  <c r="BIF20" i="60"/>
  <c r="BIE20" i="60"/>
  <c r="BID20" i="60"/>
  <c r="BIC20" i="60"/>
  <c r="BIB20" i="60"/>
  <c r="BIA20" i="60"/>
  <c r="BHZ20" i="60"/>
  <c r="BHY20" i="60"/>
  <c r="BHX20" i="60"/>
  <c r="BHW20" i="60"/>
  <c r="BHV20" i="60"/>
  <c r="BHU20" i="60"/>
  <c r="BHT20" i="60"/>
  <c r="BHS20" i="60"/>
  <c r="BHR20" i="60"/>
  <c r="BHQ20" i="60"/>
  <c r="BHP20" i="60"/>
  <c r="BHO20" i="60"/>
  <c r="BHN20" i="60"/>
  <c r="BHM20" i="60"/>
  <c r="BHL20" i="60"/>
  <c r="BHK20" i="60"/>
  <c r="BHJ20" i="60"/>
  <c r="BHI20" i="60"/>
  <c r="BHH20" i="60"/>
  <c r="BHG20" i="60"/>
  <c r="BHF20" i="60"/>
  <c r="BHE20" i="60"/>
  <c r="BHD20" i="60"/>
  <c r="BHC20" i="60"/>
  <c r="BHB20" i="60"/>
  <c r="BHA20" i="60"/>
  <c r="BGZ20" i="60"/>
  <c r="BGY20" i="60"/>
  <c r="BGX20" i="60"/>
  <c r="BGW20" i="60"/>
  <c r="BGV20" i="60"/>
  <c r="BGU20" i="60"/>
  <c r="BGT20" i="60"/>
  <c r="BGS20" i="60"/>
  <c r="BGR20" i="60"/>
  <c r="BGQ20" i="60"/>
  <c r="BGP20" i="60"/>
  <c r="BGO20" i="60"/>
  <c r="BGN20" i="60"/>
  <c r="BGM20" i="60"/>
  <c r="BGL20" i="60"/>
  <c r="BGK20" i="60"/>
  <c r="BGJ20" i="60"/>
  <c r="BGI20" i="60"/>
  <c r="BGH20" i="60"/>
  <c r="BGG20" i="60"/>
  <c r="BGF20" i="60"/>
  <c r="BGE20" i="60"/>
  <c r="BGD20" i="60"/>
  <c r="BGC20" i="60"/>
  <c r="BGB20" i="60"/>
  <c r="BGA20" i="60"/>
  <c r="BFZ20" i="60"/>
  <c r="BFY20" i="60"/>
  <c r="BFX20" i="60"/>
  <c r="BFW20" i="60"/>
  <c r="BFV20" i="60"/>
  <c r="BFU20" i="60"/>
  <c r="BFT20" i="60"/>
  <c r="BFS20" i="60"/>
  <c r="BFR20" i="60"/>
  <c r="BFQ20" i="60"/>
  <c r="BFP20" i="60"/>
  <c r="BFO20" i="60"/>
  <c r="BFN20" i="60"/>
  <c r="BFM20" i="60"/>
  <c r="BFL20" i="60"/>
  <c r="BFK20" i="60"/>
  <c r="BFJ20" i="60"/>
  <c r="BFI20" i="60"/>
  <c r="BFH20" i="60"/>
  <c r="BFG20" i="60"/>
  <c r="BFF20" i="60"/>
  <c r="BFE20" i="60"/>
  <c r="BFD20" i="60"/>
  <c r="BFC20" i="60"/>
  <c r="BFB20" i="60"/>
  <c r="BFA20" i="60"/>
  <c r="BEZ20" i="60"/>
  <c r="BEY20" i="60"/>
  <c r="BEX20" i="60"/>
  <c r="BEW20" i="60"/>
  <c r="BEV20" i="60"/>
  <c r="BEU20" i="60"/>
  <c r="BET20" i="60"/>
  <c r="BES20" i="60"/>
  <c r="BER20" i="60"/>
  <c r="BEQ20" i="60"/>
  <c r="BEP20" i="60"/>
  <c r="BEO20" i="60"/>
  <c r="BEN20" i="60"/>
  <c r="BEM20" i="60"/>
  <c r="BEL20" i="60"/>
  <c r="BEK20" i="60"/>
  <c r="BEJ20" i="60"/>
  <c r="BEI20" i="60"/>
  <c r="BEH20" i="60"/>
  <c r="BEG20" i="60"/>
  <c r="BEF20" i="60"/>
  <c r="BEE20" i="60"/>
  <c r="BED20" i="60"/>
  <c r="BEC20" i="60"/>
  <c r="BEB20" i="60"/>
  <c r="BEA20" i="60"/>
  <c r="BDZ20" i="60"/>
  <c r="BDY20" i="60"/>
  <c r="BDX20" i="60"/>
  <c r="BDW20" i="60"/>
  <c r="BDV20" i="60"/>
  <c r="BDU20" i="60"/>
  <c r="BDT20" i="60"/>
  <c r="BDS20" i="60"/>
  <c r="BDR20" i="60"/>
  <c r="BDQ20" i="60"/>
  <c r="BDP20" i="60"/>
  <c r="BDO20" i="60"/>
  <c r="BDN20" i="60"/>
  <c r="BDM20" i="60"/>
  <c r="BDL20" i="60"/>
  <c r="BDK20" i="60"/>
  <c r="BDJ20" i="60"/>
  <c r="BDI20" i="60"/>
  <c r="BDH20" i="60"/>
  <c r="BDG20" i="60"/>
  <c r="BDF20" i="60"/>
  <c r="BDE20" i="60"/>
  <c r="BDD20" i="60"/>
  <c r="BDC20" i="60"/>
  <c r="BDB20" i="60"/>
  <c r="BDA20" i="60"/>
  <c r="BCZ20" i="60"/>
  <c r="BCY20" i="60"/>
  <c r="BCX20" i="60"/>
  <c r="BCW20" i="60"/>
  <c r="BCV20" i="60"/>
  <c r="BCU20" i="60"/>
  <c r="BCT20" i="60"/>
  <c r="BCS20" i="60"/>
  <c r="BCR20" i="60"/>
  <c r="BCQ20" i="60"/>
  <c r="BCP20" i="60"/>
  <c r="BCO20" i="60"/>
  <c r="BCN20" i="60"/>
  <c r="BCM20" i="60"/>
  <c r="BCL20" i="60"/>
  <c r="BCK20" i="60"/>
  <c r="BCJ20" i="60"/>
  <c r="BCI20" i="60"/>
  <c r="BCH20" i="60"/>
  <c r="BCG20" i="60"/>
  <c r="BCF20" i="60"/>
  <c r="BCE20" i="60"/>
  <c r="BCD20" i="60"/>
  <c r="BCC20" i="60"/>
  <c r="BCB20" i="60"/>
  <c r="BCA20" i="60"/>
  <c r="BBZ20" i="60"/>
  <c r="BBY20" i="60"/>
  <c r="BBX20" i="60"/>
  <c r="BBW20" i="60"/>
  <c r="BBV20" i="60"/>
  <c r="BBU20" i="60"/>
  <c r="BBT20" i="60"/>
  <c r="BBS20" i="60"/>
  <c r="BBR20" i="60"/>
  <c r="BBQ20" i="60"/>
  <c r="BBP20" i="60"/>
  <c r="BBO20" i="60"/>
  <c r="BBN20" i="60"/>
  <c r="BBM20" i="60"/>
  <c r="BBL20" i="60"/>
  <c r="BBK20" i="60"/>
  <c r="BBJ20" i="60"/>
  <c r="BBI20" i="60"/>
  <c r="BBH20" i="60"/>
  <c r="BBG20" i="60"/>
  <c r="BBF20" i="60"/>
  <c r="BBE20" i="60"/>
  <c r="BBD20" i="60"/>
  <c r="BBC20" i="60"/>
  <c r="BBB20" i="60"/>
  <c r="BBA20" i="60"/>
  <c r="BAZ20" i="60"/>
  <c r="BAY20" i="60"/>
  <c r="BAX20" i="60"/>
  <c r="BAW20" i="60"/>
  <c r="BAV20" i="60"/>
  <c r="BAU20" i="60"/>
  <c r="BAT20" i="60"/>
  <c r="BAS20" i="60"/>
  <c r="BAR20" i="60"/>
  <c r="BAQ20" i="60"/>
  <c r="BAP20" i="60"/>
  <c r="BAO20" i="60"/>
  <c r="BAN20" i="60"/>
  <c r="BAM20" i="60"/>
  <c r="BAL20" i="60"/>
  <c r="BAK20" i="60"/>
  <c r="BAJ20" i="60"/>
  <c r="BAI20" i="60"/>
  <c r="BAH20" i="60"/>
  <c r="BAG20" i="60"/>
  <c r="BAF20" i="60"/>
  <c r="BAE20" i="60"/>
  <c r="BAD20" i="60"/>
  <c r="BAC20" i="60"/>
  <c r="BAB20" i="60"/>
  <c r="BAA20" i="60"/>
  <c r="AZZ20" i="60"/>
  <c r="AZY20" i="60"/>
  <c r="AZX20" i="60"/>
  <c r="AZW20" i="60"/>
  <c r="AZV20" i="60"/>
  <c r="AZU20" i="60"/>
  <c r="AZT20" i="60"/>
  <c r="AZS20" i="60"/>
  <c r="AZR20" i="60"/>
  <c r="AZQ20" i="60"/>
  <c r="AZP20" i="60"/>
  <c r="AZO20" i="60"/>
  <c r="AZN20" i="60"/>
  <c r="AZM20" i="60"/>
  <c r="AZL20" i="60"/>
  <c r="AZK20" i="60"/>
  <c r="AZJ20" i="60"/>
  <c r="AZI20" i="60"/>
  <c r="AZH20" i="60"/>
  <c r="AZG20" i="60"/>
  <c r="AZF20" i="60"/>
  <c r="AZE20" i="60"/>
  <c r="AZD20" i="60"/>
  <c r="AZC20" i="60"/>
  <c r="AZB20" i="60"/>
  <c r="AZA20" i="60"/>
  <c r="AYZ20" i="60"/>
  <c r="AYY20" i="60"/>
  <c r="AYX20" i="60"/>
  <c r="AYW20" i="60"/>
  <c r="AYV20" i="60"/>
  <c r="AYU20" i="60"/>
  <c r="AYT20" i="60"/>
  <c r="AYS20" i="60"/>
  <c r="AYR20" i="60"/>
  <c r="AYQ20" i="60"/>
  <c r="AYP20" i="60"/>
  <c r="AYO20" i="60"/>
  <c r="AYN20" i="60"/>
  <c r="AYM20" i="60"/>
  <c r="AYL20" i="60"/>
  <c r="AYK20" i="60"/>
  <c r="AYJ20" i="60"/>
  <c r="AYI20" i="60"/>
  <c r="AYH20" i="60"/>
  <c r="AYG20" i="60"/>
  <c r="AYF20" i="60"/>
  <c r="AYE20" i="60"/>
  <c r="AYD20" i="60"/>
  <c r="AYC20" i="60"/>
  <c r="AYB20" i="60"/>
  <c r="AYA20" i="60"/>
  <c r="AXZ20" i="60"/>
  <c r="AXY20" i="60"/>
  <c r="AXX20" i="60"/>
  <c r="AXW20" i="60"/>
  <c r="AXV20" i="60"/>
  <c r="AXU20" i="60"/>
  <c r="AXT20" i="60"/>
  <c r="AXS20" i="60"/>
  <c r="AXR20" i="60"/>
  <c r="AXQ20" i="60"/>
  <c r="AXP20" i="60"/>
  <c r="AXO20" i="60"/>
  <c r="AXN20" i="60"/>
  <c r="AXM20" i="60"/>
  <c r="AXL20" i="60"/>
  <c r="AXK20" i="60"/>
  <c r="AXJ20" i="60"/>
  <c r="AXI20" i="60"/>
  <c r="AXH20" i="60"/>
  <c r="AXG20" i="60"/>
  <c r="AXF20" i="60"/>
  <c r="AXE20" i="60"/>
  <c r="AXD20" i="60"/>
  <c r="AXC20" i="60"/>
  <c r="AXB20" i="60"/>
  <c r="AXA20" i="60"/>
  <c r="AWZ20" i="60"/>
  <c r="AWY20" i="60"/>
  <c r="AWX20" i="60"/>
  <c r="AWW20" i="60"/>
  <c r="AWV20" i="60"/>
  <c r="AWU20" i="60"/>
  <c r="AWT20" i="60"/>
  <c r="AWS20" i="60"/>
  <c r="AWR20" i="60"/>
  <c r="AWQ20" i="60"/>
  <c r="AWP20" i="60"/>
  <c r="AWO20" i="60"/>
  <c r="AWN20" i="60"/>
  <c r="AWM20" i="60"/>
  <c r="AWL20" i="60"/>
  <c r="AWK20" i="60"/>
  <c r="AWJ20" i="60"/>
  <c r="AWI20" i="60"/>
  <c r="AWH20" i="60"/>
  <c r="AWG20" i="60"/>
  <c r="AWF20" i="60"/>
  <c r="AWE20" i="60"/>
  <c r="AWD20" i="60"/>
  <c r="AWC20" i="60"/>
  <c r="AWB20" i="60"/>
  <c r="AWA20" i="60"/>
  <c r="AVZ20" i="60"/>
  <c r="AVY20" i="60"/>
  <c r="AVX20" i="60"/>
  <c r="AVW20" i="60"/>
  <c r="AVV20" i="60"/>
  <c r="AVU20" i="60"/>
  <c r="AVT20" i="60"/>
  <c r="AVS20" i="60"/>
  <c r="AVR20" i="60"/>
  <c r="AVQ20" i="60"/>
  <c r="AVP20" i="60"/>
  <c r="AVO20" i="60"/>
  <c r="AVN20" i="60"/>
  <c r="AVM20" i="60"/>
  <c r="AVL20" i="60"/>
  <c r="AVK20" i="60"/>
  <c r="AVJ20" i="60"/>
  <c r="AVI20" i="60"/>
  <c r="AVH20" i="60"/>
  <c r="AVG20" i="60"/>
  <c r="AVF20" i="60"/>
  <c r="AVE20" i="60"/>
  <c r="AVD20" i="60"/>
  <c r="AVC20" i="60"/>
  <c r="AVB20" i="60"/>
  <c r="AVA20" i="60"/>
  <c r="AUZ20" i="60"/>
  <c r="AUY20" i="60"/>
  <c r="AUX20" i="60"/>
  <c r="AUW20" i="60"/>
  <c r="AUV20" i="60"/>
  <c r="AUU20" i="60"/>
  <c r="AUT20" i="60"/>
  <c r="AUS20" i="60"/>
  <c r="AUR20" i="60"/>
  <c r="AUQ20" i="60"/>
  <c r="AUP20" i="60"/>
  <c r="AUO20" i="60"/>
  <c r="AUN20" i="60"/>
  <c r="AUM20" i="60"/>
  <c r="AUL20" i="60"/>
  <c r="AUK20" i="60"/>
  <c r="AUJ20" i="60"/>
  <c r="AUI20" i="60"/>
  <c r="AUH20" i="60"/>
  <c r="AUG20" i="60"/>
  <c r="AUF20" i="60"/>
  <c r="AUE20" i="60"/>
  <c r="AUD20" i="60"/>
  <c r="AUC20" i="60"/>
  <c r="AUB20" i="60"/>
  <c r="AUA20" i="60"/>
  <c r="ATZ20" i="60"/>
  <c r="ATY20" i="60"/>
  <c r="ATX20" i="60"/>
  <c r="ATW20" i="60"/>
  <c r="ATV20" i="60"/>
  <c r="ATU20" i="60"/>
  <c r="ATT20" i="60"/>
  <c r="ATS20" i="60"/>
  <c r="ATR20" i="60"/>
  <c r="ATQ20" i="60"/>
  <c r="ATP20" i="60"/>
  <c r="ATO20" i="60"/>
  <c r="ATN20" i="60"/>
  <c r="ATM20" i="60"/>
  <c r="ATL20" i="60"/>
  <c r="ATK20" i="60"/>
  <c r="ATJ20" i="60"/>
  <c r="ATI20" i="60"/>
  <c r="ATH20" i="60"/>
  <c r="ATG20" i="60"/>
  <c r="ATF20" i="60"/>
  <c r="ATE20" i="60"/>
  <c r="ATD20" i="60"/>
  <c r="ATC20" i="60"/>
  <c r="ATB20" i="60"/>
  <c r="ATA20" i="60"/>
  <c r="ASZ20" i="60"/>
  <c r="ASY20" i="60"/>
  <c r="ASX20" i="60"/>
  <c r="ASW20" i="60"/>
  <c r="ASV20" i="60"/>
  <c r="ASU20" i="60"/>
  <c r="AST20" i="60"/>
  <c r="ASS20" i="60"/>
  <c r="ASR20" i="60"/>
  <c r="ASQ20" i="60"/>
  <c r="ASP20" i="60"/>
  <c r="ASO20" i="60"/>
  <c r="ASN20" i="60"/>
  <c r="ASM20" i="60"/>
  <c r="ASL20" i="60"/>
  <c r="ASK20" i="60"/>
  <c r="ASJ20" i="60"/>
  <c r="ASI20" i="60"/>
  <c r="ASH20" i="60"/>
  <c r="ASG20" i="60"/>
  <c r="ASF20" i="60"/>
  <c r="ASE20" i="60"/>
  <c r="ASD20" i="60"/>
  <c r="ASC20" i="60"/>
  <c r="ASB20" i="60"/>
  <c r="ASA20" i="60"/>
  <c r="ARZ20" i="60"/>
  <c r="ARY20" i="60"/>
  <c r="ARX20" i="60"/>
  <c r="ARW20" i="60"/>
  <c r="ARV20" i="60"/>
  <c r="ARU20" i="60"/>
  <c r="ART20" i="60"/>
  <c r="ARS20" i="60"/>
  <c r="ARR20" i="60"/>
  <c r="ARQ20" i="60"/>
  <c r="ARP20" i="60"/>
  <c r="ARO20" i="60"/>
  <c r="ARN20" i="60"/>
  <c r="ARM20" i="60"/>
  <c r="ARL20" i="60"/>
  <c r="ARK20" i="60"/>
  <c r="ARJ20" i="60"/>
  <c r="ARI20" i="60"/>
  <c r="ARH20" i="60"/>
  <c r="ARG20" i="60"/>
  <c r="ARF20" i="60"/>
  <c r="ARE20" i="60"/>
  <c r="ARD20" i="60"/>
  <c r="ARC20" i="60"/>
  <c r="ARB20" i="60"/>
  <c r="ARA20" i="60"/>
  <c r="AQZ20" i="60"/>
  <c r="AQY20" i="60"/>
  <c r="AQX20" i="60"/>
  <c r="AQW20" i="60"/>
  <c r="AQV20" i="60"/>
  <c r="AQU20" i="60"/>
  <c r="AQT20" i="60"/>
  <c r="AQS20" i="60"/>
  <c r="AQR20" i="60"/>
  <c r="AQQ20" i="60"/>
  <c r="AQP20" i="60"/>
  <c r="AQO20" i="60"/>
  <c r="AQN20" i="60"/>
  <c r="AQM20" i="60"/>
  <c r="AQL20" i="60"/>
  <c r="AQK20" i="60"/>
  <c r="AQJ20" i="60"/>
  <c r="AQI20" i="60"/>
  <c r="AQH20" i="60"/>
  <c r="AQG20" i="60"/>
  <c r="AQF20" i="60"/>
  <c r="AQE20" i="60"/>
  <c r="AQD20" i="60"/>
  <c r="AQC20" i="60"/>
  <c r="AQB20" i="60"/>
  <c r="AQA20" i="60"/>
  <c r="APZ20" i="60"/>
  <c r="APY20" i="60"/>
  <c r="APX20" i="60"/>
  <c r="APW20" i="60"/>
  <c r="APV20" i="60"/>
  <c r="APU20" i="60"/>
  <c r="APT20" i="60"/>
  <c r="APS20" i="60"/>
  <c r="APR20" i="60"/>
  <c r="APQ20" i="60"/>
  <c r="APP20" i="60"/>
  <c r="APO20" i="60"/>
  <c r="APN20" i="60"/>
  <c r="APM20" i="60"/>
  <c r="APL20" i="60"/>
  <c r="APK20" i="60"/>
  <c r="APJ20" i="60"/>
  <c r="API20" i="60"/>
  <c r="APH20" i="60"/>
  <c r="APG20" i="60"/>
  <c r="APF20" i="60"/>
  <c r="APE20" i="60"/>
  <c r="APD20" i="60"/>
  <c r="APC20" i="60"/>
  <c r="APB20" i="60"/>
  <c r="APA20" i="60"/>
  <c r="AOZ20" i="60"/>
  <c r="AOY20" i="60"/>
  <c r="AOX20" i="60"/>
  <c r="AOW20" i="60"/>
  <c r="AOV20" i="60"/>
  <c r="AOU20" i="60"/>
  <c r="AOT20" i="60"/>
  <c r="AOS20" i="60"/>
  <c r="AOR20" i="60"/>
  <c r="AOQ20" i="60"/>
  <c r="AOP20" i="60"/>
  <c r="AOO20" i="60"/>
  <c r="AON20" i="60"/>
  <c r="AOM20" i="60"/>
  <c r="AOL20" i="60"/>
  <c r="AOK20" i="60"/>
  <c r="AOJ20" i="60"/>
  <c r="AOI20" i="60"/>
  <c r="AOH20" i="60"/>
  <c r="AOG20" i="60"/>
  <c r="AOF20" i="60"/>
  <c r="AOE20" i="60"/>
  <c r="AOD20" i="60"/>
  <c r="AOC20" i="60"/>
  <c r="AOB20" i="60"/>
  <c r="AOA20" i="60"/>
  <c r="ANZ20" i="60"/>
  <c r="ANY20" i="60"/>
  <c r="ANX20" i="60"/>
  <c r="ANW20" i="60"/>
  <c r="ANV20" i="60"/>
  <c r="ANU20" i="60"/>
  <c r="ANT20" i="60"/>
  <c r="ANS20" i="60"/>
  <c r="ANR20" i="60"/>
  <c r="ANQ20" i="60"/>
  <c r="ANP20" i="60"/>
  <c r="ANO20" i="60"/>
  <c r="ANN20" i="60"/>
  <c r="ANM20" i="60"/>
  <c r="ANL20" i="60"/>
  <c r="ANK20" i="60"/>
  <c r="ANJ20" i="60"/>
  <c r="ANI20" i="60"/>
  <c r="ANH20" i="60"/>
  <c r="ANG20" i="60"/>
  <c r="ANF20" i="60"/>
  <c r="ANE20" i="60"/>
  <c r="AND20" i="60"/>
  <c r="ANC20" i="60"/>
  <c r="ANB20" i="60"/>
  <c r="ANA20" i="60"/>
  <c r="AMZ20" i="60"/>
  <c r="AMY20" i="60"/>
  <c r="AMX20" i="60"/>
  <c r="AMW20" i="60"/>
  <c r="AMV20" i="60"/>
  <c r="AMU20" i="60"/>
  <c r="AMT20" i="60"/>
  <c r="AMS20" i="60"/>
  <c r="AMR20" i="60"/>
  <c r="AMQ20" i="60"/>
  <c r="AMP20" i="60"/>
  <c r="AMO20" i="60"/>
  <c r="AMN20" i="60"/>
  <c r="AMM20" i="60"/>
  <c r="AML20" i="60"/>
  <c r="AMK20" i="60"/>
  <c r="AMJ20" i="60"/>
  <c r="AMI20" i="60"/>
  <c r="AMH20" i="60"/>
  <c r="AMG20" i="60"/>
  <c r="AMF20" i="60"/>
  <c r="AME20" i="60"/>
  <c r="AMD20" i="60"/>
  <c r="AMC20" i="60"/>
  <c r="AMB20" i="60"/>
  <c r="AMA20" i="60"/>
  <c r="ALZ20" i="60"/>
  <c r="ALY20" i="60"/>
  <c r="ALX20" i="60"/>
  <c r="ALW20" i="60"/>
  <c r="ALV20" i="60"/>
  <c r="ALU20" i="60"/>
  <c r="ALT20" i="60"/>
  <c r="ALS20" i="60"/>
  <c r="ALR20" i="60"/>
  <c r="ALQ20" i="60"/>
  <c r="ALP20" i="60"/>
  <c r="ALO20" i="60"/>
  <c r="ALN20" i="60"/>
  <c r="ALM20" i="60"/>
  <c r="ALL20" i="60"/>
  <c r="ALK20" i="60"/>
  <c r="ALJ20" i="60"/>
  <c r="ALI20" i="60"/>
  <c r="ALH20" i="60"/>
  <c r="ALG20" i="60"/>
  <c r="ALF20" i="60"/>
  <c r="ALE20" i="60"/>
  <c r="ALD20" i="60"/>
  <c r="ALC20" i="60"/>
  <c r="ALB20" i="60"/>
  <c r="ALA20" i="60"/>
  <c r="AKZ20" i="60"/>
  <c r="AKY20" i="60"/>
  <c r="AKX20" i="60"/>
  <c r="AKW20" i="60"/>
  <c r="AKV20" i="60"/>
  <c r="AKU20" i="60"/>
  <c r="AKT20" i="60"/>
  <c r="AKS20" i="60"/>
  <c r="AKR20" i="60"/>
  <c r="AKQ20" i="60"/>
  <c r="AKP20" i="60"/>
  <c r="AKO20" i="60"/>
  <c r="AKN20" i="60"/>
  <c r="AKM20" i="60"/>
  <c r="AKL20" i="60"/>
  <c r="AKK20" i="60"/>
  <c r="AKJ20" i="60"/>
  <c r="AKI20" i="60"/>
  <c r="AKH20" i="60"/>
  <c r="AKG20" i="60"/>
  <c r="AKF20" i="60"/>
  <c r="AKE20" i="60"/>
  <c r="AKD20" i="60"/>
  <c r="AKC20" i="60"/>
  <c r="AKB20" i="60"/>
  <c r="AKA20" i="60"/>
  <c r="AJZ20" i="60"/>
  <c r="AJY20" i="60"/>
  <c r="AJX20" i="60"/>
  <c r="AJW20" i="60"/>
  <c r="AJV20" i="60"/>
  <c r="AJU20" i="60"/>
  <c r="AJT20" i="60"/>
  <c r="AJS20" i="60"/>
  <c r="AJR20" i="60"/>
  <c r="AJQ20" i="60"/>
  <c r="AJP20" i="60"/>
  <c r="AJO20" i="60"/>
  <c r="AJN20" i="60"/>
  <c r="AJM20" i="60"/>
  <c r="AJL20" i="60"/>
  <c r="AJK20" i="60"/>
  <c r="AJJ20" i="60"/>
  <c r="AJI20" i="60"/>
  <c r="AJH20" i="60"/>
  <c r="AJG20" i="60"/>
  <c r="AJF20" i="60"/>
  <c r="AJE20" i="60"/>
  <c r="AJD20" i="60"/>
  <c r="AJC20" i="60"/>
  <c r="AJB20" i="60"/>
  <c r="AJA20" i="60"/>
  <c r="AIZ20" i="60"/>
  <c r="AIY20" i="60"/>
  <c r="AIX20" i="60"/>
  <c r="AIW20" i="60"/>
  <c r="AIV20" i="60"/>
  <c r="AIU20" i="60"/>
  <c r="AIT20" i="60"/>
  <c r="AIS20" i="60"/>
  <c r="AIR20" i="60"/>
  <c r="AIQ20" i="60"/>
  <c r="AIP20" i="60"/>
  <c r="AIO20" i="60"/>
  <c r="AIN20" i="60"/>
  <c r="AIM20" i="60"/>
  <c r="AIL20" i="60"/>
  <c r="AIK20" i="60"/>
  <c r="AIJ20" i="60"/>
  <c r="AII20" i="60"/>
  <c r="AIH20" i="60"/>
  <c r="AIG20" i="60"/>
  <c r="AIF20" i="60"/>
  <c r="AIE20" i="60"/>
  <c r="AID20" i="60"/>
  <c r="AIC20" i="60"/>
  <c r="AIB20" i="60"/>
  <c r="AIA20" i="60"/>
  <c r="AHZ20" i="60"/>
  <c r="AHY20" i="60"/>
  <c r="AHX20" i="60"/>
  <c r="AHW20" i="60"/>
  <c r="AHV20" i="60"/>
  <c r="AHU20" i="60"/>
  <c r="AHT20" i="60"/>
  <c r="AHS20" i="60"/>
  <c r="AHR20" i="60"/>
  <c r="AHQ20" i="60"/>
  <c r="AHP20" i="60"/>
  <c r="AHO20" i="60"/>
  <c r="AHN20" i="60"/>
  <c r="AHM20" i="60"/>
  <c r="AHL20" i="60"/>
  <c r="AHK20" i="60"/>
  <c r="AHJ20" i="60"/>
  <c r="AHI20" i="60"/>
  <c r="AHH20" i="60"/>
  <c r="AHG20" i="60"/>
  <c r="AHF20" i="60"/>
  <c r="AHE20" i="60"/>
  <c r="AHD20" i="60"/>
  <c r="AHC20" i="60"/>
  <c r="AHB20" i="60"/>
  <c r="AHA20" i="60"/>
  <c r="AGZ20" i="60"/>
  <c r="AGY20" i="60"/>
  <c r="AGX20" i="60"/>
  <c r="AGW20" i="60"/>
  <c r="AGV20" i="60"/>
  <c r="AGU20" i="60"/>
  <c r="AGT20" i="60"/>
  <c r="AGS20" i="60"/>
  <c r="AGR20" i="60"/>
  <c r="AGQ20" i="60"/>
  <c r="AGP20" i="60"/>
  <c r="AGO20" i="60"/>
  <c r="AGN20" i="60"/>
  <c r="AGM20" i="60"/>
  <c r="AGL20" i="60"/>
  <c r="AGK20" i="60"/>
  <c r="AGJ20" i="60"/>
  <c r="AGI20" i="60"/>
  <c r="AGH20" i="60"/>
  <c r="AGG20" i="60"/>
  <c r="AGF20" i="60"/>
  <c r="AGE20" i="60"/>
  <c r="AGD20" i="60"/>
  <c r="AGC20" i="60"/>
  <c r="AGB20" i="60"/>
  <c r="AGA20" i="60"/>
  <c r="AFZ20" i="60"/>
  <c r="AFY20" i="60"/>
  <c r="AFX20" i="60"/>
  <c r="AFW20" i="60"/>
  <c r="AFV20" i="60"/>
  <c r="AFU20" i="60"/>
  <c r="AFT20" i="60"/>
  <c r="AFS20" i="60"/>
  <c r="AFR20" i="60"/>
  <c r="AFQ20" i="60"/>
  <c r="AFP20" i="60"/>
  <c r="AFO20" i="60"/>
  <c r="AFN20" i="60"/>
  <c r="AFM20" i="60"/>
  <c r="AFL20" i="60"/>
  <c r="AFK20" i="60"/>
  <c r="AFJ20" i="60"/>
  <c r="AFI20" i="60"/>
  <c r="AFH20" i="60"/>
  <c r="AFG20" i="60"/>
  <c r="AFF20" i="60"/>
  <c r="AFE20" i="60"/>
  <c r="AFD20" i="60"/>
  <c r="AFC20" i="60"/>
  <c r="AFB20" i="60"/>
  <c r="AFA20" i="60"/>
  <c r="AEZ20" i="60"/>
  <c r="AEY20" i="60"/>
  <c r="AEX20" i="60"/>
  <c r="AEW20" i="60"/>
  <c r="AEV20" i="60"/>
  <c r="AEU20" i="60"/>
  <c r="AET20" i="60"/>
  <c r="AES20" i="60"/>
  <c r="AER20" i="60"/>
  <c r="AEQ20" i="60"/>
  <c r="AEP20" i="60"/>
  <c r="AEO20" i="60"/>
  <c r="AEN20" i="60"/>
  <c r="AEM20" i="60"/>
  <c r="AEL20" i="60"/>
  <c r="AEK20" i="60"/>
  <c r="AEJ20" i="60"/>
  <c r="AEI20" i="60"/>
  <c r="AEH20" i="60"/>
  <c r="AEG20" i="60"/>
  <c r="AEF20" i="60"/>
  <c r="AEE20" i="60"/>
  <c r="AED20" i="60"/>
  <c r="AEC20" i="60"/>
  <c r="AEB20" i="60"/>
  <c r="AEA20" i="60"/>
  <c r="ADZ20" i="60"/>
  <c r="ADY20" i="60"/>
  <c r="ADX20" i="60"/>
  <c r="ADW20" i="60"/>
  <c r="ADV20" i="60"/>
  <c r="ADU20" i="60"/>
  <c r="ADT20" i="60"/>
  <c r="ADS20" i="60"/>
  <c r="ADR20" i="60"/>
  <c r="ADQ20" i="60"/>
  <c r="ADP20" i="60"/>
  <c r="ADO20" i="60"/>
  <c r="ADN20" i="60"/>
  <c r="ADM20" i="60"/>
  <c r="ADL20" i="60"/>
  <c r="ADK20" i="60"/>
  <c r="ADJ20" i="60"/>
  <c r="ADI20" i="60"/>
  <c r="ADH20" i="60"/>
  <c r="ADG20" i="60"/>
  <c r="ADF20" i="60"/>
  <c r="ADE20" i="60"/>
  <c r="ADD20" i="60"/>
  <c r="ADC20" i="60"/>
  <c r="ADB20" i="60"/>
  <c r="ADA20" i="60"/>
  <c r="ACZ20" i="60"/>
  <c r="ACY20" i="60"/>
  <c r="ACX20" i="60"/>
  <c r="ACW20" i="60"/>
  <c r="ACV20" i="60"/>
  <c r="ACU20" i="60"/>
  <c r="ACT20" i="60"/>
  <c r="ACS20" i="60"/>
  <c r="ACR20" i="60"/>
  <c r="ACQ20" i="60"/>
  <c r="ACP20" i="60"/>
  <c r="ACO20" i="60"/>
  <c r="ACN20" i="60"/>
  <c r="ACM20" i="60"/>
  <c r="ACL20" i="60"/>
  <c r="ACK20" i="60"/>
  <c r="ACJ20" i="60"/>
  <c r="ACI20" i="60"/>
  <c r="ACH20" i="60"/>
  <c r="ACG20" i="60"/>
  <c r="ACF20" i="60"/>
  <c r="ACE20" i="60"/>
  <c r="ACD20" i="60"/>
  <c r="ACC20" i="60"/>
  <c r="ACB20" i="60"/>
  <c r="ACA20" i="60"/>
  <c r="ABZ20" i="60"/>
  <c r="ABY20" i="60"/>
  <c r="ABX20" i="60"/>
  <c r="ABW20" i="60"/>
  <c r="ABV20" i="60"/>
  <c r="ABU20" i="60"/>
  <c r="ABT20" i="60"/>
  <c r="ABS20" i="60"/>
  <c r="ABR20" i="60"/>
  <c r="ABQ20" i="60"/>
  <c r="ABP20" i="60"/>
  <c r="ABO20" i="60"/>
  <c r="ABN20" i="60"/>
  <c r="ABM20" i="60"/>
  <c r="ABL20" i="60"/>
  <c r="ABK20" i="60"/>
  <c r="ABJ20" i="60"/>
  <c r="ABI20" i="60"/>
  <c r="ABH20" i="60"/>
  <c r="ABG20" i="60"/>
  <c r="ABF20" i="60"/>
  <c r="ABE20" i="60"/>
  <c r="ABD20" i="60"/>
  <c r="ABC20" i="60"/>
  <c r="ABB20" i="60"/>
  <c r="ABA20" i="60"/>
  <c r="AAZ20" i="60"/>
  <c r="AAY20" i="60"/>
  <c r="AAX20" i="60"/>
  <c r="AAW20" i="60"/>
  <c r="AAV20" i="60"/>
  <c r="AAU20" i="60"/>
  <c r="AAT20" i="60"/>
  <c r="AAS20" i="60"/>
  <c r="AAR20" i="60"/>
  <c r="AAQ20" i="60"/>
  <c r="AAP20" i="60"/>
  <c r="AAO20" i="60"/>
  <c r="AAN20" i="60"/>
  <c r="AAM20" i="60"/>
  <c r="AAL20" i="60"/>
  <c r="AAK20" i="60"/>
  <c r="AAJ20" i="60"/>
  <c r="AAI20" i="60"/>
  <c r="AAH20" i="60"/>
  <c r="AAG20" i="60"/>
  <c r="AAF20" i="60"/>
  <c r="AAE20" i="60"/>
  <c r="AAD20" i="60"/>
  <c r="AAC20" i="60"/>
  <c r="AAB20" i="60"/>
  <c r="AAA20" i="60"/>
  <c r="ZZ20" i="60"/>
  <c r="ZY20" i="60"/>
  <c r="ZX20" i="60"/>
  <c r="ZW20" i="60"/>
  <c r="ZV20" i="60"/>
  <c r="ZU20" i="60"/>
  <c r="ZT20" i="60"/>
  <c r="ZS20" i="60"/>
  <c r="ZR20" i="60"/>
  <c r="ZQ20" i="60"/>
  <c r="ZP20" i="60"/>
  <c r="ZO20" i="60"/>
  <c r="ZN20" i="60"/>
  <c r="ZM20" i="60"/>
  <c r="ZL20" i="60"/>
  <c r="ZK20" i="60"/>
  <c r="ZJ20" i="60"/>
  <c r="ZI20" i="60"/>
  <c r="ZH20" i="60"/>
  <c r="ZG20" i="60"/>
  <c r="ZF20" i="60"/>
  <c r="ZE20" i="60"/>
  <c r="ZD20" i="60"/>
  <c r="ZC20" i="60"/>
  <c r="ZB20" i="60"/>
  <c r="ZA20" i="60"/>
  <c r="YZ20" i="60"/>
  <c r="YY20" i="60"/>
  <c r="YX20" i="60"/>
  <c r="YW20" i="60"/>
  <c r="YV20" i="60"/>
  <c r="YU20" i="60"/>
  <c r="YT20" i="60"/>
  <c r="YS20" i="60"/>
  <c r="YR20" i="60"/>
  <c r="YQ20" i="60"/>
  <c r="YP20" i="60"/>
  <c r="YO20" i="60"/>
  <c r="YN20" i="60"/>
  <c r="YM20" i="60"/>
  <c r="YL20" i="60"/>
  <c r="YK20" i="60"/>
  <c r="YJ20" i="60"/>
  <c r="YI20" i="60"/>
  <c r="YH20" i="60"/>
  <c r="YG20" i="60"/>
  <c r="YF20" i="60"/>
  <c r="YE20" i="60"/>
  <c r="YD20" i="60"/>
  <c r="YC20" i="60"/>
  <c r="YB20" i="60"/>
  <c r="YA20" i="60"/>
  <c r="XZ20" i="60"/>
  <c r="XY20" i="60"/>
  <c r="XX20" i="60"/>
  <c r="XW20" i="60"/>
  <c r="XV20" i="60"/>
  <c r="XU20" i="60"/>
  <c r="XT20" i="60"/>
  <c r="XS20" i="60"/>
  <c r="XR20" i="60"/>
  <c r="XQ20" i="60"/>
  <c r="XP20" i="60"/>
  <c r="XO20" i="60"/>
  <c r="XN20" i="60"/>
  <c r="XM20" i="60"/>
  <c r="XL20" i="60"/>
  <c r="XK20" i="60"/>
  <c r="XJ20" i="60"/>
  <c r="XI20" i="60"/>
  <c r="XH20" i="60"/>
  <c r="XG20" i="60"/>
  <c r="XF20" i="60"/>
  <c r="XE20" i="60"/>
  <c r="XD20" i="60"/>
  <c r="XC20" i="60"/>
  <c r="XB20" i="60"/>
  <c r="XA20" i="60"/>
  <c r="WZ20" i="60"/>
  <c r="WY20" i="60"/>
  <c r="WX20" i="60"/>
  <c r="WW20" i="60"/>
  <c r="WV20" i="60"/>
  <c r="WU20" i="60"/>
  <c r="WT20" i="60"/>
  <c r="WS20" i="60"/>
  <c r="WR20" i="60"/>
  <c r="WQ20" i="60"/>
  <c r="WP20" i="60"/>
  <c r="WO20" i="60"/>
  <c r="WN20" i="60"/>
  <c r="WM20" i="60"/>
  <c r="WL20" i="60"/>
  <c r="WK20" i="60"/>
  <c r="WJ20" i="60"/>
  <c r="WI20" i="60"/>
  <c r="WH20" i="60"/>
  <c r="WG20" i="60"/>
  <c r="WF20" i="60"/>
  <c r="WE20" i="60"/>
  <c r="WD20" i="60"/>
  <c r="WC20" i="60"/>
  <c r="WB20" i="60"/>
  <c r="WA20" i="60"/>
  <c r="VZ20" i="60"/>
  <c r="VY20" i="60"/>
  <c r="VX20" i="60"/>
  <c r="VW20" i="60"/>
  <c r="VV20" i="60"/>
  <c r="VU20" i="60"/>
  <c r="VT20" i="60"/>
  <c r="VS20" i="60"/>
  <c r="VR20" i="60"/>
  <c r="VQ20" i="60"/>
  <c r="VP20" i="60"/>
  <c r="VO20" i="60"/>
  <c r="VN20" i="60"/>
  <c r="VM20" i="60"/>
  <c r="VL20" i="60"/>
  <c r="VK20" i="60"/>
  <c r="VJ20" i="60"/>
  <c r="VI20" i="60"/>
  <c r="VH20" i="60"/>
  <c r="VG20" i="60"/>
  <c r="VF20" i="60"/>
  <c r="VE20" i="60"/>
  <c r="VD20" i="60"/>
  <c r="VC20" i="60"/>
  <c r="VB20" i="60"/>
  <c r="VA20" i="60"/>
  <c r="UZ20" i="60"/>
  <c r="UY20" i="60"/>
  <c r="UX20" i="60"/>
  <c r="UW20" i="60"/>
  <c r="UV20" i="60"/>
  <c r="UU20" i="60"/>
  <c r="UT20" i="60"/>
  <c r="US20" i="60"/>
  <c r="UR20" i="60"/>
  <c r="UQ20" i="60"/>
  <c r="UP20" i="60"/>
  <c r="UO20" i="60"/>
  <c r="UN20" i="60"/>
  <c r="UM20" i="60"/>
  <c r="UL20" i="60"/>
  <c r="UK20" i="60"/>
  <c r="UJ20" i="60"/>
  <c r="UI20" i="60"/>
  <c r="UH20" i="60"/>
  <c r="UG20" i="60"/>
  <c r="UF20" i="60"/>
  <c r="UE20" i="60"/>
  <c r="UD20" i="60"/>
  <c r="UC20" i="60"/>
  <c r="UB20" i="60"/>
  <c r="UA20" i="60"/>
  <c r="TZ20" i="60"/>
  <c r="TY20" i="60"/>
  <c r="TX20" i="60"/>
  <c r="TW20" i="60"/>
  <c r="TV20" i="60"/>
  <c r="TU20" i="60"/>
  <c r="TT20" i="60"/>
  <c r="TS20" i="60"/>
  <c r="TR20" i="60"/>
  <c r="TQ20" i="60"/>
  <c r="TP20" i="60"/>
  <c r="TO20" i="60"/>
  <c r="TN20" i="60"/>
  <c r="TM20" i="60"/>
  <c r="TL20" i="60"/>
  <c r="TK20" i="60"/>
  <c r="TJ20" i="60"/>
  <c r="TI20" i="60"/>
  <c r="TH20" i="60"/>
  <c r="TG20" i="60"/>
  <c r="TF20" i="60"/>
  <c r="TE20" i="60"/>
  <c r="TD20" i="60"/>
  <c r="TC20" i="60"/>
  <c r="TB20" i="60"/>
  <c r="TA20" i="60"/>
  <c r="SZ20" i="60"/>
  <c r="SY20" i="60"/>
  <c r="SX20" i="60"/>
  <c r="SW20" i="60"/>
  <c r="SV20" i="60"/>
  <c r="SU20" i="60"/>
  <c r="ST20" i="60"/>
  <c r="SS20" i="60"/>
  <c r="SR20" i="60"/>
  <c r="SQ20" i="60"/>
  <c r="SP20" i="60"/>
  <c r="SO20" i="60"/>
  <c r="SN20" i="60"/>
  <c r="SM20" i="60"/>
  <c r="SL20" i="60"/>
  <c r="SK20" i="60"/>
  <c r="SJ20" i="60"/>
  <c r="SI20" i="60"/>
  <c r="SH20" i="60"/>
  <c r="SG20" i="60"/>
  <c r="SF20" i="60"/>
  <c r="SE20" i="60"/>
  <c r="SD20" i="60"/>
  <c r="SC20" i="60"/>
  <c r="SB20" i="60"/>
  <c r="SA20" i="60"/>
  <c r="RZ20" i="60"/>
  <c r="RY20" i="60"/>
  <c r="RX20" i="60"/>
  <c r="RW20" i="60"/>
  <c r="RV20" i="60"/>
  <c r="RU20" i="60"/>
  <c r="RT20" i="60"/>
  <c r="RS20" i="60"/>
  <c r="RR20" i="60"/>
  <c r="RQ20" i="60"/>
  <c r="RP20" i="60"/>
  <c r="RO20" i="60"/>
  <c r="RN20" i="60"/>
  <c r="RM20" i="60"/>
  <c r="RL20" i="60"/>
  <c r="RK20" i="60"/>
  <c r="RJ20" i="60"/>
  <c r="RI20" i="60"/>
  <c r="RH20" i="60"/>
  <c r="RG20" i="60"/>
  <c r="RF20" i="60"/>
  <c r="RE20" i="60"/>
  <c r="RD20" i="60"/>
  <c r="RC20" i="60"/>
  <c r="RB20" i="60"/>
  <c r="RA20" i="60"/>
  <c r="QZ20" i="60"/>
  <c r="QY20" i="60"/>
  <c r="QX20" i="60"/>
  <c r="QW20" i="60"/>
  <c r="QV20" i="60"/>
  <c r="QU20" i="60"/>
  <c r="QT20" i="60"/>
  <c r="QS20" i="60"/>
  <c r="QR20" i="60"/>
  <c r="QQ20" i="60"/>
  <c r="QP20" i="60"/>
  <c r="QO20" i="60"/>
  <c r="QN20" i="60"/>
  <c r="QM20" i="60"/>
  <c r="QL20" i="60"/>
  <c r="QK20" i="60"/>
  <c r="QJ20" i="60"/>
  <c r="QI20" i="60"/>
  <c r="QH20" i="60"/>
  <c r="QG20" i="60"/>
  <c r="QF20" i="60"/>
  <c r="QE20" i="60"/>
  <c r="QD20" i="60"/>
  <c r="QC20" i="60"/>
  <c r="QB20" i="60"/>
  <c r="QA20" i="60"/>
  <c r="PZ20" i="60"/>
  <c r="PY20" i="60"/>
  <c r="PX20" i="60"/>
  <c r="PW20" i="60"/>
  <c r="PV20" i="60"/>
  <c r="PU20" i="60"/>
  <c r="PT20" i="60"/>
  <c r="PS20" i="60"/>
  <c r="PR20" i="60"/>
  <c r="PQ20" i="60"/>
  <c r="PP20" i="60"/>
  <c r="PO20" i="60"/>
  <c r="PN20" i="60"/>
  <c r="PM20" i="60"/>
  <c r="PL20" i="60"/>
  <c r="PK20" i="60"/>
  <c r="PJ20" i="60"/>
  <c r="PI20" i="60"/>
  <c r="PH20" i="60"/>
  <c r="PG20" i="60"/>
  <c r="PF20" i="60"/>
  <c r="PE20" i="60"/>
  <c r="PD20" i="60"/>
  <c r="PC20" i="60"/>
  <c r="PB20" i="60"/>
  <c r="PA20" i="60"/>
  <c r="OZ20" i="60"/>
  <c r="OY20" i="60"/>
  <c r="OX20" i="60"/>
  <c r="OW20" i="60"/>
  <c r="OV20" i="60"/>
  <c r="OU20" i="60"/>
  <c r="OT20" i="60"/>
  <c r="OS20" i="60"/>
  <c r="OR20" i="60"/>
  <c r="OQ20" i="60"/>
  <c r="OP20" i="60"/>
  <c r="OO20" i="60"/>
  <c r="ON20" i="60"/>
  <c r="OM20" i="60"/>
  <c r="OL20" i="60"/>
  <c r="OK20" i="60"/>
  <c r="OJ20" i="60"/>
  <c r="OI20" i="60"/>
  <c r="OH20" i="60"/>
  <c r="OG20" i="60"/>
  <c r="OF20" i="60"/>
  <c r="OE20" i="60"/>
  <c r="OD20" i="60"/>
  <c r="OC20" i="60"/>
  <c r="OB20" i="60"/>
  <c r="OA20" i="60"/>
  <c r="NZ20" i="60"/>
  <c r="NY20" i="60"/>
  <c r="NX20" i="60"/>
  <c r="NW20" i="60"/>
  <c r="NV20" i="60"/>
  <c r="NU20" i="60"/>
  <c r="NT20" i="60"/>
  <c r="NS20" i="60"/>
  <c r="NR20" i="60"/>
  <c r="NQ20" i="60"/>
  <c r="NP20" i="60"/>
  <c r="NO20" i="60"/>
  <c r="NN20" i="60"/>
  <c r="NM20" i="60"/>
  <c r="NL20" i="60"/>
  <c r="NK20" i="60"/>
  <c r="NJ20" i="60"/>
  <c r="NI20" i="60"/>
  <c r="NH20" i="60"/>
  <c r="NG20" i="60"/>
  <c r="NF20" i="60"/>
  <c r="NE20" i="60"/>
  <c r="ND20" i="60"/>
  <c r="NC20" i="60"/>
  <c r="NB20" i="60"/>
  <c r="NA20" i="60"/>
  <c r="MZ20" i="60"/>
  <c r="MY20" i="60"/>
  <c r="MX20" i="60"/>
  <c r="MW20" i="60"/>
  <c r="MV20" i="60"/>
  <c r="MU20" i="60"/>
  <c r="MT20" i="60"/>
  <c r="MS20" i="60"/>
  <c r="MR20" i="60"/>
  <c r="MQ20" i="60"/>
  <c r="MP20" i="60"/>
  <c r="MO20" i="60"/>
  <c r="MN20" i="60"/>
  <c r="MM20" i="60"/>
  <c r="ML20" i="60"/>
  <c r="MK20" i="60"/>
  <c r="MJ20" i="60"/>
  <c r="MI20" i="60"/>
  <c r="MH20" i="60"/>
  <c r="MG20" i="60"/>
  <c r="MF20" i="60"/>
  <c r="ME20" i="60"/>
  <c r="MD20" i="60"/>
  <c r="MC20" i="60"/>
  <c r="MB20" i="60"/>
  <c r="MA20" i="60"/>
  <c r="LZ20" i="60"/>
  <c r="LY20" i="60"/>
  <c r="LX20" i="60"/>
  <c r="LW20" i="60"/>
  <c r="LV20" i="60"/>
  <c r="LU20" i="60"/>
  <c r="LT20" i="60"/>
  <c r="LS20" i="60"/>
  <c r="LR20" i="60"/>
  <c r="LQ20" i="60"/>
  <c r="LP20" i="60"/>
  <c r="LO20" i="60"/>
  <c r="LN20" i="60"/>
  <c r="LM20" i="60"/>
  <c r="LL20" i="60"/>
  <c r="LK20" i="60"/>
  <c r="LJ20" i="60"/>
  <c r="LI20" i="60"/>
  <c r="LH20" i="60"/>
  <c r="LG20" i="60"/>
  <c r="LF20" i="60"/>
  <c r="LE20" i="60"/>
  <c r="LD20" i="60"/>
  <c r="LC20" i="60"/>
  <c r="LB20" i="60"/>
  <c r="LA20" i="60"/>
  <c r="KZ20" i="60"/>
  <c r="KY20" i="60"/>
  <c r="KX20" i="60"/>
  <c r="KW20" i="60"/>
  <c r="KV20" i="60"/>
  <c r="KU20" i="60"/>
  <c r="KT20" i="60"/>
  <c r="KS20" i="60"/>
  <c r="KR20" i="60"/>
  <c r="KQ20" i="60"/>
  <c r="KP20" i="60"/>
  <c r="KO20" i="60"/>
  <c r="KN20" i="60"/>
  <c r="KM20" i="60"/>
  <c r="KL20" i="60"/>
  <c r="KK20" i="60"/>
  <c r="KJ20" i="60"/>
  <c r="KI20" i="60"/>
  <c r="KH20" i="60"/>
  <c r="KG20" i="60"/>
  <c r="KF20" i="60"/>
  <c r="KE20" i="60"/>
  <c r="KD20" i="60"/>
  <c r="KC20" i="60"/>
  <c r="KB20" i="60"/>
  <c r="KA20" i="60"/>
  <c r="JZ20" i="60"/>
  <c r="JY20" i="60"/>
  <c r="JX20" i="60"/>
  <c r="JW20" i="60"/>
  <c r="JV20" i="60"/>
  <c r="JU20" i="60"/>
  <c r="JT20" i="60"/>
  <c r="JS20" i="60"/>
  <c r="JR20" i="60"/>
  <c r="JQ20" i="60"/>
  <c r="JP20" i="60"/>
  <c r="JO20" i="60"/>
  <c r="JN20" i="60"/>
  <c r="JM20" i="60"/>
  <c r="JL20" i="60"/>
  <c r="JK20" i="60"/>
  <c r="JJ20" i="60"/>
  <c r="JI20" i="60"/>
  <c r="JH20" i="60"/>
  <c r="JG20" i="60"/>
  <c r="JF20" i="60"/>
  <c r="JE20" i="60"/>
  <c r="JD20" i="60"/>
  <c r="JC20" i="60"/>
  <c r="JB20" i="60"/>
  <c r="JA20" i="60"/>
  <c r="IZ20" i="60"/>
  <c r="IY20" i="60"/>
  <c r="IX20" i="60"/>
  <c r="IW20" i="60"/>
  <c r="IV20" i="60"/>
  <c r="IU20" i="60"/>
  <c r="IT20" i="60"/>
  <c r="IS20" i="60"/>
  <c r="IR20" i="60"/>
  <c r="IQ20" i="60"/>
  <c r="IP20" i="60"/>
  <c r="IO20" i="60"/>
  <c r="IN20" i="60"/>
  <c r="IM20" i="60"/>
  <c r="IL20" i="60"/>
  <c r="IK20" i="60"/>
  <c r="IJ20" i="60"/>
  <c r="II20" i="60"/>
  <c r="IH20" i="60"/>
  <c r="IG20" i="60"/>
  <c r="IF20" i="60"/>
  <c r="IE20" i="60"/>
  <c r="ID20" i="60"/>
  <c r="IC20" i="60"/>
  <c r="IB20" i="60"/>
  <c r="IA20" i="60"/>
  <c r="HZ20" i="60"/>
  <c r="HY20" i="60"/>
  <c r="HX20" i="60"/>
  <c r="HW20" i="60"/>
  <c r="HV20" i="60"/>
  <c r="HU20" i="60"/>
  <c r="HT20" i="60"/>
  <c r="HS20" i="60"/>
  <c r="HR20" i="60"/>
  <c r="HQ20" i="60"/>
  <c r="HP20" i="60"/>
  <c r="HO20" i="60"/>
  <c r="HN20" i="60"/>
  <c r="HM20" i="60"/>
  <c r="HL20" i="60"/>
  <c r="HK20" i="60"/>
  <c r="HJ20" i="60"/>
  <c r="HI20" i="60"/>
  <c r="HH20" i="60"/>
  <c r="HG20" i="60"/>
  <c r="HF20" i="60"/>
  <c r="HE20" i="60"/>
  <c r="HD20" i="60"/>
  <c r="HC20" i="60"/>
  <c r="HB20" i="60"/>
  <c r="HA20" i="60"/>
  <c r="GZ20" i="60"/>
  <c r="GY20" i="60"/>
  <c r="GX20" i="60"/>
  <c r="GW20" i="60"/>
  <c r="GV20" i="60"/>
  <c r="GU20" i="60"/>
  <c r="GT20" i="60"/>
  <c r="GS20" i="60"/>
  <c r="GR20" i="60"/>
  <c r="GQ20" i="60"/>
  <c r="GP20" i="60"/>
  <c r="GO20" i="60"/>
  <c r="GN20" i="60"/>
  <c r="GM20" i="60"/>
  <c r="GL20" i="60"/>
  <c r="GK20" i="60"/>
  <c r="GJ20" i="60"/>
  <c r="GI20" i="60"/>
  <c r="GH20" i="60"/>
  <c r="GG20" i="60"/>
  <c r="GF20" i="60"/>
  <c r="GE20" i="60"/>
  <c r="GD20" i="60"/>
  <c r="GC20" i="60"/>
  <c r="GB20" i="60"/>
  <c r="GA20" i="60"/>
  <c r="FZ20" i="60"/>
  <c r="FY20" i="60"/>
  <c r="FX20" i="60"/>
  <c r="FW20" i="60"/>
  <c r="FV20" i="60"/>
  <c r="FU20" i="60"/>
  <c r="FT20" i="60"/>
  <c r="FS20" i="60"/>
  <c r="FR20" i="60"/>
  <c r="FQ20" i="60"/>
  <c r="FP20" i="60"/>
  <c r="FO20" i="60"/>
  <c r="FN20" i="60"/>
  <c r="FM20" i="60"/>
  <c r="FL20" i="60"/>
  <c r="FK20" i="60"/>
  <c r="FJ20" i="60"/>
  <c r="FI20" i="60"/>
  <c r="FH20" i="60"/>
  <c r="FG20" i="60"/>
  <c r="FF20" i="60"/>
  <c r="FE20" i="60"/>
  <c r="FD20" i="60"/>
  <c r="FC20" i="60"/>
  <c r="FB20" i="60"/>
  <c r="FA20" i="60"/>
  <c r="EZ20" i="60"/>
  <c r="EY20" i="60"/>
  <c r="EX20" i="60"/>
  <c r="EW20" i="60"/>
  <c r="EV20" i="60"/>
  <c r="EU20" i="60"/>
  <c r="ET20" i="60"/>
  <c r="ES20" i="60"/>
  <c r="ER20" i="60"/>
  <c r="EQ20" i="60"/>
  <c r="EP20" i="60"/>
  <c r="EO20" i="60"/>
  <c r="EN20" i="60"/>
  <c r="EM20" i="60"/>
  <c r="EL20" i="60"/>
  <c r="EK20" i="60"/>
  <c r="EJ20" i="60"/>
  <c r="EI20" i="60"/>
  <c r="EH20" i="60"/>
  <c r="EG20" i="60"/>
  <c r="EF20" i="60"/>
  <c r="EE20" i="60"/>
  <c r="ED20" i="60"/>
  <c r="EC20" i="60"/>
  <c r="EB20" i="60"/>
  <c r="EA20" i="60"/>
  <c r="DZ20" i="60"/>
  <c r="DY20" i="60"/>
  <c r="DX20" i="60"/>
  <c r="DW20" i="60"/>
  <c r="DV20" i="60"/>
  <c r="DU20" i="60"/>
  <c r="DT20" i="60"/>
  <c r="DS20" i="60"/>
  <c r="DR20" i="60"/>
  <c r="DQ20" i="60"/>
  <c r="DP20" i="60"/>
  <c r="DO20" i="60"/>
  <c r="DN20" i="60"/>
  <c r="DM20" i="60"/>
  <c r="DL20" i="60"/>
  <c r="DK20" i="60"/>
  <c r="DJ20" i="60"/>
  <c r="DI20" i="60"/>
  <c r="DH20" i="60"/>
  <c r="DG20" i="60"/>
  <c r="DF20" i="60"/>
  <c r="DE20" i="60"/>
  <c r="DD20" i="60"/>
  <c r="DC20" i="60"/>
  <c r="DB20" i="60"/>
  <c r="DA20" i="60"/>
  <c r="CZ20" i="60"/>
  <c r="CY20" i="60"/>
  <c r="CX20" i="60"/>
  <c r="CW20" i="60"/>
  <c r="CV20" i="60"/>
  <c r="CU20" i="60"/>
  <c r="CT20" i="60"/>
  <c r="CS20" i="60"/>
  <c r="CR20" i="60"/>
  <c r="CQ20" i="60"/>
  <c r="CP20" i="60"/>
  <c r="CO20" i="60"/>
  <c r="CN20" i="60"/>
  <c r="CM20" i="60"/>
  <c r="CL20" i="60"/>
  <c r="CK20" i="60"/>
  <c r="CJ20" i="60"/>
  <c r="CI20" i="60"/>
  <c r="CH20" i="60"/>
  <c r="CG20" i="60"/>
  <c r="CF20" i="60"/>
  <c r="CE20" i="60"/>
  <c r="CD20" i="60"/>
  <c r="CC20" i="60"/>
  <c r="CB20" i="60"/>
  <c r="CA20" i="60"/>
  <c r="BZ20" i="60"/>
  <c r="BY20" i="60"/>
  <c r="BX20" i="60"/>
  <c r="BW20" i="60"/>
  <c r="BV20" i="60"/>
  <c r="BU20" i="60"/>
  <c r="BT20" i="60"/>
  <c r="BS20" i="60"/>
  <c r="BR20" i="60"/>
  <c r="BQ20" i="60"/>
  <c r="BP20" i="60"/>
  <c r="BO20" i="60"/>
  <c r="BN20" i="60"/>
  <c r="BM20" i="60"/>
  <c r="BL20" i="60"/>
  <c r="BK20" i="60"/>
  <c r="BJ20" i="60"/>
  <c r="BI20" i="60"/>
  <c r="BH20" i="60"/>
  <c r="BG20" i="60"/>
  <c r="BF20" i="60"/>
  <c r="BE20" i="60"/>
  <c r="BD20" i="60"/>
  <c r="BC20" i="60"/>
  <c r="BB20" i="60"/>
  <c r="BA20" i="60"/>
  <c r="AZ20" i="60"/>
  <c r="AY20" i="60"/>
  <c r="AX20" i="60"/>
  <c r="AW20" i="60"/>
  <c r="AV20" i="60"/>
  <c r="AU20" i="60"/>
  <c r="AT20" i="60"/>
  <c r="AS20" i="60"/>
  <c r="AR20" i="60"/>
  <c r="AQ20" i="60"/>
  <c r="AP20" i="60"/>
  <c r="AO20" i="60"/>
  <c r="AN20" i="60"/>
  <c r="AM20" i="60"/>
  <c r="AL20" i="60"/>
  <c r="AK20" i="60"/>
  <c r="AJ20" i="60"/>
  <c r="AI20" i="60"/>
  <c r="AH20" i="60"/>
  <c r="AG20" i="60"/>
  <c r="AF20" i="60"/>
  <c r="AE20" i="60"/>
  <c r="AD20" i="60"/>
  <c r="AC20" i="60"/>
  <c r="AB20" i="60"/>
  <c r="AA20" i="60"/>
  <c r="Z20" i="60"/>
  <c r="Y20" i="60"/>
  <c r="X20" i="60"/>
  <c r="W20" i="60"/>
  <c r="V20" i="60"/>
  <c r="U20" i="60"/>
  <c r="T20" i="60"/>
  <c r="S20" i="60"/>
  <c r="R20" i="60"/>
  <c r="Q20" i="60"/>
  <c r="P20" i="60"/>
  <c r="O20" i="60"/>
  <c r="N20" i="60"/>
  <c r="M20" i="60"/>
  <c r="L20" i="60"/>
  <c r="K20" i="60"/>
  <c r="J18" i="60"/>
  <c r="J20" i="60" s="1"/>
  <c r="I18" i="60"/>
  <c r="I20" i="60" s="1"/>
  <c r="J17" i="60"/>
  <c r="I17" i="60"/>
  <c r="J13" i="60"/>
  <c r="I13" i="60"/>
  <c r="J10" i="60"/>
  <c r="J11" i="60" s="1"/>
  <c r="I10" i="60"/>
  <c r="I11" i="60" s="1"/>
  <c r="J7" i="60"/>
  <c r="J4" i="60"/>
  <c r="I4" i="60"/>
  <c r="I7" i="60" s="1"/>
  <c r="I39" i="59"/>
  <c r="I41" i="59" s="1"/>
  <c r="J38" i="59"/>
  <c r="J39" i="59" s="1"/>
  <c r="J41" i="59" s="1"/>
  <c r="I37" i="59"/>
  <c r="J34" i="59"/>
  <c r="I34" i="59"/>
  <c r="J32" i="59"/>
  <c r="I29" i="59"/>
  <c r="J28" i="59"/>
  <c r="J27" i="59"/>
  <c r="J29" i="59" s="1"/>
  <c r="J26" i="59"/>
  <c r="I22" i="59"/>
  <c r="J20" i="59"/>
  <c r="J19" i="59"/>
  <c r="J22" i="59" s="1"/>
  <c r="J18" i="59"/>
  <c r="J17" i="59"/>
  <c r="J14" i="59"/>
  <c r="J12" i="59"/>
  <c r="I12" i="59"/>
  <c r="J11" i="59"/>
  <c r="I11" i="59"/>
  <c r="J10" i="59"/>
  <c r="I10" i="59"/>
  <c r="I14" i="59" s="1"/>
  <c r="J7" i="59"/>
  <c r="J6" i="59"/>
  <c r="I6" i="59"/>
  <c r="J5" i="59"/>
  <c r="I5" i="59"/>
  <c r="J4" i="59"/>
  <c r="I4" i="59"/>
  <c r="I7" i="59" s="1"/>
  <c r="J61" i="58"/>
  <c r="I61" i="58"/>
  <c r="J60" i="58"/>
  <c r="J62" i="58" s="1"/>
  <c r="I60" i="58"/>
  <c r="I62" i="58" s="1"/>
  <c r="J57" i="58"/>
  <c r="I57" i="58"/>
  <c r="J50" i="58"/>
  <c r="I50" i="58"/>
  <c r="J49" i="58"/>
  <c r="I49" i="58"/>
  <c r="J48" i="58"/>
  <c r="I48" i="58"/>
  <c r="J47" i="58"/>
  <c r="J52" i="58" s="1"/>
  <c r="I47" i="58"/>
  <c r="I52" i="58" s="1"/>
  <c r="J41" i="58"/>
  <c r="I41" i="58"/>
  <c r="J40" i="58"/>
  <c r="I40" i="58"/>
  <c r="J39" i="58"/>
  <c r="I39" i="58"/>
  <c r="J38" i="58"/>
  <c r="I38" i="58"/>
  <c r="J37" i="58"/>
  <c r="I37" i="58"/>
  <c r="J36" i="58"/>
  <c r="I36" i="58"/>
  <c r="J35" i="58"/>
  <c r="I35" i="58"/>
  <c r="J34" i="58"/>
  <c r="J43" i="58" s="1"/>
  <c r="I34" i="58"/>
  <c r="I43" i="58" s="1"/>
  <c r="J31" i="58"/>
  <c r="J29" i="58"/>
  <c r="I29" i="58"/>
  <c r="J28" i="58"/>
  <c r="I28" i="58"/>
  <c r="J27" i="58"/>
  <c r="I27" i="58"/>
  <c r="J26" i="58"/>
  <c r="I26" i="58"/>
  <c r="J25" i="58"/>
  <c r="I25" i="58"/>
  <c r="J24" i="58"/>
  <c r="I24" i="58"/>
  <c r="J23" i="58"/>
  <c r="I23" i="58"/>
  <c r="J22" i="58"/>
  <c r="I22" i="58"/>
  <c r="I31" i="58" s="1"/>
  <c r="J21" i="58"/>
  <c r="I21" i="58"/>
  <c r="J16" i="58"/>
  <c r="I16" i="58"/>
  <c r="J15" i="58"/>
  <c r="I15" i="58"/>
  <c r="J14" i="58"/>
  <c r="I14" i="58"/>
  <c r="J13" i="58"/>
  <c r="I13" i="58"/>
  <c r="J12" i="58"/>
  <c r="I12" i="58"/>
  <c r="J11" i="58"/>
  <c r="I11" i="58"/>
  <c r="J10" i="58"/>
  <c r="I10" i="58"/>
  <c r="J9" i="58"/>
  <c r="I9" i="58"/>
  <c r="J8" i="58"/>
  <c r="I8" i="58"/>
  <c r="J7" i="58"/>
  <c r="I7" i="58"/>
  <c r="J6" i="58"/>
  <c r="I6" i="58"/>
  <c r="J5" i="58"/>
  <c r="J18" i="58" s="1"/>
  <c r="I5" i="58"/>
  <c r="I18" i="58" s="1"/>
  <c r="J40" i="57"/>
  <c r="J38" i="57"/>
  <c r="I38" i="57"/>
  <c r="J37" i="57"/>
  <c r="I37" i="57"/>
  <c r="J36" i="57"/>
  <c r="I36" i="57"/>
  <c r="I40" i="57" s="1"/>
  <c r="J32" i="57"/>
  <c r="J30" i="57"/>
  <c r="I30" i="57"/>
  <c r="I32" i="57" s="1"/>
  <c r="J25" i="57"/>
  <c r="J26" i="57" s="1"/>
  <c r="I25" i="57"/>
  <c r="J24" i="57"/>
  <c r="I24" i="57"/>
  <c r="I26" i="57" s="1"/>
  <c r="J17" i="57"/>
  <c r="I17" i="57"/>
  <c r="J16" i="57"/>
  <c r="I16" i="57"/>
  <c r="J15" i="57"/>
  <c r="I15" i="57"/>
  <c r="J14" i="57"/>
  <c r="I14" i="57"/>
  <c r="I19" i="57" s="1"/>
  <c r="J13" i="57"/>
  <c r="J19" i="57" s="1"/>
  <c r="J42" i="57" s="1"/>
  <c r="I13" i="57"/>
  <c r="J7" i="57"/>
  <c r="I7" i="57"/>
  <c r="I42" i="57" s="1"/>
  <c r="J5" i="57"/>
  <c r="I5" i="57"/>
  <c r="J4" i="57"/>
  <c r="I4" i="57"/>
  <c r="J22" i="56"/>
  <c r="J23" i="56" s="1"/>
  <c r="J25" i="56" s="1"/>
  <c r="I22" i="56"/>
  <c r="I23" i="56" s="1"/>
  <c r="I25" i="56" s="1"/>
  <c r="J17" i="56"/>
  <c r="I17" i="56"/>
  <c r="J11" i="56"/>
  <c r="I11" i="56"/>
  <c r="J10" i="56"/>
  <c r="I10" i="56"/>
  <c r="I12" i="56" s="1"/>
  <c r="J9" i="56"/>
  <c r="J12" i="56" s="1"/>
  <c r="I9" i="56"/>
  <c r="J6" i="56"/>
  <c r="I6" i="56"/>
  <c r="A13" i="51" l="1"/>
  <c r="N14" i="51"/>
  <c r="J14" i="64"/>
  <c r="J20" i="64" s="1"/>
  <c r="I27" i="63"/>
  <c r="J27" i="63"/>
  <c r="I41" i="62"/>
  <c r="J41" i="62"/>
  <c r="I37" i="61"/>
  <c r="J37" i="61"/>
  <c r="I64" i="58"/>
  <c r="J64" i="58"/>
  <c r="A14" i="51" l="1"/>
  <c r="N15" i="51"/>
  <c r="I41" i="44"/>
  <c r="J41" i="44"/>
  <c r="K41" i="44"/>
  <c r="M41" i="44"/>
  <c r="I42" i="44"/>
  <c r="J42" i="44"/>
  <c r="M42" i="44" s="1"/>
  <c r="K42" i="44"/>
  <c r="I43" i="44"/>
  <c r="J43" i="44"/>
  <c r="K43" i="44"/>
  <c r="M43" i="44"/>
  <c r="I44" i="44"/>
  <c r="J44" i="44"/>
  <c r="M44" i="44" s="1"/>
  <c r="K44" i="44"/>
  <c r="J45" i="44"/>
  <c r="K45" i="44"/>
  <c r="M45" i="44"/>
  <c r="I46" i="44"/>
  <c r="J46" i="44"/>
  <c r="K46" i="44"/>
  <c r="M46" i="44"/>
  <c r="I47" i="44"/>
  <c r="J47" i="44"/>
  <c r="M47" i="44" s="1"/>
  <c r="K47" i="44"/>
  <c r="I48" i="44"/>
  <c r="J48" i="44"/>
  <c r="K48" i="44"/>
  <c r="M48" i="44"/>
  <c r="I49" i="44"/>
  <c r="J49" i="44"/>
  <c r="M49" i="44" s="1"/>
  <c r="K49" i="44"/>
  <c r="I50" i="44"/>
  <c r="J50" i="44"/>
  <c r="K50" i="44"/>
  <c r="M50" i="44"/>
  <c r="J51" i="44"/>
  <c r="M51" i="44" s="1"/>
  <c r="K51" i="44"/>
  <c r="I52" i="44"/>
  <c r="J52" i="44"/>
  <c r="M52" i="44" s="1"/>
  <c r="K52" i="44"/>
  <c r="I53" i="44"/>
  <c r="J53" i="44"/>
  <c r="K53" i="44"/>
  <c r="M53" i="44"/>
  <c r="I54" i="44"/>
  <c r="J54" i="44"/>
  <c r="K54" i="44"/>
  <c r="M54" i="44" s="1"/>
  <c r="I55" i="44"/>
  <c r="J55" i="44"/>
  <c r="K55" i="44"/>
  <c r="M55" i="44"/>
  <c r="I56" i="44"/>
  <c r="J56" i="44"/>
  <c r="M56" i="44" s="1"/>
  <c r="K56" i="44"/>
  <c r="I57" i="44"/>
  <c r="J57" i="44"/>
  <c r="K57" i="44"/>
  <c r="M57" i="44"/>
  <c r="I58" i="44"/>
  <c r="J58" i="44"/>
  <c r="K58" i="44"/>
  <c r="M58" i="44"/>
  <c r="I59" i="44"/>
  <c r="J59" i="44"/>
  <c r="M59" i="44" s="1"/>
  <c r="K59" i="44"/>
  <c r="I60" i="44"/>
  <c r="J60" i="44"/>
  <c r="K60" i="44"/>
  <c r="M60" i="44"/>
  <c r="I45" i="44"/>
  <c r="I19" i="50"/>
  <c r="I20" i="50"/>
  <c r="I22" i="50"/>
  <c r="I23" i="50"/>
  <c r="I24" i="50"/>
  <c r="I25" i="50"/>
  <c r="I26" i="50"/>
  <c r="I28" i="50"/>
  <c r="I29" i="50"/>
  <c r="I30" i="50"/>
  <c r="I31" i="50"/>
  <c r="I32" i="50"/>
  <c r="I33" i="50"/>
  <c r="I34" i="50"/>
  <c r="I35" i="50"/>
  <c r="I36" i="50"/>
  <c r="I102" i="48"/>
  <c r="J102" i="48"/>
  <c r="K102" i="48"/>
  <c r="M102" i="48"/>
  <c r="J103" i="48"/>
  <c r="M103" i="48" s="1"/>
  <c r="K103" i="48"/>
  <c r="I104" i="48"/>
  <c r="J104" i="48"/>
  <c r="K104" i="48"/>
  <c r="J105" i="48"/>
  <c r="K105" i="48"/>
  <c r="I106" i="48"/>
  <c r="J106" i="48"/>
  <c r="K106" i="48"/>
  <c r="J107" i="48"/>
  <c r="K107" i="48"/>
  <c r="I108" i="48"/>
  <c r="J108" i="48"/>
  <c r="K108" i="48"/>
  <c r="M108" i="48"/>
  <c r="I109" i="48"/>
  <c r="J109" i="48"/>
  <c r="M109" i="48" s="1"/>
  <c r="K109" i="48"/>
  <c r="J110" i="48"/>
  <c r="K110" i="48"/>
  <c r="I111" i="48"/>
  <c r="J111" i="48"/>
  <c r="M111" i="48" s="1"/>
  <c r="K111" i="48"/>
  <c r="J112" i="48"/>
  <c r="K112" i="48"/>
  <c r="I113" i="48"/>
  <c r="J113" i="48"/>
  <c r="M113" i="48" s="1"/>
  <c r="K113" i="48"/>
  <c r="I114" i="48"/>
  <c r="J114" i="48"/>
  <c r="K114" i="48"/>
  <c r="I115" i="48"/>
  <c r="J115" i="48"/>
  <c r="M115" i="48" s="1"/>
  <c r="K115" i="48"/>
  <c r="I116" i="48"/>
  <c r="J116" i="48"/>
  <c r="K116" i="48"/>
  <c r="A15" i="51" l="1"/>
  <c r="N16" i="51"/>
  <c r="N17" i="51"/>
  <c r="M106" i="48"/>
  <c r="M116" i="48"/>
  <c r="M107" i="48"/>
  <c r="M114" i="48"/>
  <c r="M105" i="48"/>
  <c r="M104" i="48"/>
  <c r="M112" i="48"/>
  <c r="M110" i="48"/>
  <c r="A17" i="51" l="1"/>
  <c r="A16" i="51"/>
  <c r="N18" i="51"/>
  <c r="A35" i="52"/>
  <c r="A34" i="36"/>
  <c r="A5" i="44"/>
  <c r="A5" i="43"/>
  <c r="J14" i="36"/>
  <c r="K14" i="36"/>
  <c r="J15" i="36"/>
  <c r="M15" i="36" s="1"/>
  <c r="K15" i="36"/>
  <c r="J16" i="36"/>
  <c r="K16" i="36"/>
  <c r="J17" i="36"/>
  <c r="K17" i="36"/>
  <c r="J18" i="36"/>
  <c r="M18" i="36" s="1"/>
  <c r="K18" i="36"/>
  <c r="J19" i="36"/>
  <c r="M19" i="36" s="1"/>
  <c r="K19" i="36"/>
  <c r="J20" i="36"/>
  <c r="K20" i="36"/>
  <c r="J21" i="36"/>
  <c r="K21" i="36"/>
  <c r="J22" i="36"/>
  <c r="K22" i="36"/>
  <c r="J23" i="36"/>
  <c r="K23" i="36"/>
  <c r="J24" i="36"/>
  <c r="M24" i="36" s="1"/>
  <c r="K24" i="36"/>
  <c r="J25" i="36"/>
  <c r="M25" i="36" s="1"/>
  <c r="K25" i="36"/>
  <c r="J26" i="36"/>
  <c r="K26" i="36"/>
  <c r="J27" i="36"/>
  <c r="K27" i="36"/>
  <c r="J28" i="36"/>
  <c r="M28" i="36" s="1"/>
  <c r="K28" i="36"/>
  <c r="J29" i="36"/>
  <c r="K29" i="36"/>
  <c r="J30" i="36"/>
  <c r="M30" i="36" s="1"/>
  <c r="K30" i="36"/>
  <c r="J31" i="36"/>
  <c r="M31" i="36" s="1"/>
  <c r="K31" i="36"/>
  <c r="J32" i="36"/>
  <c r="K32" i="36"/>
  <c r="J33" i="36"/>
  <c r="K33" i="36"/>
  <c r="K13" i="36"/>
  <c r="J13" i="36"/>
  <c r="K12" i="36"/>
  <c r="J12" i="36"/>
  <c r="A18" i="51" l="1"/>
  <c r="N19" i="51"/>
  <c r="M33" i="36"/>
  <c r="M32" i="36"/>
  <c r="M26" i="36"/>
  <c r="M20" i="36"/>
  <c r="M14" i="36"/>
  <c r="M27" i="36"/>
  <c r="M29" i="36"/>
  <c r="M23" i="36"/>
  <c r="M17" i="36"/>
  <c r="M22" i="36"/>
  <c r="M16" i="36"/>
  <c r="M21" i="36"/>
  <c r="I95" i="50"/>
  <c r="I96" i="50"/>
  <c r="I97" i="50"/>
  <c r="I98" i="50"/>
  <c r="I99" i="50"/>
  <c r="I10" i="50"/>
  <c r="I11" i="50"/>
  <c r="I12" i="50"/>
  <c r="I13" i="50"/>
  <c r="I15" i="50"/>
  <c r="I16" i="50"/>
  <c r="I17" i="50"/>
  <c r="I18" i="50"/>
  <c r="I37" i="50"/>
  <c r="I38" i="50"/>
  <c r="I40" i="50"/>
  <c r="I41" i="50"/>
  <c r="I42" i="50"/>
  <c r="I43" i="50"/>
  <c r="I44" i="50"/>
  <c r="I46" i="50"/>
  <c r="I48" i="50"/>
  <c r="I50" i="50"/>
  <c r="I52" i="50"/>
  <c r="I54" i="50"/>
  <c r="I55" i="50"/>
  <c r="I56" i="50"/>
  <c r="I57" i="50"/>
  <c r="I58" i="50"/>
  <c r="I59" i="50"/>
  <c r="I61" i="50"/>
  <c r="I62" i="50"/>
  <c r="I63" i="50"/>
  <c r="I65" i="50"/>
  <c r="I67" i="50"/>
  <c r="I69" i="50"/>
  <c r="I70" i="50"/>
  <c r="I71" i="50"/>
  <c r="I72" i="50"/>
  <c r="I73" i="50"/>
  <c r="I74" i="50"/>
  <c r="I75" i="50"/>
  <c r="I76" i="50"/>
  <c r="I78" i="50"/>
  <c r="I79" i="50"/>
  <c r="I80" i="50"/>
  <c r="I81" i="50"/>
  <c r="I82" i="50"/>
  <c r="I83" i="50"/>
  <c r="I84" i="50"/>
  <c r="I85" i="50"/>
  <c r="I86" i="50"/>
  <c r="I87" i="50"/>
  <c r="I88" i="50"/>
  <c r="I89" i="50"/>
  <c r="I90" i="50"/>
  <c r="I91" i="50"/>
  <c r="I92" i="50"/>
  <c r="I93" i="50"/>
  <c r="I94" i="50"/>
  <c r="J15" i="50"/>
  <c r="K15" i="50"/>
  <c r="M15" i="50"/>
  <c r="J16" i="50"/>
  <c r="M16" i="50" s="1"/>
  <c r="K16" i="50"/>
  <c r="J17" i="50"/>
  <c r="M17" i="50" s="1"/>
  <c r="K17" i="50"/>
  <c r="J18" i="50"/>
  <c r="K18" i="50"/>
  <c r="M18" i="50"/>
  <c r="J19" i="50"/>
  <c r="M19" i="50" s="1"/>
  <c r="K19" i="50"/>
  <c r="J20" i="50"/>
  <c r="M20" i="50" s="1"/>
  <c r="K20" i="50"/>
  <c r="J21" i="50"/>
  <c r="K21" i="50"/>
  <c r="M21" i="50"/>
  <c r="J22" i="50"/>
  <c r="M22" i="50" s="1"/>
  <c r="K22" i="50"/>
  <c r="J23" i="50"/>
  <c r="M23" i="50" s="1"/>
  <c r="K23" i="50"/>
  <c r="J24" i="50"/>
  <c r="K24" i="50"/>
  <c r="M24" i="50"/>
  <c r="J25" i="50"/>
  <c r="M25" i="50" s="1"/>
  <c r="K25" i="50"/>
  <c r="J26" i="50"/>
  <c r="M26" i="50" s="1"/>
  <c r="K26" i="50"/>
  <c r="J27" i="50"/>
  <c r="K27" i="50"/>
  <c r="M27" i="50"/>
  <c r="J28" i="50"/>
  <c r="M28" i="50" s="1"/>
  <c r="K28" i="50"/>
  <c r="J29" i="50"/>
  <c r="M29" i="50" s="1"/>
  <c r="K29" i="50"/>
  <c r="J30" i="50"/>
  <c r="K30" i="50"/>
  <c r="M30" i="50"/>
  <c r="J31" i="50"/>
  <c r="M31" i="50" s="1"/>
  <c r="K31" i="50"/>
  <c r="J32" i="50"/>
  <c r="M32" i="50" s="1"/>
  <c r="K32" i="50"/>
  <c r="J33" i="50"/>
  <c r="K33" i="50"/>
  <c r="M33" i="50"/>
  <c r="J34" i="50"/>
  <c r="M34" i="50" s="1"/>
  <c r="K34" i="50"/>
  <c r="J35" i="50"/>
  <c r="M35" i="50" s="1"/>
  <c r="K35" i="50"/>
  <c r="J36" i="50"/>
  <c r="K36" i="50"/>
  <c r="M36" i="50"/>
  <c r="J37" i="50"/>
  <c r="M37" i="50" s="1"/>
  <c r="K37" i="50"/>
  <c r="J38" i="50"/>
  <c r="M38" i="50" s="1"/>
  <c r="K38" i="50"/>
  <c r="J39" i="50"/>
  <c r="K39" i="50"/>
  <c r="M39" i="50"/>
  <c r="J40" i="50"/>
  <c r="M40" i="50" s="1"/>
  <c r="K40" i="50"/>
  <c r="J41" i="50"/>
  <c r="M41" i="50" s="1"/>
  <c r="K41" i="50"/>
  <c r="J42" i="50"/>
  <c r="K42" i="50"/>
  <c r="M42" i="50"/>
  <c r="J43" i="50"/>
  <c r="M43" i="50" s="1"/>
  <c r="K43" i="50"/>
  <c r="J44" i="50"/>
  <c r="K44" i="50"/>
  <c r="M44" i="50"/>
  <c r="J45" i="50"/>
  <c r="K45" i="50"/>
  <c r="M45" i="50"/>
  <c r="J46" i="50"/>
  <c r="M46" i="50" s="1"/>
  <c r="K46" i="50"/>
  <c r="J47" i="50"/>
  <c r="M47" i="50" s="1"/>
  <c r="K47" i="50"/>
  <c r="J48" i="50"/>
  <c r="K48" i="50"/>
  <c r="M48" i="50"/>
  <c r="J49" i="50"/>
  <c r="K49" i="50"/>
  <c r="M49" i="50"/>
  <c r="J50" i="50"/>
  <c r="M50" i="50" s="1"/>
  <c r="K50" i="50"/>
  <c r="J51" i="50"/>
  <c r="M51" i="50" s="1"/>
  <c r="K51" i="50"/>
  <c r="J52" i="50"/>
  <c r="K52" i="50"/>
  <c r="M52" i="50"/>
  <c r="J53" i="50"/>
  <c r="K53" i="50"/>
  <c r="M53" i="50"/>
  <c r="J54" i="50"/>
  <c r="M54" i="50" s="1"/>
  <c r="K54" i="50"/>
  <c r="J55" i="50"/>
  <c r="M55" i="50" s="1"/>
  <c r="K55" i="50"/>
  <c r="J56" i="50"/>
  <c r="K56" i="50"/>
  <c r="M56" i="50"/>
  <c r="J57" i="50"/>
  <c r="K57" i="50"/>
  <c r="M57" i="50"/>
  <c r="J58" i="50"/>
  <c r="M58" i="50" s="1"/>
  <c r="K58" i="50"/>
  <c r="J59" i="50"/>
  <c r="M59" i="50" s="1"/>
  <c r="K59" i="50"/>
  <c r="J60" i="50"/>
  <c r="K60" i="50"/>
  <c r="M60" i="50"/>
  <c r="J61" i="50"/>
  <c r="K61" i="50"/>
  <c r="M61" i="50"/>
  <c r="J62" i="50"/>
  <c r="M62" i="50" s="1"/>
  <c r="K62" i="50"/>
  <c r="J63" i="50"/>
  <c r="M63" i="50" s="1"/>
  <c r="K63" i="50"/>
  <c r="J64" i="50"/>
  <c r="K64" i="50"/>
  <c r="M64" i="50"/>
  <c r="J65" i="50"/>
  <c r="K65" i="50"/>
  <c r="M65" i="50"/>
  <c r="J66" i="50"/>
  <c r="M66" i="50" s="1"/>
  <c r="K66" i="50"/>
  <c r="J67" i="50"/>
  <c r="M67" i="50" s="1"/>
  <c r="K67" i="50"/>
  <c r="J68" i="50"/>
  <c r="K68" i="50"/>
  <c r="M68" i="50"/>
  <c r="J69" i="50"/>
  <c r="K69" i="50"/>
  <c r="M69" i="50"/>
  <c r="J70" i="50"/>
  <c r="M70" i="50" s="1"/>
  <c r="K70" i="50"/>
  <c r="J71" i="50"/>
  <c r="M71" i="50" s="1"/>
  <c r="K71" i="50"/>
  <c r="J72" i="50"/>
  <c r="K72" i="50"/>
  <c r="M72" i="50"/>
  <c r="J73" i="50"/>
  <c r="K73" i="50"/>
  <c r="M73" i="50"/>
  <c r="J74" i="50"/>
  <c r="M74" i="50" s="1"/>
  <c r="K74" i="50"/>
  <c r="J75" i="50"/>
  <c r="M75" i="50" s="1"/>
  <c r="K75" i="50"/>
  <c r="J76" i="50"/>
  <c r="K76" i="50"/>
  <c r="M76" i="50"/>
  <c r="J77" i="50"/>
  <c r="K77" i="50"/>
  <c r="M77" i="50"/>
  <c r="J78" i="50"/>
  <c r="M78" i="50" s="1"/>
  <c r="K78" i="50"/>
  <c r="J79" i="50"/>
  <c r="M79" i="50" s="1"/>
  <c r="K79" i="50"/>
  <c r="J80" i="50"/>
  <c r="K80" i="50"/>
  <c r="M80" i="50"/>
  <c r="J81" i="50"/>
  <c r="K81" i="50"/>
  <c r="M81" i="50"/>
  <c r="J82" i="50"/>
  <c r="M82" i="50" s="1"/>
  <c r="K82" i="50"/>
  <c r="J83" i="50"/>
  <c r="M83" i="50" s="1"/>
  <c r="K83" i="50"/>
  <c r="J84" i="50"/>
  <c r="K84" i="50"/>
  <c r="M84" i="50"/>
  <c r="J85" i="50"/>
  <c r="K85" i="50"/>
  <c r="M85" i="50"/>
  <c r="J86" i="50"/>
  <c r="M86" i="50" s="1"/>
  <c r="K86" i="50"/>
  <c r="J87" i="50"/>
  <c r="M87" i="50" s="1"/>
  <c r="K87" i="50"/>
  <c r="J88" i="50"/>
  <c r="K88" i="50"/>
  <c r="M88" i="50"/>
  <c r="J89" i="50"/>
  <c r="K89" i="50"/>
  <c r="M89" i="50"/>
  <c r="J90" i="50"/>
  <c r="M90" i="50" s="1"/>
  <c r="K90" i="50"/>
  <c r="J91" i="50"/>
  <c r="M91" i="50" s="1"/>
  <c r="K91" i="50"/>
  <c r="J92" i="50"/>
  <c r="K92" i="50"/>
  <c r="M92" i="50"/>
  <c r="J93" i="50"/>
  <c r="K93" i="50"/>
  <c r="M93" i="50"/>
  <c r="J94" i="50"/>
  <c r="M94" i="50" s="1"/>
  <c r="K94" i="50"/>
  <c r="J95" i="50"/>
  <c r="M95" i="50" s="1"/>
  <c r="K95" i="50"/>
  <c r="J96" i="50"/>
  <c r="K96" i="50"/>
  <c r="M96" i="50"/>
  <c r="J97" i="50"/>
  <c r="K97" i="50"/>
  <c r="M97" i="50"/>
  <c r="J98" i="50"/>
  <c r="M98" i="50" s="1"/>
  <c r="K98" i="50"/>
  <c r="J99" i="50"/>
  <c r="M99" i="50" s="1"/>
  <c r="K99" i="50"/>
  <c r="K14" i="50"/>
  <c r="J14" i="50"/>
  <c r="M14" i="50" s="1"/>
  <c r="K13" i="50"/>
  <c r="J13" i="50"/>
  <c r="K12" i="50"/>
  <c r="J12" i="50"/>
  <c r="M12" i="50" s="1"/>
  <c r="N12" i="50" s="1"/>
  <c r="A19" i="51" l="1"/>
  <c r="N20" i="51"/>
  <c r="M13" i="50"/>
  <c r="A12" i="50"/>
  <c r="J13" i="49"/>
  <c r="M13" i="49" s="1"/>
  <c r="K13" i="49"/>
  <c r="J14" i="49"/>
  <c r="M14" i="49" s="1"/>
  <c r="K14" i="49"/>
  <c r="J15" i="49"/>
  <c r="K15" i="49"/>
  <c r="M15" i="49" s="1"/>
  <c r="J16" i="49"/>
  <c r="K16" i="49"/>
  <c r="M16" i="49" s="1"/>
  <c r="J17" i="49"/>
  <c r="M17" i="49" s="1"/>
  <c r="K17" i="49"/>
  <c r="J18" i="49"/>
  <c r="M18" i="49" s="1"/>
  <c r="K18" i="49"/>
  <c r="J19" i="49"/>
  <c r="K19" i="49"/>
  <c r="M19" i="49" s="1"/>
  <c r="J20" i="49"/>
  <c r="M20" i="49" s="1"/>
  <c r="K20" i="49"/>
  <c r="J21" i="49"/>
  <c r="K21" i="49"/>
  <c r="J22" i="49"/>
  <c r="M22" i="49" s="1"/>
  <c r="K22" i="49"/>
  <c r="J23" i="49"/>
  <c r="K23" i="49"/>
  <c r="M23" i="49" s="1"/>
  <c r="J24" i="49"/>
  <c r="K24" i="49"/>
  <c r="M24" i="49"/>
  <c r="J25" i="49"/>
  <c r="M25" i="49" s="1"/>
  <c r="K25" i="49"/>
  <c r="J26" i="49"/>
  <c r="K26" i="49"/>
  <c r="J27" i="49"/>
  <c r="M27" i="49" s="1"/>
  <c r="K27" i="49"/>
  <c r="J28" i="49"/>
  <c r="M28" i="49" s="1"/>
  <c r="K28" i="49"/>
  <c r="J29" i="49"/>
  <c r="K29" i="49"/>
  <c r="J30" i="49"/>
  <c r="M30" i="49" s="1"/>
  <c r="K30" i="49"/>
  <c r="J31" i="49"/>
  <c r="K31" i="49"/>
  <c r="M31" i="49"/>
  <c r="J32" i="49"/>
  <c r="M32" i="49" s="1"/>
  <c r="K32" i="49"/>
  <c r="J33" i="49"/>
  <c r="M33" i="49" s="1"/>
  <c r="K33" i="49"/>
  <c r="J34" i="49"/>
  <c r="K34" i="49"/>
  <c r="J35" i="49"/>
  <c r="K35" i="49"/>
  <c r="J36" i="49"/>
  <c r="K36" i="49"/>
  <c r="M36" i="49"/>
  <c r="J37" i="49"/>
  <c r="M37" i="49" s="1"/>
  <c r="K37" i="49"/>
  <c r="J38" i="49"/>
  <c r="M38" i="49" s="1"/>
  <c r="K38" i="49"/>
  <c r="J39" i="49"/>
  <c r="K39" i="49"/>
  <c r="M39" i="49" s="1"/>
  <c r="J40" i="49"/>
  <c r="M40" i="49" s="1"/>
  <c r="K40" i="49"/>
  <c r="J41" i="49"/>
  <c r="K41" i="49"/>
  <c r="J42" i="49"/>
  <c r="M42" i="49" s="1"/>
  <c r="K42" i="49"/>
  <c r="J43" i="49"/>
  <c r="K43" i="49"/>
  <c r="M43" i="49" s="1"/>
  <c r="J44" i="49"/>
  <c r="M44" i="49" s="1"/>
  <c r="K44" i="49"/>
  <c r="J45" i="49"/>
  <c r="K45" i="49"/>
  <c r="J46" i="49"/>
  <c r="K46" i="49"/>
  <c r="J47" i="49"/>
  <c r="K47" i="49"/>
  <c r="M47" i="49" s="1"/>
  <c r="J48" i="49"/>
  <c r="M48" i="49" s="1"/>
  <c r="K48" i="49"/>
  <c r="J49" i="49"/>
  <c r="M49" i="49" s="1"/>
  <c r="K49" i="49"/>
  <c r="J50" i="49"/>
  <c r="M50" i="49" s="1"/>
  <c r="K50" i="49"/>
  <c r="J51" i="49"/>
  <c r="K51" i="49"/>
  <c r="J52" i="49"/>
  <c r="K52" i="49"/>
  <c r="M52" i="49"/>
  <c r="J53" i="49"/>
  <c r="M53" i="49" s="1"/>
  <c r="K53" i="49"/>
  <c r="J54" i="49"/>
  <c r="M54" i="49" s="1"/>
  <c r="K54" i="49"/>
  <c r="J55" i="49"/>
  <c r="K55" i="49"/>
  <c r="M55" i="49" s="1"/>
  <c r="J56" i="49"/>
  <c r="M56" i="49" s="1"/>
  <c r="K56" i="49"/>
  <c r="J57" i="49"/>
  <c r="K57" i="49"/>
  <c r="J58" i="49"/>
  <c r="M58" i="49" s="1"/>
  <c r="K58" i="49"/>
  <c r="J59" i="49"/>
  <c r="K59" i="49"/>
  <c r="M59" i="49" s="1"/>
  <c r="J60" i="49"/>
  <c r="M60" i="49" s="1"/>
  <c r="K60" i="49"/>
  <c r="J61" i="49"/>
  <c r="K61" i="49"/>
  <c r="J62" i="49"/>
  <c r="K62" i="49"/>
  <c r="J63" i="49"/>
  <c r="K63" i="49"/>
  <c r="M63" i="49" s="1"/>
  <c r="J64" i="49"/>
  <c r="M64" i="49" s="1"/>
  <c r="K64" i="49"/>
  <c r="J65" i="49"/>
  <c r="M65" i="49" s="1"/>
  <c r="K65" i="49"/>
  <c r="J66" i="49"/>
  <c r="K66" i="49"/>
  <c r="J67" i="49"/>
  <c r="K67" i="49"/>
  <c r="J68" i="49"/>
  <c r="K68" i="49"/>
  <c r="M68" i="49"/>
  <c r="J69" i="49"/>
  <c r="M69" i="49" s="1"/>
  <c r="K69" i="49"/>
  <c r="J70" i="49"/>
  <c r="K70" i="49"/>
  <c r="J71" i="49"/>
  <c r="K71" i="49"/>
  <c r="M71" i="49" s="1"/>
  <c r="J72" i="49"/>
  <c r="M72" i="49" s="1"/>
  <c r="K72" i="49"/>
  <c r="J73" i="49"/>
  <c r="K73" i="49"/>
  <c r="J74" i="49"/>
  <c r="M74" i="49" s="1"/>
  <c r="K74" i="49"/>
  <c r="J75" i="49"/>
  <c r="K75" i="49"/>
  <c r="M75" i="49" s="1"/>
  <c r="J76" i="49"/>
  <c r="M76" i="49" s="1"/>
  <c r="K76" i="49"/>
  <c r="J77" i="49"/>
  <c r="K77" i="49"/>
  <c r="J78" i="49"/>
  <c r="M78" i="49" s="1"/>
  <c r="K78" i="49"/>
  <c r="J79" i="49"/>
  <c r="K79" i="49"/>
  <c r="M79" i="49"/>
  <c r="J80" i="49"/>
  <c r="K80" i="49"/>
  <c r="M80" i="49"/>
  <c r="J81" i="49"/>
  <c r="K81" i="49"/>
  <c r="J82" i="49"/>
  <c r="K82" i="49"/>
  <c r="J83" i="49"/>
  <c r="K83" i="49"/>
  <c r="J84" i="49"/>
  <c r="K84" i="49"/>
  <c r="M84" i="49" s="1"/>
  <c r="J85" i="49"/>
  <c r="K85" i="49"/>
  <c r="J86" i="49"/>
  <c r="M86" i="49" s="1"/>
  <c r="K86" i="49"/>
  <c r="J87" i="49"/>
  <c r="K87" i="49"/>
  <c r="M87" i="49" s="1"/>
  <c r="J88" i="49"/>
  <c r="M88" i="49" s="1"/>
  <c r="K88" i="49"/>
  <c r="J89" i="49"/>
  <c r="M89" i="49" s="1"/>
  <c r="K89" i="49"/>
  <c r="J90" i="49"/>
  <c r="M90" i="49" s="1"/>
  <c r="K90" i="49"/>
  <c r="J91" i="49"/>
  <c r="K91" i="49"/>
  <c r="M91" i="49" s="1"/>
  <c r="J92" i="49"/>
  <c r="K92" i="49"/>
  <c r="M92" i="49"/>
  <c r="J93" i="49"/>
  <c r="M93" i="49" s="1"/>
  <c r="K93" i="49"/>
  <c r="J94" i="49"/>
  <c r="M94" i="49" s="1"/>
  <c r="K94" i="49"/>
  <c r="J95" i="49"/>
  <c r="K95" i="49"/>
  <c r="J96" i="49"/>
  <c r="K96" i="49"/>
  <c r="M96" i="49"/>
  <c r="J97" i="49"/>
  <c r="K97" i="49"/>
  <c r="J98" i="49"/>
  <c r="K98" i="49"/>
  <c r="J99" i="49"/>
  <c r="K99" i="49"/>
  <c r="M99" i="49" s="1"/>
  <c r="J100" i="49"/>
  <c r="K100" i="49"/>
  <c r="M100" i="49"/>
  <c r="J101" i="49"/>
  <c r="K101" i="49"/>
  <c r="J102" i="49"/>
  <c r="M102" i="49" s="1"/>
  <c r="K102" i="49"/>
  <c r="J103" i="49"/>
  <c r="K103" i="49"/>
  <c r="M103" i="49" s="1"/>
  <c r="J104" i="49"/>
  <c r="M104" i="49" s="1"/>
  <c r="K104" i="49"/>
  <c r="J105" i="49"/>
  <c r="K105" i="49"/>
  <c r="J106" i="49"/>
  <c r="M106" i="49" s="1"/>
  <c r="K106" i="49"/>
  <c r="J107" i="49"/>
  <c r="K107" i="49"/>
  <c r="M107" i="49" s="1"/>
  <c r="J108" i="49"/>
  <c r="M108" i="49" s="1"/>
  <c r="K108" i="49"/>
  <c r="J109" i="49"/>
  <c r="K109" i="49"/>
  <c r="J110" i="49"/>
  <c r="M110" i="49" s="1"/>
  <c r="K110" i="49"/>
  <c r="J111" i="49"/>
  <c r="K111" i="49"/>
  <c r="M111" i="49" s="1"/>
  <c r="J112" i="49"/>
  <c r="M112" i="49" s="1"/>
  <c r="K112" i="49"/>
  <c r="J113" i="49"/>
  <c r="M113" i="49" s="1"/>
  <c r="K113" i="49"/>
  <c r="J114" i="49"/>
  <c r="K114" i="49"/>
  <c r="J115" i="49"/>
  <c r="K115" i="49"/>
  <c r="J116" i="49"/>
  <c r="K116" i="49"/>
  <c r="M116" i="49"/>
  <c r="J117" i="49"/>
  <c r="M117" i="49" s="1"/>
  <c r="K117" i="49"/>
  <c r="J118" i="49"/>
  <c r="K118" i="49"/>
  <c r="J119" i="49"/>
  <c r="K119" i="49"/>
  <c r="J120" i="49"/>
  <c r="M120" i="49" s="1"/>
  <c r="K120" i="49"/>
  <c r="J121" i="49"/>
  <c r="K121" i="49"/>
  <c r="J122" i="49"/>
  <c r="M122" i="49" s="1"/>
  <c r="K122" i="49"/>
  <c r="J123" i="49"/>
  <c r="K123" i="49"/>
  <c r="M123" i="49" s="1"/>
  <c r="J124" i="49"/>
  <c r="M124" i="49" s="1"/>
  <c r="K124" i="49"/>
  <c r="J125" i="49"/>
  <c r="M125" i="49" s="1"/>
  <c r="K125" i="49"/>
  <c r="J126" i="49"/>
  <c r="K126" i="49"/>
  <c r="J127" i="49"/>
  <c r="K127" i="49"/>
  <c r="M127" i="49" s="1"/>
  <c r="J128" i="49"/>
  <c r="M128" i="49" s="1"/>
  <c r="K128" i="49"/>
  <c r="J129" i="49"/>
  <c r="M129" i="49" s="1"/>
  <c r="K129" i="49"/>
  <c r="J130" i="49"/>
  <c r="K130" i="49"/>
  <c r="J131" i="49"/>
  <c r="M131" i="49" s="1"/>
  <c r="K131" i="49"/>
  <c r="J132" i="49"/>
  <c r="K132" i="49"/>
  <c r="M132" i="49" s="1"/>
  <c r="K12" i="49"/>
  <c r="J12" i="49"/>
  <c r="M12" i="49" s="1"/>
  <c r="N12" i="49" s="1"/>
  <c r="I16" i="49"/>
  <c r="I17" i="49"/>
  <c r="I18" i="49"/>
  <c r="I19" i="49"/>
  <c r="I20" i="49"/>
  <c r="I21" i="49"/>
  <c r="I22" i="49"/>
  <c r="I23" i="49"/>
  <c r="I24" i="49"/>
  <c r="I26" i="49"/>
  <c r="I27" i="49"/>
  <c r="I28" i="49"/>
  <c r="I29" i="49"/>
  <c r="I30" i="49"/>
  <c r="I32" i="49"/>
  <c r="I33" i="49"/>
  <c r="I34" i="49"/>
  <c r="I35" i="49"/>
  <c r="I36" i="49"/>
  <c r="I37" i="49"/>
  <c r="I38" i="49"/>
  <c r="I39" i="49"/>
  <c r="I40" i="49"/>
  <c r="I41" i="49"/>
  <c r="I42" i="49"/>
  <c r="I43" i="49"/>
  <c r="I44" i="49"/>
  <c r="I45" i="49"/>
  <c r="I46" i="49"/>
  <c r="I47" i="49"/>
  <c r="I48" i="49"/>
  <c r="I49" i="49"/>
  <c r="I50" i="49"/>
  <c r="I51" i="49"/>
  <c r="I52" i="49"/>
  <c r="I53" i="49"/>
  <c r="I54" i="49"/>
  <c r="I55" i="49"/>
  <c r="I56" i="49"/>
  <c r="I57" i="49"/>
  <c r="I58" i="49"/>
  <c r="I59" i="49"/>
  <c r="I60" i="49"/>
  <c r="I61" i="49"/>
  <c r="I62" i="49"/>
  <c r="I63" i="49"/>
  <c r="I64" i="49"/>
  <c r="I65" i="49"/>
  <c r="I66" i="49"/>
  <c r="I67" i="49"/>
  <c r="I68" i="49"/>
  <c r="I69" i="49"/>
  <c r="I70" i="49"/>
  <c r="I71" i="49"/>
  <c r="I72" i="49"/>
  <c r="I73" i="49"/>
  <c r="I74" i="49"/>
  <c r="I75" i="49"/>
  <c r="I76" i="49"/>
  <c r="I77" i="49"/>
  <c r="I78" i="49"/>
  <c r="I79" i="49"/>
  <c r="I80" i="49"/>
  <c r="I81" i="49"/>
  <c r="I82" i="49"/>
  <c r="I83" i="49"/>
  <c r="I84" i="49"/>
  <c r="I85" i="49"/>
  <c r="I86" i="49"/>
  <c r="I87" i="49"/>
  <c r="I88" i="49"/>
  <c r="I89" i="49"/>
  <c r="I90" i="49"/>
  <c r="I91" i="49"/>
  <c r="I92" i="49"/>
  <c r="I93" i="49"/>
  <c r="I94" i="49"/>
  <c r="I95" i="49"/>
  <c r="I96" i="49"/>
  <c r="I97" i="49"/>
  <c r="I98" i="49"/>
  <c r="I99" i="49"/>
  <c r="I100" i="49"/>
  <c r="I101" i="49"/>
  <c r="I102" i="49"/>
  <c r="I103" i="49"/>
  <c r="I104" i="49"/>
  <c r="I105" i="49"/>
  <c r="I106" i="49"/>
  <c r="I107" i="49"/>
  <c r="I108" i="49"/>
  <c r="I109" i="49"/>
  <c r="I110" i="49"/>
  <c r="I111" i="49"/>
  <c r="I112" i="49"/>
  <c r="I113" i="49"/>
  <c r="I114" i="49"/>
  <c r="I115" i="49"/>
  <c r="I116" i="49"/>
  <c r="I118" i="49"/>
  <c r="I119" i="49"/>
  <c r="I120" i="49"/>
  <c r="I121" i="49"/>
  <c r="I122" i="49"/>
  <c r="I124" i="49"/>
  <c r="I125" i="49"/>
  <c r="I126" i="49"/>
  <c r="I127" i="49"/>
  <c r="I128" i="49"/>
  <c r="I129" i="49"/>
  <c r="I130" i="49"/>
  <c r="I131" i="49"/>
  <c r="I132" i="49"/>
  <c r="J15" i="28"/>
  <c r="M15" i="28" s="1"/>
  <c r="K15" i="28"/>
  <c r="J16" i="28"/>
  <c r="K16" i="28"/>
  <c r="J17" i="28"/>
  <c r="K17" i="28"/>
  <c r="J18" i="28"/>
  <c r="M18" i="28" s="1"/>
  <c r="K18" i="28"/>
  <c r="J19" i="28"/>
  <c r="M19" i="28" s="1"/>
  <c r="K19" i="28"/>
  <c r="J20" i="28"/>
  <c r="M20" i="28" s="1"/>
  <c r="K20" i="28"/>
  <c r="J21" i="28"/>
  <c r="K21" i="28"/>
  <c r="J22" i="28"/>
  <c r="K22" i="28"/>
  <c r="J23" i="28"/>
  <c r="M23" i="28" s="1"/>
  <c r="K23" i="28"/>
  <c r="J24" i="28"/>
  <c r="M24" i="28" s="1"/>
  <c r="K24" i="28"/>
  <c r="J25" i="28"/>
  <c r="K25" i="28"/>
  <c r="J26" i="28"/>
  <c r="M26" i="28" s="1"/>
  <c r="K26" i="28"/>
  <c r="J27" i="28"/>
  <c r="K27" i="28"/>
  <c r="J28" i="28"/>
  <c r="K28" i="28"/>
  <c r="J29" i="28"/>
  <c r="M29" i="28" s="1"/>
  <c r="K29" i="28"/>
  <c r="J30" i="28"/>
  <c r="M30" i="28" s="1"/>
  <c r="K30" i="28"/>
  <c r="J31" i="28"/>
  <c r="M31" i="28" s="1"/>
  <c r="K31" i="28"/>
  <c r="J32" i="28"/>
  <c r="M32" i="28" s="1"/>
  <c r="K32" i="28"/>
  <c r="J33" i="28"/>
  <c r="K33" i="28"/>
  <c r="J34" i="28"/>
  <c r="K34" i="28"/>
  <c r="J35" i="28"/>
  <c r="K35" i="28"/>
  <c r="J36" i="28"/>
  <c r="M36" i="28" s="1"/>
  <c r="K36" i="28"/>
  <c r="J37" i="28"/>
  <c r="K37" i="28"/>
  <c r="J38" i="28"/>
  <c r="M38" i="28" s="1"/>
  <c r="K38" i="28"/>
  <c r="J39" i="28"/>
  <c r="M39" i="28" s="1"/>
  <c r="K39" i="28"/>
  <c r="J40" i="28"/>
  <c r="K40" i="28"/>
  <c r="J41" i="28"/>
  <c r="K41" i="28"/>
  <c r="J42" i="28"/>
  <c r="M42" i="28" s="1"/>
  <c r="K42" i="28"/>
  <c r="J43" i="28"/>
  <c r="K43" i="28"/>
  <c r="J44" i="28"/>
  <c r="M44" i="28" s="1"/>
  <c r="K44" i="28"/>
  <c r="J45" i="28"/>
  <c r="K45" i="28"/>
  <c r="J46" i="28"/>
  <c r="K46" i="28"/>
  <c r="J47" i="28"/>
  <c r="K47" i="28"/>
  <c r="J48" i="28"/>
  <c r="M48" i="28" s="1"/>
  <c r="K48" i="28"/>
  <c r="J49" i="28"/>
  <c r="K49" i="28"/>
  <c r="J50" i="28"/>
  <c r="M50" i="28" s="1"/>
  <c r="K50" i="28"/>
  <c r="J51" i="28"/>
  <c r="K51" i="28"/>
  <c r="J52" i="28"/>
  <c r="K52" i="28"/>
  <c r="J53" i="28"/>
  <c r="K53" i="28"/>
  <c r="J54" i="28"/>
  <c r="M54" i="28" s="1"/>
  <c r="K54" i="28"/>
  <c r="J55" i="28"/>
  <c r="K55" i="28"/>
  <c r="J56" i="28"/>
  <c r="M56" i="28" s="1"/>
  <c r="K56" i="28"/>
  <c r="J57" i="28"/>
  <c r="K57" i="28"/>
  <c r="J58" i="28"/>
  <c r="M58" i="28" s="1"/>
  <c r="K58" i="28"/>
  <c r="J59" i="28"/>
  <c r="M59" i="28" s="1"/>
  <c r="K59" i="28"/>
  <c r="J60" i="28"/>
  <c r="M60" i="28" s="1"/>
  <c r="K60" i="28"/>
  <c r="J61" i="28"/>
  <c r="K61" i="28"/>
  <c r="J62" i="28"/>
  <c r="M62" i="28" s="1"/>
  <c r="K62" i="28"/>
  <c r="J63" i="28"/>
  <c r="K63" i="28"/>
  <c r="J64" i="28"/>
  <c r="M64" i="28" s="1"/>
  <c r="K64" i="28"/>
  <c r="J65" i="28"/>
  <c r="M65" i="28" s="1"/>
  <c r="K65" i="28"/>
  <c r="J66" i="28"/>
  <c r="M66" i="28" s="1"/>
  <c r="K66" i="28"/>
  <c r="J67" i="28"/>
  <c r="K67" i="28"/>
  <c r="J68" i="28"/>
  <c r="M68" i="28" s="1"/>
  <c r="K68" i="28"/>
  <c r="I9" i="49"/>
  <c r="I10" i="49"/>
  <c r="I11" i="49"/>
  <c r="I13" i="49"/>
  <c r="I14" i="49"/>
  <c r="I15" i="49"/>
  <c r="I170" i="44"/>
  <c r="I169" i="44"/>
  <c r="I168" i="44"/>
  <c r="I167" i="44"/>
  <c r="I166" i="44"/>
  <c r="I165" i="44"/>
  <c r="I164" i="44"/>
  <c r="I163" i="44"/>
  <c r="I162" i="44"/>
  <c r="I161" i="44"/>
  <c r="I160" i="44"/>
  <c r="I159" i="44"/>
  <c r="I158" i="44"/>
  <c r="I157" i="44"/>
  <c r="I156" i="44"/>
  <c r="I155" i="44"/>
  <c r="I154" i="44"/>
  <c r="I153" i="44"/>
  <c r="I152" i="44"/>
  <c r="I151" i="44"/>
  <c r="I150" i="44"/>
  <c r="I149" i="44"/>
  <c r="I148" i="44"/>
  <c r="I147" i="44"/>
  <c r="I146" i="44"/>
  <c r="I145" i="44"/>
  <c r="I144" i="44"/>
  <c r="I143" i="44"/>
  <c r="I142" i="44"/>
  <c r="I141" i="44"/>
  <c r="I140" i="44"/>
  <c r="I139" i="44"/>
  <c r="I138" i="44"/>
  <c r="I137" i="44"/>
  <c r="I136" i="44"/>
  <c r="I135" i="44"/>
  <c r="I134" i="44"/>
  <c r="I133" i="44"/>
  <c r="I132" i="44"/>
  <c r="I131" i="44"/>
  <c r="I130" i="44"/>
  <c r="I129" i="44"/>
  <c r="I128" i="44"/>
  <c r="I127" i="44"/>
  <c r="I126" i="44"/>
  <c r="I125" i="44"/>
  <c r="I124" i="44"/>
  <c r="I123" i="44"/>
  <c r="I122" i="44"/>
  <c r="I121" i="44"/>
  <c r="I120" i="44"/>
  <c r="I118" i="44"/>
  <c r="I117" i="44"/>
  <c r="I115" i="44"/>
  <c r="I114" i="44"/>
  <c r="I113" i="44"/>
  <c r="I112" i="44"/>
  <c r="I110" i="44"/>
  <c r="I109" i="44"/>
  <c r="I107" i="44"/>
  <c r="I105" i="44"/>
  <c r="I104" i="44"/>
  <c r="I103" i="44"/>
  <c r="I102" i="44"/>
  <c r="I101" i="44"/>
  <c r="I99" i="44"/>
  <c r="I98" i="44"/>
  <c r="I97" i="44"/>
  <c r="I96" i="44"/>
  <c r="I95" i="44"/>
  <c r="I94" i="44"/>
  <c r="I93" i="44"/>
  <c r="I92" i="44"/>
  <c r="I91" i="44"/>
  <c r="I89" i="44"/>
  <c r="I88" i="44"/>
  <c r="I86" i="44"/>
  <c r="I85" i="44"/>
  <c r="I84" i="44"/>
  <c r="I83" i="44"/>
  <c r="I81" i="44"/>
  <c r="I80" i="44"/>
  <c r="I78" i="44"/>
  <c r="I76" i="44"/>
  <c r="I75" i="44"/>
  <c r="I74" i="44"/>
  <c r="I73" i="44"/>
  <c r="I71" i="44"/>
  <c r="I70" i="44"/>
  <c r="I68" i="44"/>
  <c r="I67" i="44"/>
  <c r="I66" i="44"/>
  <c r="I64" i="44"/>
  <c r="I62" i="44"/>
  <c r="I61" i="44"/>
  <c r="I40" i="44"/>
  <c r="I39" i="44"/>
  <c r="I38" i="44"/>
  <c r="I37" i="44"/>
  <c r="I36" i="44"/>
  <c r="I35" i="44"/>
  <c r="I34" i="44"/>
  <c r="I33" i="44"/>
  <c r="I32" i="44"/>
  <c r="I31" i="44"/>
  <c r="I30" i="44"/>
  <c r="I29" i="44"/>
  <c r="I28" i="44"/>
  <c r="I27" i="44"/>
  <c r="I26" i="44"/>
  <c r="I25" i="44"/>
  <c r="I23" i="44"/>
  <c r="I22" i="44"/>
  <c r="I21" i="44"/>
  <c r="I19" i="44"/>
  <c r="I17" i="44"/>
  <c r="I15" i="44"/>
  <c r="I13" i="44"/>
  <c r="I12" i="44"/>
  <c r="I11" i="44"/>
  <c r="I10" i="44"/>
  <c r="I9" i="44"/>
  <c r="A9" i="44"/>
  <c r="A10" i="44"/>
  <c r="J15" i="44"/>
  <c r="M15" i="44" s="1"/>
  <c r="K15" i="44"/>
  <c r="J16" i="44"/>
  <c r="M16" i="44" s="1"/>
  <c r="K16" i="44"/>
  <c r="J17" i="44"/>
  <c r="M17" i="44" s="1"/>
  <c r="K17" i="44"/>
  <c r="J18" i="44"/>
  <c r="M18" i="44" s="1"/>
  <c r="K18" i="44"/>
  <c r="J19" i="44"/>
  <c r="M19" i="44" s="1"/>
  <c r="K19" i="44"/>
  <c r="J20" i="44"/>
  <c r="M20" i="44" s="1"/>
  <c r="K20" i="44"/>
  <c r="J21" i="44"/>
  <c r="M21" i="44" s="1"/>
  <c r="K21" i="44"/>
  <c r="J22" i="44"/>
  <c r="M22" i="44" s="1"/>
  <c r="K22" i="44"/>
  <c r="J23" i="44"/>
  <c r="M23" i="44" s="1"/>
  <c r="K23" i="44"/>
  <c r="J24" i="44"/>
  <c r="M24" i="44" s="1"/>
  <c r="K24" i="44"/>
  <c r="J25" i="44"/>
  <c r="M25" i="44" s="1"/>
  <c r="K25" i="44"/>
  <c r="J26" i="44"/>
  <c r="M26" i="44" s="1"/>
  <c r="K26" i="44"/>
  <c r="J27" i="44"/>
  <c r="M27" i="44" s="1"/>
  <c r="K27" i="44"/>
  <c r="J28" i="44"/>
  <c r="M28" i="44" s="1"/>
  <c r="K28" i="44"/>
  <c r="J29" i="44"/>
  <c r="M29" i="44" s="1"/>
  <c r="K29" i="44"/>
  <c r="J30" i="44"/>
  <c r="M30" i="44" s="1"/>
  <c r="K30" i="44"/>
  <c r="J31" i="44"/>
  <c r="M31" i="44" s="1"/>
  <c r="K31" i="44"/>
  <c r="J32" i="44"/>
  <c r="M32" i="44" s="1"/>
  <c r="K32" i="44"/>
  <c r="J33" i="44"/>
  <c r="M33" i="44" s="1"/>
  <c r="K33" i="44"/>
  <c r="J34" i="44"/>
  <c r="M34" i="44" s="1"/>
  <c r="K34" i="44"/>
  <c r="J35" i="44"/>
  <c r="M35" i="44" s="1"/>
  <c r="K35" i="44"/>
  <c r="J36" i="44"/>
  <c r="M36" i="44" s="1"/>
  <c r="K36" i="44"/>
  <c r="J37" i="44"/>
  <c r="M37" i="44" s="1"/>
  <c r="K37" i="44"/>
  <c r="J38" i="44"/>
  <c r="M38" i="44" s="1"/>
  <c r="K38" i="44"/>
  <c r="J39" i="44"/>
  <c r="M39" i="44" s="1"/>
  <c r="K39" i="44"/>
  <c r="J40" i="44"/>
  <c r="M40" i="44" s="1"/>
  <c r="K40" i="44"/>
  <c r="J61" i="44"/>
  <c r="M61" i="44" s="1"/>
  <c r="K61" i="44"/>
  <c r="J62" i="44"/>
  <c r="M62" i="44" s="1"/>
  <c r="K62" i="44"/>
  <c r="J63" i="44"/>
  <c r="M63" i="44" s="1"/>
  <c r="K63" i="44"/>
  <c r="J64" i="44"/>
  <c r="M64" i="44" s="1"/>
  <c r="K64" i="44"/>
  <c r="J65" i="44"/>
  <c r="K65" i="44"/>
  <c r="J66" i="44"/>
  <c r="M66" i="44" s="1"/>
  <c r="K66" i="44"/>
  <c r="J67" i="44"/>
  <c r="M67" i="44" s="1"/>
  <c r="K67" i="44"/>
  <c r="J68" i="44"/>
  <c r="M68" i="44" s="1"/>
  <c r="K68" i="44"/>
  <c r="J69" i="44"/>
  <c r="K69" i="44"/>
  <c r="J70" i="44"/>
  <c r="M70" i="44" s="1"/>
  <c r="K70" i="44"/>
  <c r="J71" i="44"/>
  <c r="M71" i="44" s="1"/>
  <c r="K71" i="44"/>
  <c r="J72" i="44"/>
  <c r="M72" i="44" s="1"/>
  <c r="K72" i="44"/>
  <c r="J73" i="44"/>
  <c r="K73" i="44"/>
  <c r="J74" i="44"/>
  <c r="M74" i="44" s="1"/>
  <c r="K74" i="44"/>
  <c r="J75" i="44"/>
  <c r="M75" i="44" s="1"/>
  <c r="K75" i="44"/>
  <c r="J76" i="44"/>
  <c r="M76" i="44" s="1"/>
  <c r="K76" i="44"/>
  <c r="J77" i="44"/>
  <c r="K77" i="44"/>
  <c r="J78" i="44"/>
  <c r="M78" i="44" s="1"/>
  <c r="K78" i="44"/>
  <c r="J79" i="44"/>
  <c r="M79" i="44" s="1"/>
  <c r="K79" i="44"/>
  <c r="J80" i="44"/>
  <c r="M80" i="44" s="1"/>
  <c r="K80" i="44"/>
  <c r="J81" i="44"/>
  <c r="K81" i="44"/>
  <c r="J82" i="44"/>
  <c r="M82" i="44" s="1"/>
  <c r="K82" i="44"/>
  <c r="J83" i="44"/>
  <c r="M83" i="44" s="1"/>
  <c r="K83" i="44"/>
  <c r="J84" i="44"/>
  <c r="M84" i="44" s="1"/>
  <c r="K84" i="44"/>
  <c r="J85" i="44"/>
  <c r="M85" i="44" s="1"/>
  <c r="K85" i="44"/>
  <c r="J86" i="44"/>
  <c r="M86" i="44" s="1"/>
  <c r="K86" i="44"/>
  <c r="J87" i="44"/>
  <c r="M87" i="44" s="1"/>
  <c r="K87" i="44"/>
  <c r="J88" i="44"/>
  <c r="M88" i="44" s="1"/>
  <c r="K88" i="44"/>
  <c r="J89" i="44"/>
  <c r="K89" i="44"/>
  <c r="J90" i="44"/>
  <c r="M90" i="44" s="1"/>
  <c r="K90" i="44"/>
  <c r="J91" i="44"/>
  <c r="M91" i="44" s="1"/>
  <c r="K91" i="44"/>
  <c r="J92" i="44"/>
  <c r="M92" i="44" s="1"/>
  <c r="K92" i="44"/>
  <c r="J93" i="44"/>
  <c r="K93" i="44"/>
  <c r="J94" i="44"/>
  <c r="M94" i="44" s="1"/>
  <c r="K94" i="44"/>
  <c r="J95" i="44"/>
  <c r="M95" i="44" s="1"/>
  <c r="K95" i="44"/>
  <c r="J96" i="44"/>
  <c r="M96" i="44" s="1"/>
  <c r="K96" i="44"/>
  <c r="J97" i="44"/>
  <c r="K97" i="44"/>
  <c r="J98" i="44"/>
  <c r="M98" i="44" s="1"/>
  <c r="K98" i="44"/>
  <c r="J99" i="44"/>
  <c r="M99" i="44" s="1"/>
  <c r="K99" i="44"/>
  <c r="J100" i="44"/>
  <c r="M100" i="44" s="1"/>
  <c r="K100" i="44"/>
  <c r="J101" i="44"/>
  <c r="M101" i="44" s="1"/>
  <c r="K101" i="44"/>
  <c r="J102" i="44"/>
  <c r="M102" i="44" s="1"/>
  <c r="K102" i="44"/>
  <c r="J103" i="44"/>
  <c r="M103" i="44" s="1"/>
  <c r="K103" i="44"/>
  <c r="J104" i="44"/>
  <c r="M104" i="44" s="1"/>
  <c r="K104" i="44"/>
  <c r="J105" i="44"/>
  <c r="M105" i="44" s="1"/>
  <c r="K105" i="44"/>
  <c r="J106" i="44"/>
  <c r="M106" i="44" s="1"/>
  <c r="K106" i="44"/>
  <c r="J107" i="44"/>
  <c r="M107" i="44" s="1"/>
  <c r="K107" i="44"/>
  <c r="J108" i="44"/>
  <c r="M108" i="44" s="1"/>
  <c r="K108" i="44"/>
  <c r="J109" i="44"/>
  <c r="M109" i="44" s="1"/>
  <c r="K109" i="44"/>
  <c r="J110" i="44"/>
  <c r="M110" i="44" s="1"/>
  <c r="K110" i="44"/>
  <c r="J111" i="44"/>
  <c r="M111" i="44" s="1"/>
  <c r="K111" i="44"/>
  <c r="J112" i="44"/>
  <c r="M112" i="44" s="1"/>
  <c r="K112" i="44"/>
  <c r="J113" i="44"/>
  <c r="M113" i="44" s="1"/>
  <c r="K113" i="44"/>
  <c r="J114" i="44"/>
  <c r="M114" i="44" s="1"/>
  <c r="K114" i="44"/>
  <c r="J115" i="44"/>
  <c r="M115" i="44" s="1"/>
  <c r="K115" i="44"/>
  <c r="J116" i="44"/>
  <c r="M116" i="44" s="1"/>
  <c r="K116" i="44"/>
  <c r="J117" i="44"/>
  <c r="M117" i="44" s="1"/>
  <c r="K117" i="44"/>
  <c r="J118" i="44"/>
  <c r="M118" i="44" s="1"/>
  <c r="K118" i="44"/>
  <c r="J119" i="44"/>
  <c r="M119" i="44" s="1"/>
  <c r="K119" i="44"/>
  <c r="J120" i="44"/>
  <c r="M120" i="44" s="1"/>
  <c r="K120" i="44"/>
  <c r="J121" i="44"/>
  <c r="M121" i="44" s="1"/>
  <c r="K121" i="44"/>
  <c r="J122" i="44"/>
  <c r="M122" i="44" s="1"/>
  <c r="K122" i="44"/>
  <c r="J123" i="44"/>
  <c r="M123" i="44" s="1"/>
  <c r="K123" i="44"/>
  <c r="J124" i="44"/>
  <c r="M124" i="44" s="1"/>
  <c r="K124" i="44"/>
  <c r="J125" i="44"/>
  <c r="M125" i="44" s="1"/>
  <c r="K125" i="44"/>
  <c r="J126" i="44"/>
  <c r="M126" i="44" s="1"/>
  <c r="K126" i="44"/>
  <c r="J127" i="44"/>
  <c r="M127" i="44" s="1"/>
  <c r="K127" i="44"/>
  <c r="J128" i="44"/>
  <c r="M128" i="44" s="1"/>
  <c r="K128" i="44"/>
  <c r="J129" i="44"/>
  <c r="M129" i="44" s="1"/>
  <c r="K129" i="44"/>
  <c r="J130" i="44"/>
  <c r="M130" i="44" s="1"/>
  <c r="K130" i="44"/>
  <c r="J131" i="44"/>
  <c r="M131" i="44" s="1"/>
  <c r="K131" i="44"/>
  <c r="J132" i="44"/>
  <c r="M132" i="44" s="1"/>
  <c r="K132" i="44"/>
  <c r="J133" i="44"/>
  <c r="M133" i="44" s="1"/>
  <c r="K133" i="44"/>
  <c r="J134" i="44"/>
  <c r="M134" i="44" s="1"/>
  <c r="K134" i="44"/>
  <c r="J135" i="44"/>
  <c r="M135" i="44" s="1"/>
  <c r="K135" i="44"/>
  <c r="J136" i="44"/>
  <c r="M136" i="44" s="1"/>
  <c r="K136" i="44"/>
  <c r="J137" i="44"/>
  <c r="M137" i="44" s="1"/>
  <c r="K137" i="44"/>
  <c r="J138" i="44"/>
  <c r="M138" i="44" s="1"/>
  <c r="K138" i="44"/>
  <c r="J139" i="44"/>
  <c r="M139" i="44" s="1"/>
  <c r="K139" i="44"/>
  <c r="J140" i="44"/>
  <c r="M140" i="44" s="1"/>
  <c r="K140" i="44"/>
  <c r="J141" i="44"/>
  <c r="M141" i="44" s="1"/>
  <c r="K141" i="44"/>
  <c r="J142" i="44"/>
  <c r="M142" i="44" s="1"/>
  <c r="K142" i="44"/>
  <c r="J143" i="44"/>
  <c r="M143" i="44" s="1"/>
  <c r="K143" i="44"/>
  <c r="J144" i="44"/>
  <c r="M144" i="44" s="1"/>
  <c r="K144" i="44"/>
  <c r="J145" i="44"/>
  <c r="M145" i="44" s="1"/>
  <c r="K145" i="44"/>
  <c r="J146" i="44"/>
  <c r="M146" i="44" s="1"/>
  <c r="K146" i="44"/>
  <c r="J147" i="44"/>
  <c r="M147" i="44" s="1"/>
  <c r="K147" i="44"/>
  <c r="J148" i="44"/>
  <c r="M148" i="44" s="1"/>
  <c r="K148" i="44"/>
  <c r="J149" i="44"/>
  <c r="M149" i="44" s="1"/>
  <c r="K149" i="44"/>
  <c r="J150" i="44"/>
  <c r="M150" i="44" s="1"/>
  <c r="K150" i="44"/>
  <c r="J151" i="44"/>
  <c r="M151" i="44" s="1"/>
  <c r="K151" i="44"/>
  <c r="J152" i="44"/>
  <c r="M152" i="44" s="1"/>
  <c r="K152" i="44"/>
  <c r="J153" i="44"/>
  <c r="M153" i="44" s="1"/>
  <c r="K153" i="44"/>
  <c r="J154" i="44"/>
  <c r="M154" i="44" s="1"/>
  <c r="K154" i="44"/>
  <c r="J155" i="44"/>
  <c r="M155" i="44" s="1"/>
  <c r="K155" i="44"/>
  <c r="J156" i="44"/>
  <c r="M156" i="44" s="1"/>
  <c r="K156" i="44"/>
  <c r="J157" i="44"/>
  <c r="M157" i="44" s="1"/>
  <c r="K157" i="44"/>
  <c r="J158" i="44"/>
  <c r="M158" i="44" s="1"/>
  <c r="K158" i="44"/>
  <c r="J159" i="44"/>
  <c r="M159" i="44" s="1"/>
  <c r="K159" i="44"/>
  <c r="J160" i="44"/>
  <c r="M160" i="44" s="1"/>
  <c r="K160" i="44"/>
  <c r="J161" i="44"/>
  <c r="M161" i="44" s="1"/>
  <c r="K161" i="44"/>
  <c r="J162" i="44"/>
  <c r="K162" i="44"/>
  <c r="J163" i="44"/>
  <c r="K163" i="44"/>
  <c r="J164" i="44"/>
  <c r="K164" i="44"/>
  <c r="M164" i="44" s="1"/>
  <c r="J165" i="44"/>
  <c r="M165" i="44" s="1"/>
  <c r="K165" i="44"/>
  <c r="J166" i="44"/>
  <c r="M166" i="44" s="1"/>
  <c r="K166" i="44"/>
  <c r="J167" i="44"/>
  <c r="M167" i="44" s="1"/>
  <c r="K167" i="44"/>
  <c r="J168" i="44"/>
  <c r="M168" i="44" s="1"/>
  <c r="K168" i="44"/>
  <c r="J169" i="44"/>
  <c r="M169" i="44" s="1"/>
  <c r="K169" i="44"/>
  <c r="J170" i="44"/>
  <c r="M170" i="44" s="1"/>
  <c r="K170" i="44"/>
  <c r="A20" i="51" l="1"/>
  <c r="N21" i="51"/>
  <c r="M162" i="44"/>
  <c r="M63" i="28"/>
  <c r="M57" i="28"/>
  <c r="M51" i="28"/>
  <c r="M45" i="28"/>
  <c r="M33" i="28"/>
  <c r="M27" i="28"/>
  <c r="M21" i="28"/>
  <c r="M118" i="49"/>
  <c r="M70" i="49"/>
  <c r="M101" i="49"/>
  <c r="M85" i="49"/>
  <c r="M95" i="49"/>
  <c r="M67" i="28"/>
  <c r="M61" i="28"/>
  <c r="M55" i="28"/>
  <c r="M49" i="28"/>
  <c r="M43" i="28"/>
  <c r="M37" i="28"/>
  <c r="M25" i="28"/>
  <c r="M105" i="49"/>
  <c r="M21" i="49"/>
  <c r="M121" i="49"/>
  <c r="M83" i="49"/>
  <c r="M73" i="49"/>
  <c r="M57" i="49"/>
  <c r="M41" i="49"/>
  <c r="M26" i="49"/>
  <c r="M126" i="49"/>
  <c r="M67" i="49"/>
  <c r="M62" i="49"/>
  <c r="M51" i="49"/>
  <c r="M46" i="49"/>
  <c r="M35" i="49"/>
  <c r="M53" i="28"/>
  <c r="M47" i="28"/>
  <c r="M41" i="28"/>
  <c r="M35" i="28"/>
  <c r="M17" i="28"/>
  <c r="M109" i="49"/>
  <c r="M98" i="49"/>
  <c r="M82" i="49"/>
  <c r="M77" i="49"/>
  <c r="M61" i="49"/>
  <c r="M45" i="49"/>
  <c r="M130" i="49"/>
  <c r="M114" i="49"/>
  <c r="M66" i="49"/>
  <c r="M34" i="49"/>
  <c r="M29" i="49"/>
  <c r="M163" i="44"/>
  <c r="M52" i="28"/>
  <c r="M46" i="28"/>
  <c r="M40" i="28"/>
  <c r="M34" i="28"/>
  <c r="M28" i="28"/>
  <c r="M22" i="28"/>
  <c r="M16" i="28"/>
  <c r="M97" i="49"/>
  <c r="M81" i="49"/>
  <c r="M119" i="49"/>
  <c r="M115" i="49"/>
  <c r="M97" i="44"/>
  <c r="M93" i="44"/>
  <c r="M89" i="44"/>
  <c r="M81" i="44"/>
  <c r="M77" i="44"/>
  <c r="M73" i="44"/>
  <c r="M69" i="44"/>
  <c r="M65" i="44"/>
  <c r="C9" i="47"/>
  <c r="D9" i="47"/>
  <c r="C10" i="47"/>
  <c r="D10" i="47"/>
  <c r="C11" i="47"/>
  <c r="D11" i="47"/>
  <c r="C12" i="47"/>
  <c r="D12" i="47"/>
  <c r="C13" i="47"/>
  <c r="D13" i="47"/>
  <c r="C14" i="47"/>
  <c r="D14" i="47"/>
  <c r="C15" i="47"/>
  <c r="D15" i="47"/>
  <c r="C16" i="47"/>
  <c r="D16" i="47"/>
  <c r="C17" i="47"/>
  <c r="D17" i="47"/>
  <c r="C18" i="47"/>
  <c r="D18" i="47"/>
  <c r="C19" i="47"/>
  <c r="D19" i="47"/>
  <c r="C20" i="47"/>
  <c r="D20" i="47"/>
  <c r="C21" i="47"/>
  <c r="D21" i="47"/>
  <c r="B10" i="47"/>
  <c r="B11" i="47"/>
  <c r="B12" i="47"/>
  <c r="B13" i="47"/>
  <c r="B14" i="47"/>
  <c r="B15" i="47"/>
  <c r="B16" i="47"/>
  <c r="B17" i="47"/>
  <c r="B18" i="47"/>
  <c r="B19" i="47"/>
  <c r="B20" i="47"/>
  <c r="B21" i="47"/>
  <c r="B9" i="47"/>
  <c r="A5" i="53"/>
  <c r="I119" i="44"/>
  <c r="I20" i="44"/>
  <c r="J14" i="44"/>
  <c r="M14" i="44" s="1"/>
  <c r="K14" i="44"/>
  <c r="A21" i="51" l="1"/>
  <c r="N22" i="51"/>
  <c r="G90" i="44"/>
  <c r="I90" i="44" s="1"/>
  <c r="I87" i="44"/>
  <c r="I72" i="44"/>
  <c r="I51" i="44"/>
  <c r="I82" i="44"/>
  <c r="I65" i="44"/>
  <c r="I63" i="44"/>
  <c r="I16" i="44"/>
  <c r="I24" i="44"/>
  <c r="A22" i="51" l="1"/>
  <c r="N23" i="51"/>
  <c r="I79" i="44"/>
  <c r="I18" i="44"/>
  <c r="I14" i="44"/>
  <c r="A23" i="51" l="1"/>
  <c r="N24" i="51"/>
  <c r="I69" i="44"/>
  <c r="I77" i="44"/>
  <c r="I82" i="43"/>
  <c r="J82" i="43"/>
  <c r="M82" i="43" s="1"/>
  <c r="K82" i="43"/>
  <c r="J16" i="43"/>
  <c r="K16" i="43"/>
  <c r="J17" i="43"/>
  <c r="K17" i="43"/>
  <c r="J18" i="43"/>
  <c r="K18" i="43"/>
  <c r="J19" i="43"/>
  <c r="K19" i="43"/>
  <c r="J20" i="43"/>
  <c r="K20" i="43"/>
  <c r="J21" i="43"/>
  <c r="K21" i="43"/>
  <c r="J22" i="43"/>
  <c r="K22" i="43"/>
  <c r="J23" i="43"/>
  <c r="K23" i="43"/>
  <c r="J24" i="43"/>
  <c r="K24" i="43"/>
  <c r="J25" i="43"/>
  <c r="K25" i="43"/>
  <c r="J26" i="43"/>
  <c r="K26" i="43"/>
  <c r="J27" i="43"/>
  <c r="K27" i="43"/>
  <c r="J28" i="43"/>
  <c r="M28" i="43" s="1"/>
  <c r="K28" i="43"/>
  <c r="J29" i="43"/>
  <c r="K29" i="43"/>
  <c r="J30" i="43"/>
  <c r="K30" i="43"/>
  <c r="J31" i="43"/>
  <c r="K31" i="43"/>
  <c r="J32" i="43"/>
  <c r="M32" i="43" s="1"/>
  <c r="K32" i="43"/>
  <c r="J33" i="43"/>
  <c r="K33" i="43"/>
  <c r="J34" i="43"/>
  <c r="K34" i="43"/>
  <c r="J35" i="43"/>
  <c r="K35" i="43"/>
  <c r="J36" i="43"/>
  <c r="K36" i="43"/>
  <c r="J37" i="43"/>
  <c r="K37" i="43"/>
  <c r="J38" i="43"/>
  <c r="K38" i="43"/>
  <c r="J39" i="43"/>
  <c r="K39" i="43"/>
  <c r="J40" i="43"/>
  <c r="K40" i="43"/>
  <c r="J41" i="43"/>
  <c r="K41" i="43"/>
  <c r="J42" i="43"/>
  <c r="K42" i="43"/>
  <c r="J43" i="43"/>
  <c r="K43" i="43"/>
  <c r="J44" i="43"/>
  <c r="K44" i="43"/>
  <c r="J45" i="43"/>
  <c r="M45" i="43" s="1"/>
  <c r="K45" i="43"/>
  <c r="J46" i="43"/>
  <c r="K46" i="43"/>
  <c r="J47" i="43"/>
  <c r="K47" i="43"/>
  <c r="J48" i="43"/>
  <c r="M48" i="43" s="1"/>
  <c r="K48" i="43"/>
  <c r="J49" i="43"/>
  <c r="K49" i="43"/>
  <c r="J50" i="43"/>
  <c r="M50" i="43" s="1"/>
  <c r="K50" i="43"/>
  <c r="J51" i="43"/>
  <c r="K51" i="43"/>
  <c r="J52" i="43"/>
  <c r="M52" i="43" s="1"/>
  <c r="K52" i="43"/>
  <c r="J53" i="43"/>
  <c r="K53" i="43"/>
  <c r="J54" i="43"/>
  <c r="M54" i="43" s="1"/>
  <c r="K54" i="43"/>
  <c r="J55" i="43"/>
  <c r="K55" i="43"/>
  <c r="J56" i="43"/>
  <c r="M56" i="43" s="1"/>
  <c r="K56" i="43"/>
  <c r="J57" i="43"/>
  <c r="K57" i="43"/>
  <c r="J58" i="43"/>
  <c r="M58" i="43" s="1"/>
  <c r="K58" i="43"/>
  <c r="J59" i="43"/>
  <c r="K59" i="43"/>
  <c r="J60" i="43"/>
  <c r="M60" i="43" s="1"/>
  <c r="K60" i="43"/>
  <c r="J61" i="43"/>
  <c r="K61" i="43"/>
  <c r="J62" i="43"/>
  <c r="M62" i="43" s="1"/>
  <c r="K62" i="43"/>
  <c r="J63" i="43"/>
  <c r="K63" i="43"/>
  <c r="J64" i="43"/>
  <c r="M64" i="43" s="1"/>
  <c r="K64" i="43"/>
  <c r="J65" i="43"/>
  <c r="K65" i="43"/>
  <c r="J66" i="43"/>
  <c r="M66" i="43" s="1"/>
  <c r="K66" i="43"/>
  <c r="J67" i="43"/>
  <c r="K67" i="43"/>
  <c r="J68" i="43"/>
  <c r="K68" i="43"/>
  <c r="J69" i="43"/>
  <c r="M69" i="43" s="1"/>
  <c r="K69" i="43"/>
  <c r="J70" i="43"/>
  <c r="K70" i="43"/>
  <c r="J71" i="43"/>
  <c r="M71" i="43" s="1"/>
  <c r="K71" i="43"/>
  <c r="J72" i="43"/>
  <c r="M72" i="43" s="1"/>
  <c r="K72" i="43"/>
  <c r="J73" i="43"/>
  <c r="M73" i="43" s="1"/>
  <c r="K73" i="43"/>
  <c r="J74" i="43"/>
  <c r="K74" i="43"/>
  <c r="J75" i="43"/>
  <c r="M75" i="43" s="1"/>
  <c r="K75" i="43"/>
  <c r="J76" i="43"/>
  <c r="K76" i="43"/>
  <c r="J77" i="43"/>
  <c r="K77" i="43"/>
  <c r="J78" i="43"/>
  <c r="K78" i="43"/>
  <c r="J79" i="43"/>
  <c r="K79" i="43"/>
  <c r="J80" i="43"/>
  <c r="M80" i="43" s="1"/>
  <c r="K80" i="43"/>
  <c r="J81" i="43"/>
  <c r="K81" i="43"/>
  <c r="J83" i="43"/>
  <c r="K83" i="43"/>
  <c r="J84" i="43"/>
  <c r="K84" i="43"/>
  <c r="J85" i="43"/>
  <c r="K85" i="43"/>
  <c r="J86" i="43"/>
  <c r="K86" i="43"/>
  <c r="J87" i="43"/>
  <c r="K87" i="43"/>
  <c r="J88" i="43"/>
  <c r="K88" i="43"/>
  <c r="J89" i="43"/>
  <c r="K89" i="43"/>
  <c r="J90" i="43"/>
  <c r="K90" i="43"/>
  <c r="J91" i="43"/>
  <c r="K91" i="43"/>
  <c r="J92" i="43"/>
  <c r="K92" i="43"/>
  <c r="J93" i="43"/>
  <c r="K93" i="43"/>
  <c r="J94" i="43"/>
  <c r="K94" i="43"/>
  <c r="J95" i="43"/>
  <c r="K95" i="43"/>
  <c r="J96" i="43"/>
  <c r="K96" i="43"/>
  <c r="J97" i="43"/>
  <c r="K97" i="43"/>
  <c r="J98" i="43"/>
  <c r="K98" i="43"/>
  <c r="J100" i="43"/>
  <c r="K100" i="43"/>
  <c r="J101" i="43"/>
  <c r="K101" i="43"/>
  <c r="J102" i="43"/>
  <c r="K102" i="43"/>
  <c r="I96" i="43"/>
  <c r="I97" i="43"/>
  <c r="G54" i="43"/>
  <c r="G50" i="43"/>
  <c r="A24" i="51" l="1"/>
  <c r="N25" i="51"/>
  <c r="M76" i="43"/>
  <c r="M96" i="43"/>
  <c r="M92" i="43"/>
  <c r="M88" i="43"/>
  <c r="M84" i="43"/>
  <c r="M101" i="43"/>
  <c r="M16" i="43"/>
  <c r="M65" i="43"/>
  <c r="M61" i="43"/>
  <c r="M57" i="43"/>
  <c r="M53" i="43"/>
  <c r="M49" i="43"/>
  <c r="M43" i="43"/>
  <c r="M41" i="43"/>
  <c r="M39" i="43"/>
  <c r="M37" i="43"/>
  <c r="M35" i="43"/>
  <c r="M102" i="43"/>
  <c r="M100" i="43"/>
  <c r="M95" i="43"/>
  <c r="M91" i="43"/>
  <c r="M87" i="43"/>
  <c r="M83" i="43"/>
  <c r="M79" i="43"/>
  <c r="M68" i="43"/>
  <c r="M46" i="43"/>
  <c r="M44" i="43"/>
  <c r="M42" i="43"/>
  <c r="M40" i="43"/>
  <c r="M38" i="43"/>
  <c r="M36" i="43"/>
  <c r="M34" i="43"/>
  <c r="M30" i="43"/>
  <c r="M26" i="43"/>
  <c r="M24" i="43"/>
  <c r="M22" i="43"/>
  <c r="M20" i="43"/>
  <c r="M18" i="43"/>
  <c r="M33" i="43"/>
  <c r="M31" i="43"/>
  <c r="M29" i="43"/>
  <c r="M27" i="43"/>
  <c r="M25" i="43"/>
  <c r="M23" i="43"/>
  <c r="M21" i="43"/>
  <c r="M19" i="43"/>
  <c r="M17" i="43"/>
  <c r="M97" i="43"/>
  <c r="M93" i="43"/>
  <c r="M89" i="43"/>
  <c r="M85" i="43"/>
  <c r="M81" i="43"/>
  <c r="M77" i="43"/>
  <c r="M70" i="43"/>
  <c r="M98" i="43"/>
  <c r="M94" i="43"/>
  <c r="M90" i="43"/>
  <c r="M86" i="43"/>
  <c r="M78" i="43"/>
  <c r="M74" i="43"/>
  <c r="M67" i="43"/>
  <c r="M63" i="43"/>
  <c r="M59" i="43"/>
  <c r="M55" i="43"/>
  <c r="M51" i="43"/>
  <c r="M47" i="43"/>
  <c r="I19" i="43"/>
  <c r="I21" i="43"/>
  <c r="I22" i="43"/>
  <c r="I24" i="43"/>
  <c r="I25" i="43"/>
  <c r="I26" i="43"/>
  <c r="I20" i="43"/>
  <c r="I27" i="43"/>
  <c r="I18" i="43"/>
  <c r="I11" i="43"/>
  <c r="I12" i="43"/>
  <c r="I13" i="43"/>
  <c r="I14" i="43"/>
  <c r="I15" i="43"/>
  <c r="I16" i="43"/>
  <c r="I17" i="43"/>
  <c r="I28" i="43"/>
  <c r="I29" i="43"/>
  <c r="I30" i="43"/>
  <c r="I31" i="43"/>
  <c r="I32" i="43"/>
  <c r="I33" i="43"/>
  <c r="I34" i="43"/>
  <c r="I35" i="43"/>
  <c r="I36" i="43"/>
  <c r="I38" i="43"/>
  <c r="I39" i="43"/>
  <c r="I41" i="43"/>
  <c r="I42" i="43"/>
  <c r="I43" i="43"/>
  <c r="I44" i="43"/>
  <c r="I45" i="43"/>
  <c r="I46" i="43"/>
  <c r="I47" i="43"/>
  <c r="I48" i="43"/>
  <c r="I49" i="43"/>
  <c r="I50" i="43"/>
  <c r="I51" i="43"/>
  <c r="I53" i="43"/>
  <c r="I54" i="43"/>
  <c r="I55" i="43"/>
  <c r="I56" i="43"/>
  <c r="I57" i="43"/>
  <c r="I59" i="43"/>
  <c r="I60" i="43"/>
  <c r="I61" i="43"/>
  <c r="I62" i="43"/>
  <c r="I63" i="43"/>
  <c r="I64" i="43"/>
  <c r="I65" i="43"/>
  <c r="I66" i="43"/>
  <c r="I67" i="43"/>
  <c r="I68" i="43"/>
  <c r="I70" i="43"/>
  <c r="I72" i="43"/>
  <c r="I73" i="43"/>
  <c r="I74" i="43"/>
  <c r="I75" i="43"/>
  <c r="I76" i="43"/>
  <c r="I77" i="43"/>
  <c r="I78" i="43"/>
  <c r="I79" i="43"/>
  <c r="I80" i="43"/>
  <c r="I81" i="43"/>
  <c r="I83" i="43"/>
  <c r="I84" i="43"/>
  <c r="I85" i="43"/>
  <c r="I86" i="43"/>
  <c r="I87" i="43"/>
  <c r="I93" i="43"/>
  <c r="I94" i="43"/>
  <c r="I95" i="43"/>
  <c r="I98" i="43"/>
  <c r="I100" i="43"/>
  <c r="I101" i="43"/>
  <c r="I102" i="43"/>
  <c r="I10" i="52"/>
  <c r="I11" i="52"/>
  <c r="I12" i="52"/>
  <c r="I13" i="52"/>
  <c r="I14" i="52"/>
  <c r="I15" i="52"/>
  <c r="I16" i="52"/>
  <c r="I18" i="52"/>
  <c r="I19" i="52"/>
  <c r="I20" i="52"/>
  <c r="I21" i="52"/>
  <c r="I22" i="52"/>
  <c r="I23" i="52"/>
  <c r="I24" i="52"/>
  <c r="I25" i="52"/>
  <c r="I26" i="52"/>
  <c r="I27" i="52"/>
  <c r="I28" i="52"/>
  <c r="I29" i="52"/>
  <c r="I30" i="52"/>
  <c r="I31" i="52"/>
  <c r="I32" i="52"/>
  <c r="I33" i="52"/>
  <c r="I34" i="52"/>
  <c r="A10" i="36"/>
  <c r="A11" i="36"/>
  <c r="A9" i="36"/>
  <c r="A8" i="36"/>
  <c r="A7" i="36"/>
  <c r="I15" i="36"/>
  <c r="I16" i="36"/>
  <c r="I18" i="36"/>
  <c r="I19" i="36"/>
  <c r="I20" i="36"/>
  <c r="I21" i="36"/>
  <c r="I22" i="36"/>
  <c r="I23" i="36"/>
  <c r="I24" i="36"/>
  <c r="I25" i="36"/>
  <c r="I26" i="36"/>
  <c r="I27" i="36"/>
  <c r="A5" i="36"/>
  <c r="M12" i="36"/>
  <c r="N12" i="36" s="1"/>
  <c r="J15" i="31"/>
  <c r="M15" i="31" s="1"/>
  <c r="K15" i="31"/>
  <c r="J16" i="31"/>
  <c r="K16" i="31"/>
  <c r="J17" i="31"/>
  <c r="K17" i="31"/>
  <c r="J18" i="31"/>
  <c r="M18" i="31" s="1"/>
  <c r="K18" i="31"/>
  <c r="J19" i="31"/>
  <c r="M19" i="31" s="1"/>
  <c r="K19" i="31"/>
  <c r="J20" i="31"/>
  <c r="K20" i="31"/>
  <c r="J21" i="31"/>
  <c r="M21" i="31" s="1"/>
  <c r="K21" i="31"/>
  <c r="J22" i="31"/>
  <c r="M22" i="31" s="1"/>
  <c r="K22" i="31"/>
  <c r="J23" i="31"/>
  <c r="K23" i="31"/>
  <c r="J24" i="31"/>
  <c r="M24" i="31" s="1"/>
  <c r="K24" i="31"/>
  <c r="K14" i="31"/>
  <c r="J14" i="31"/>
  <c r="M14" i="31" s="1"/>
  <c r="K13" i="31"/>
  <c r="J13" i="31"/>
  <c r="M13" i="31" s="1"/>
  <c r="J25" i="31"/>
  <c r="M25" i="31" s="1"/>
  <c r="K25" i="31"/>
  <c r="J26" i="31"/>
  <c r="M26" i="31" s="1"/>
  <c r="K26" i="31"/>
  <c r="J27" i="31"/>
  <c r="M27" i="31" s="1"/>
  <c r="K27" i="31"/>
  <c r="J28" i="31"/>
  <c r="M28" i="31" s="1"/>
  <c r="K28" i="31"/>
  <c r="J29" i="31"/>
  <c r="K29" i="31"/>
  <c r="J30" i="31"/>
  <c r="M30" i="31" s="1"/>
  <c r="K30" i="31"/>
  <c r="J31" i="31"/>
  <c r="K31" i="31"/>
  <c r="M31" i="31"/>
  <c r="J32" i="31"/>
  <c r="K32" i="31"/>
  <c r="J33" i="31"/>
  <c r="M33" i="31" s="1"/>
  <c r="K33" i="31"/>
  <c r="J34" i="31"/>
  <c r="M34" i="31" s="1"/>
  <c r="K34" i="31"/>
  <c r="J35" i="31"/>
  <c r="M35" i="31" s="1"/>
  <c r="K35" i="31"/>
  <c r="J36" i="31"/>
  <c r="K36" i="31"/>
  <c r="J37" i="31"/>
  <c r="K37" i="31"/>
  <c r="J38" i="31"/>
  <c r="M38" i="31" s="1"/>
  <c r="K38" i="31"/>
  <c r="J39" i="31"/>
  <c r="M39" i="31" s="1"/>
  <c r="K39" i="31"/>
  <c r="J40" i="31"/>
  <c r="K40" i="31"/>
  <c r="J41" i="31"/>
  <c r="K41" i="31"/>
  <c r="J42" i="31"/>
  <c r="K42" i="31"/>
  <c r="J43" i="31"/>
  <c r="M43" i="31" s="1"/>
  <c r="K43" i="31"/>
  <c r="J44" i="31"/>
  <c r="K44" i="31"/>
  <c r="J45" i="31"/>
  <c r="K45" i="31"/>
  <c r="J46" i="31"/>
  <c r="M46" i="31" s="1"/>
  <c r="K46" i="31"/>
  <c r="J47" i="31"/>
  <c r="K47" i="31"/>
  <c r="M47" i="31"/>
  <c r="J48" i="31"/>
  <c r="K48" i="31"/>
  <c r="J49" i="31"/>
  <c r="K49" i="31"/>
  <c r="J50" i="31"/>
  <c r="K50" i="31"/>
  <c r="J51" i="31"/>
  <c r="M51" i="31" s="1"/>
  <c r="K51" i="31"/>
  <c r="J52" i="31"/>
  <c r="K52" i="31"/>
  <c r="J53" i="31"/>
  <c r="K53" i="31"/>
  <c r="J54" i="31"/>
  <c r="K54" i="31"/>
  <c r="J55" i="31"/>
  <c r="M55" i="31" s="1"/>
  <c r="K55" i="31"/>
  <c r="J56" i="31"/>
  <c r="K56" i="31"/>
  <c r="J57" i="31"/>
  <c r="K57" i="31"/>
  <c r="J58" i="31"/>
  <c r="K58" i="31"/>
  <c r="J59" i="31"/>
  <c r="M59" i="31" s="1"/>
  <c r="K59" i="31"/>
  <c r="J60" i="31"/>
  <c r="K60" i="31"/>
  <c r="J61" i="31"/>
  <c r="K61" i="31"/>
  <c r="J62" i="31"/>
  <c r="M62" i="31" s="1"/>
  <c r="K62" i="31"/>
  <c r="J63" i="31"/>
  <c r="K63" i="31"/>
  <c r="M63" i="31"/>
  <c r="J64" i="31"/>
  <c r="K64" i="31"/>
  <c r="J65" i="31"/>
  <c r="K65" i="31"/>
  <c r="J66" i="31"/>
  <c r="K66" i="31"/>
  <c r="I41" i="31"/>
  <c r="I42" i="31"/>
  <c r="I43" i="31"/>
  <c r="I44" i="31"/>
  <c r="I46" i="31"/>
  <c r="I48" i="31"/>
  <c r="I49" i="31"/>
  <c r="I50" i="31"/>
  <c r="I51" i="31"/>
  <c r="I52" i="31"/>
  <c r="I53" i="31"/>
  <c r="I54" i="31"/>
  <c r="I55" i="31"/>
  <c r="I9" i="31"/>
  <c r="I10" i="31"/>
  <c r="I11" i="31"/>
  <c r="I12" i="31"/>
  <c r="I13" i="31"/>
  <c r="I14" i="31"/>
  <c r="I15" i="31"/>
  <c r="I17" i="31"/>
  <c r="I18" i="31"/>
  <c r="I19" i="31"/>
  <c r="I20" i="31"/>
  <c r="I21" i="31"/>
  <c r="I22" i="31"/>
  <c r="I23" i="31"/>
  <c r="I24" i="31"/>
  <c r="I25" i="31"/>
  <c r="I27" i="31"/>
  <c r="I28" i="31"/>
  <c r="I29" i="31"/>
  <c r="I31" i="31"/>
  <c r="I33" i="31"/>
  <c r="I34" i="31"/>
  <c r="I35" i="31"/>
  <c r="I38" i="31"/>
  <c r="I39" i="31"/>
  <c r="I66" i="31"/>
  <c r="I8" i="31"/>
  <c r="N9" i="31"/>
  <c r="A9" i="31" s="1"/>
  <c r="K12" i="31"/>
  <c r="J12" i="31"/>
  <c r="M12" i="31" s="1"/>
  <c r="N12" i="31" s="1"/>
  <c r="K11" i="31"/>
  <c r="J11" i="31"/>
  <c r="K10" i="31"/>
  <c r="J10" i="31"/>
  <c r="M8" i="31"/>
  <c r="N8" i="31" s="1"/>
  <c r="M7" i="31"/>
  <c r="N7" i="31" s="1"/>
  <c r="J7" i="28"/>
  <c r="J8" i="28"/>
  <c r="J10" i="28"/>
  <c r="J11" i="28"/>
  <c r="J12" i="28"/>
  <c r="A25" i="51" l="1"/>
  <c r="N26" i="51"/>
  <c r="M37" i="31"/>
  <c r="M65" i="31"/>
  <c r="M49" i="31"/>
  <c r="M64" i="31"/>
  <c r="M54" i="31"/>
  <c r="M48" i="31"/>
  <c r="M32" i="31"/>
  <c r="N14" i="36"/>
  <c r="M58" i="31"/>
  <c r="M52" i="31"/>
  <c r="M42" i="31"/>
  <c r="M36" i="31"/>
  <c r="M23" i="31"/>
  <c r="M17" i="31"/>
  <c r="M53" i="31"/>
  <c r="M57" i="31"/>
  <c r="M41" i="31"/>
  <c r="M16" i="31"/>
  <c r="G77" i="50"/>
  <c r="I77" i="50" s="1"/>
  <c r="I68" i="50"/>
  <c r="M56" i="31"/>
  <c r="M40" i="31"/>
  <c r="M61" i="31"/>
  <c r="M45" i="31"/>
  <c r="M29" i="31"/>
  <c r="M66" i="31"/>
  <c r="M60" i="31"/>
  <c r="M50" i="31"/>
  <c r="M44" i="31"/>
  <c r="M20" i="31"/>
  <c r="A12" i="36"/>
  <c r="I37" i="43"/>
  <c r="G52" i="43"/>
  <c r="I52" i="43" s="1"/>
  <c r="I58" i="43"/>
  <c r="M13" i="36"/>
  <c r="N13" i="36" s="1"/>
  <c r="A12" i="31"/>
  <c r="C18" i="31" s="1"/>
  <c r="I47" i="31"/>
  <c r="M11" i="31"/>
  <c r="A7" i="31"/>
  <c r="M10" i="31"/>
  <c r="A8" i="31"/>
  <c r="G53" i="50"/>
  <c r="G25" i="26"/>
  <c r="I17" i="52"/>
  <c r="I35" i="52" s="1"/>
  <c r="I11" i="36"/>
  <c r="I12" i="36"/>
  <c r="I13" i="36"/>
  <c r="I14" i="36"/>
  <c r="I28" i="36"/>
  <c r="I29" i="36"/>
  <c r="I30" i="36"/>
  <c r="I31" i="36"/>
  <c r="I32" i="36"/>
  <c r="I33" i="36"/>
  <c r="I8" i="36"/>
  <c r="I9" i="36"/>
  <c r="I10" i="36"/>
  <c r="I7" i="31"/>
  <c r="G19" i="30"/>
  <c r="G57" i="26"/>
  <c r="G63" i="26" s="1"/>
  <c r="G66" i="26"/>
  <c r="A26" i="51" l="1"/>
  <c r="N27" i="51"/>
  <c r="N15" i="36"/>
  <c r="G16" i="31"/>
  <c r="I16" i="31" s="1"/>
  <c r="I60" i="50"/>
  <c r="I53" i="50"/>
  <c r="A13" i="36"/>
  <c r="A14" i="36"/>
  <c r="I23" i="43"/>
  <c r="I69" i="43"/>
  <c r="N11" i="31"/>
  <c r="A11" i="31" s="1"/>
  <c r="N10" i="31"/>
  <c r="A27" i="51" l="1"/>
  <c r="N28" i="51"/>
  <c r="N18" i="36"/>
  <c r="N13" i="31"/>
  <c r="N16" i="36"/>
  <c r="N17" i="36" s="1"/>
  <c r="A15" i="36"/>
  <c r="I71" i="43"/>
  <c r="I45" i="31"/>
  <c r="A10" i="31"/>
  <c r="G37" i="28"/>
  <c r="I17" i="36"/>
  <c r="G21" i="28"/>
  <c r="A28" i="51" l="1"/>
  <c r="N29" i="51"/>
  <c r="A29" i="51" s="1"/>
  <c r="N15" i="31"/>
  <c r="N16" i="31" s="1"/>
  <c r="N17" i="31"/>
  <c r="N19" i="31" s="1"/>
  <c r="N20" i="31" s="1"/>
  <c r="N18" i="31"/>
  <c r="N19" i="36"/>
  <c r="N14" i="31"/>
  <c r="A16" i="36"/>
  <c r="A17" i="36"/>
  <c r="I51" i="50"/>
  <c r="I39" i="50"/>
  <c r="A13" i="31"/>
  <c r="I26" i="31"/>
  <c r="G42" i="28"/>
  <c r="G31" i="48"/>
  <c r="G25" i="27"/>
  <c r="I25" i="49"/>
  <c r="G31" i="27"/>
  <c r="N21" i="31" l="1"/>
  <c r="N22" i="31" s="1"/>
  <c r="N23" i="31" s="1"/>
  <c r="N24" i="31" s="1"/>
  <c r="N20" i="36"/>
  <c r="G31" i="49"/>
  <c r="I31" i="49" s="1"/>
  <c r="I12" i="49"/>
  <c r="I123" i="49"/>
  <c r="I117" i="49"/>
  <c r="A14" i="31"/>
  <c r="I40" i="31"/>
  <c r="I32" i="31"/>
  <c r="I30" i="31"/>
  <c r="J18" i="55"/>
  <c r="M18" i="55" s="1"/>
  <c r="K18" i="55"/>
  <c r="J19" i="55"/>
  <c r="K19" i="55"/>
  <c r="M19" i="55"/>
  <c r="J20" i="55"/>
  <c r="K20" i="55"/>
  <c r="J21" i="55"/>
  <c r="M21" i="55" s="1"/>
  <c r="K21" i="55"/>
  <c r="J22" i="55"/>
  <c r="K22" i="55"/>
  <c r="J23" i="55"/>
  <c r="M23" i="55" s="1"/>
  <c r="K23" i="55"/>
  <c r="J24" i="55"/>
  <c r="M24" i="55" s="1"/>
  <c r="K24" i="55"/>
  <c r="J25" i="55"/>
  <c r="M25" i="55" s="1"/>
  <c r="K25" i="55"/>
  <c r="J26" i="55"/>
  <c r="K26" i="55"/>
  <c r="M26" i="55" s="1"/>
  <c r="J27" i="55"/>
  <c r="M27" i="55" s="1"/>
  <c r="K27" i="55"/>
  <c r="J28" i="55"/>
  <c r="M28" i="55" s="1"/>
  <c r="K28" i="55"/>
  <c r="J29" i="55"/>
  <c r="M29" i="55" s="1"/>
  <c r="K29" i="55"/>
  <c r="J30" i="55"/>
  <c r="K30" i="55"/>
  <c r="M30" i="55"/>
  <c r="J31" i="55"/>
  <c r="K31" i="55"/>
  <c r="M31" i="55"/>
  <c r="J32" i="55"/>
  <c r="M32" i="55" s="1"/>
  <c r="K32" i="55"/>
  <c r="J33" i="55"/>
  <c r="M33" i="55" s="1"/>
  <c r="K33" i="55"/>
  <c r="J34" i="55"/>
  <c r="K34" i="55"/>
  <c r="J35" i="55"/>
  <c r="K35" i="55"/>
  <c r="M35" i="55" s="1"/>
  <c r="J36" i="55"/>
  <c r="M36" i="55" s="1"/>
  <c r="K36" i="55"/>
  <c r="J37" i="55"/>
  <c r="K37" i="55"/>
  <c r="J38" i="55"/>
  <c r="K38" i="55"/>
  <c r="M38" i="55" s="1"/>
  <c r="J39" i="55"/>
  <c r="M39" i="55" s="1"/>
  <c r="K39" i="55"/>
  <c r="J40" i="55"/>
  <c r="K40" i="55"/>
  <c r="J41" i="55"/>
  <c r="K41" i="55"/>
  <c r="J42" i="55"/>
  <c r="K42" i="55"/>
  <c r="M42" i="55" s="1"/>
  <c r="J43" i="55"/>
  <c r="M43" i="55" s="1"/>
  <c r="K43" i="55"/>
  <c r="J44" i="55"/>
  <c r="M44" i="55" s="1"/>
  <c r="K44" i="55"/>
  <c r="J45" i="55"/>
  <c r="K45" i="55"/>
  <c r="J46" i="55"/>
  <c r="K46" i="55"/>
  <c r="J47" i="55"/>
  <c r="K47" i="55"/>
  <c r="M47" i="55"/>
  <c r="J48" i="55"/>
  <c r="M48" i="55" s="1"/>
  <c r="K48" i="55"/>
  <c r="J49" i="55"/>
  <c r="M49" i="55" s="1"/>
  <c r="K49" i="55"/>
  <c r="J50" i="55"/>
  <c r="K50" i="55"/>
  <c r="J51" i="55"/>
  <c r="K51" i="55"/>
  <c r="M51" i="55"/>
  <c r="J52" i="55"/>
  <c r="M52" i="55" s="1"/>
  <c r="K52" i="55"/>
  <c r="J53" i="55"/>
  <c r="M53" i="55" s="1"/>
  <c r="K53" i="55"/>
  <c r="J54" i="55"/>
  <c r="K54" i="55"/>
  <c r="M54" i="55" s="1"/>
  <c r="J55" i="55"/>
  <c r="M55" i="55" s="1"/>
  <c r="K55" i="55"/>
  <c r="J56" i="55"/>
  <c r="K56" i="55"/>
  <c r="J57" i="55"/>
  <c r="K57" i="55"/>
  <c r="J58" i="55"/>
  <c r="K58" i="55"/>
  <c r="M58" i="55"/>
  <c r="J59" i="55"/>
  <c r="K59" i="55"/>
  <c r="M59" i="55" s="1"/>
  <c r="J60" i="55"/>
  <c r="M60" i="55" s="1"/>
  <c r="K60" i="55"/>
  <c r="J61" i="55"/>
  <c r="K61" i="55"/>
  <c r="J62" i="55"/>
  <c r="K62" i="55"/>
  <c r="M62" i="55"/>
  <c r="J63" i="55"/>
  <c r="M63" i="55" s="1"/>
  <c r="K63" i="55"/>
  <c r="J64" i="55"/>
  <c r="M64" i="55" s="1"/>
  <c r="K64" i="55"/>
  <c r="J65" i="55"/>
  <c r="M65" i="55" s="1"/>
  <c r="K65" i="55"/>
  <c r="J66" i="55"/>
  <c r="K66" i="55"/>
  <c r="M66" i="55" s="1"/>
  <c r="J67" i="55"/>
  <c r="K67" i="55"/>
  <c r="M67" i="55" s="1"/>
  <c r="J68" i="55"/>
  <c r="K68" i="55"/>
  <c r="J69" i="55"/>
  <c r="M69" i="55" s="1"/>
  <c r="K69" i="55"/>
  <c r="J70" i="55"/>
  <c r="K70" i="55"/>
  <c r="J71" i="55"/>
  <c r="M71" i="55" s="1"/>
  <c r="K71" i="55"/>
  <c r="J72" i="55"/>
  <c r="K72" i="55"/>
  <c r="J73" i="55"/>
  <c r="M73" i="55" s="1"/>
  <c r="K73" i="55"/>
  <c r="J74" i="55"/>
  <c r="K74" i="55"/>
  <c r="J75" i="55"/>
  <c r="M75" i="55" s="1"/>
  <c r="K75" i="55"/>
  <c r="J76" i="55"/>
  <c r="M76" i="55" s="1"/>
  <c r="K76" i="55"/>
  <c r="J77" i="55"/>
  <c r="K77" i="55"/>
  <c r="J78" i="55"/>
  <c r="K78" i="55"/>
  <c r="J79" i="55"/>
  <c r="M79" i="55" s="1"/>
  <c r="K79" i="55"/>
  <c r="J80" i="55"/>
  <c r="M80" i="55" s="1"/>
  <c r="K80" i="55"/>
  <c r="J81" i="55"/>
  <c r="M81" i="55" s="1"/>
  <c r="K81" i="55"/>
  <c r="J82" i="55"/>
  <c r="K82" i="55"/>
  <c r="M82" i="55" s="1"/>
  <c r="J83" i="55"/>
  <c r="K83" i="55"/>
  <c r="M83" i="55" s="1"/>
  <c r="J84" i="55"/>
  <c r="K84" i="55"/>
  <c r="J85" i="55"/>
  <c r="K85" i="55"/>
  <c r="J86" i="55"/>
  <c r="K86" i="55"/>
  <c r="J87" i="55"/>
  <c r="M87" i="55" s="1"/>
  <c r="K87" i="55"/>
  <c r="J88" i="55"/>
  <c r="K88" i="55"/>
  <c r="J89" i="55"/>
  <c r="M89" i="55" s="1"/>
  <c r="K89" i="55"/>
  <c r="J90" i="55"/>
  <c r="K90" i="55"/>
  <c r="J91" i="55"/>
  <c r="M91" i="55" s="1"/>
  <c r="K91" i="55"/>
  <c r="J92" i="55"/>
  <c r="M92" i="55" s="1"/>
  <c r="K92" i="55"/>
  <c r="J93" i="55"/>
  <c r="K93" i="55"/>
  <c r="J94" i="55"/>
  <c r="K94" i="55"/>
  <c r="M94" i="55" s="1"/>
  <c r="J95" i="55"/>
  <c r="M95" i="55" s="1"/>
  <c r="K95" i="55"/>
  <c r="J96" i="55"/>
  <c r="M96" i="55" s="1"/>
  <c r="K96" i="55"/>
  <c r="J97" i="55"/>
  <c r="M97" i="55" s="1"/>
  <c r="K97" i="55"/>
  <c r="J98" i="55"/>
  <c r="K98" i="55"/>
  <c r="M98" i="55" s="1"/>
  <c r="J99" i="55"/>
  <c r="K99" i="55"/>
  <c r="M99" i="55"/>
  <c r="J100" i="55"/>
  <c r="K100" i="55"/>
  <c r="J101" i="55"/>
  <c r="K101" i="55"/>
  <c r="J102" i="55"/>
  <c r="K102" i="55"/>
  <c r="J103" i="55"/>
  <c r="M103" i="55" s="1"/>
  <c r="K103" i="55"/>
  <c r="J104" i="55"/>
  <c r="K104" i="55"/>
  <c r="J105" i="55"/>
  <c r="K105" i="55"/>
  <c r="J106" i="55"/>
  <c r="K106" i="55"/>
  <c r="J107" i="55"/>
  <c r="M107" i="55" s="1"/>
  <c r="K107" i="55"/>
  <c r="J108" i="55"/>
  <c r="M108" i="55" s="1"/>
  <c r="K108" i="55"/>
  <c r="J109" i="55"/>
  <c r="K109" i="55"/>
  <c r="J110" i="55"/>
  <c r="K110" i="55"/>
  <c r="M110" i="55" s="1"/>
  <c r="J111" i="55"/>
  <c r="M111" i="55" s="1"/>
  <c r="K111" i="55"/>
  <c r="J112" i="55"/>
  <c r="M112" i="55" s="1"/>
  <c r="K112" i="55"/>
  <c r="J113" i="55"/>
  <c r="M113" i="55" s="1"/>
  <c r="K113" i="55"/>
  <c r="J114" i="55"/>
  <c r="K114" i="55"/>
  <c r="M114" i="55" s="1"/>
  <c r="J115" i="55"/>
  <c r="K115" i="55"/>
  <c r="M115" i="55"/>
  <c r="J116" i="55"/>
  <c r="K116" i="55"/>
  <c r="J117" i="55"/>
  <c r="M117" i="55" s="1"/>
  <c r="K117" i="55"/>
  <c r="J118" i="55"/>
  <c r="K118" i="55"/>
  <c r="J119" i="55"/>
  <c r="M119" i="55" s="1"/>
  <c r="K119" i="55"/>
  <c r="J120" i="55"/>
  <c r="K120" i="55"/>
  <c r="J121" i="55"/>
  <c r="K121" i="55"/>
  <c r="J122" i="55"/>
  <c r="K122" i="55"/>
  <c r="J123" i="55"/>
  <c r="M123" i="55" s="1"/>
  <c r="K123" i="55"/>
  <c r="J124" i="55"/>
  <c r="M124" i="55" s="1"/>
  <c r="K124" i="55"/>
  <c r="J125" i="55"/>
  <c r="K125" i="55"/>
  <c r="J126" i="55"/>
  <c r="K126" i="55"/>
  <c r="M126" i="55" s="1"/>
  <c r="J127" i="55"/>
  <c r="M127" i="55" s="1"/>
  <c r="K127" i="55"/>
  <c r="J128" i="55"/>
  <c r="M128" i="55" s="1"/>
  <c r="K128" i="55"/>
  <c r="J129" i="55"/>
  <c r="M129" i="55" s="1"/>
  <c r="K129" i="55"/>
  <c r="J130" i="55"/>
  <c r="K130" i="55"/>
  <c r="J131" i="55"/>
  <c r="K131" i="55"/>
  <c r="M131" i="55"/>
  <c r="J132" i="55"/>
  <c r="K132" i="55"/>
  <c r="J133" i="55"/>
  <c r="K133" i="55"/>
  <c r="J134" i="55"/>
  <c r="K134" i="55"/>
  <c r="J135" i="55"/>
  <c r="M135" i="55" s="1"/>
  <c r="K135" i="55"/>
  <c r="J136" i="55"/>
  <c r="K136" i="55"/>
  <c r="J137" i="55"/>
  <c r="K137" i="55"/>
  <c r="J138" i="55"/>
  <c r="K138" i="55"/>
  <c r="J139" i="55"/>
  <c r="M139" i="55" s="1"/>
  <c r="K139" i="55"/>
  <c r="J140" i="55"/>
  <c r="M140" i="55" s="1"/>
  <c r="K140" i="55"/>
  <c r="J141" i="55"/>
  <c r="K141" i="55"/>
  <c r="J142" i="55"/>
  <c r="K142" i="55"/>
  <c r="M142" i="55" s="1"/>
  <c r="J143" i="55"/>
  <c r="M143" i="55" s="1"/>
  <c r="K143" i="55"/>
  <c r="J144" i="55"/>
  <c r="M144" i="55" s="1"/>
  <c r="K144" i="55"/>
  <c r="J145" i="55"/>
  <c r="M145" i="55" s="1"/>
  <c r="K145" i="55"/>
  <c r="J146" i="55"/>
  <c r="K146" i="55"/>
  <c r="J147" i="55"/>
  <c r="K147" i="55"/>
  <c r="M147" i="55"/>
  <c r="J148" i="55"/>
  <c r="M148" i="55" s="1"/>
  <c r="K148" i="55"/>
  <c r="J149" i="55"/>
  <c r="K149" i="55"/>
  <c r="J150" i="55"/>
  <c r="K150" i="55"/>
  <c r="J151" i="55"/>
  <c r="M151" i="55" s="1"/>
  <c r="K151" i="55"/>
  <c r="J152" i="55"/>
  <c r="K152" i="55"/>
  <c r="J153" i="55"/>
  <c r="K153" i="55"/>
  <c r="J154" i="55"/>
  <c r="K154" i="55"/>
  <c r="J155" i="55"/>
  <c r="M155" i="55" s="1"/>
  <c r="K155" i="55"/>
  <c r="J156" i="55"/>
  <c r="M156" i="55" s="1"/>
  <c r="K156" i="55"/>
  <c r="J157" i="55"/>
  <c r="K157" i="55"/>
  <c r="J158" i="55"/>
  <c r="K158" i="55"/>
  <c r="M158" i="55"/>
  <c r="J159" i="55"/>
  <c r="K159" i="55"/>
  <c r="M159" i="55"/>
  <c r="J160" i="55"/>
  <c r="M160" i="55" s="1"/>
  <c r="K160" i="55"/>
  <c r="J161" i="55"/>
  <c r="M161" i="55" s="1"/>
  <c r="K161" i="55"/>
  <c r="J162" i="55"/>
  <c r="K162" i="55"/>
  <c r="M162" i="55" s="1"/>
  <c r="J163" i="55"/>
  <c r="K163" i="55"/>
  <c r="M163" i="55"/>
  <c r="J164" i="55"/>
  <c r="M164" i="55" s="1"/>
  <c r="K164" i="55"/>
  <c r="J165" i="55"/>
  <c r="M165" i="55" s="1"/>
  <c r="K165" i="55"/>
  <c r="J166" i="55"/>
  <c r="M166" i="55" s="1"/>
  <c r="K166" i="55"/>
  <c r="J167" i="55"/>
  <c r="K167" i="55"/>
  <c r="M167" i="55"/>
  <c r="J168" i="55"/>
  <c r="K168" i="55"/>
  <c r="J169" i="55"/>
  <c r="K169" i="55"/>
  <c r="J170" i="55"/>
  <c r="M170" i="55" s="1"/>
  <c r="K170" i="55"/>
  <c r="J171" i="55"/>
  <c r="M171" i="55" s="1"/>
  <c r="K171" i="55"/>
  <c r="J172" i="55"/>
  <c r="M172" i="55" s="1"/>
  <c r="K172" i="55"/>
  <c r="J173" i="55"/>
  <c r="K173" i="55"/>
  <c r="M173" i="55" s="1"/>
  <c r="J174" i="55"/>
  <c r="M174" i="55" s="1"/>
  <c r="K174" i="55"/>
  <c r="J175" i="55"/>
  <c r="M175" i="55" s="1"/>
  <c r="K175" i="55"/>
  <c r="J176" i="55"/>
  <c r="M176" i="55" s="1"/>
  <c r="K176" i="55"/>
  <c r="J177" i="55"/>
  <c r="K177" i="55"/>
  <c r="J178" i="55"/>
  <c r="K178" i="55"/>
  <c r="M178" i="55"/>
  <c r="J179" i="55"/>
  <c r="K179" i="55"/>
  <c r="J180" i="55"/>
  <c r="K180" i="55"/>
  <c r="J181" i="55"/>
  <c r="K181" i="55"/>
  <c r="J182" i="55"/>
  <c r="M182" i="55" s="1"/>
  <c r="K182" i="55"/>
  <c r="J183" i="55"/>
  <c r="M183" i="55" s="1"/>
  <c r="K183" i="55"/>
  <c r="J184" i="55"/>
  <c r="K184" i="55"/>
  <c r="J185" i="55"/>
  <c r="K185" i="55"/>
  <c r="J186" i="55"/>
  <c r="M186" i="55" s="1"/>
  <c r="K186" i="55"/>
  <c r="J187" i="55"/>
  <c r="M187" i="55" s="1"/>
  <c r="K187" i="55"/>
  <c r="J188" i="55"/>
  <c r="M188" i="55" s="1"/>
  <c r="K188" i="55"/>
  <c r="J189" i="55"/>
  <c r="K189" i="55"/>
  <c r="M189" i="55" s="1"/>
  <c r="J190" i="55"/>
  <c r="M190" i="55" s="1"/>
  <c r="K190" i="55"/>
  <c r="J191" i="55"/>
  <c r="M191" i="55" s="1"/>
  <c r="K191" i="55"/>
  <c r="J192" i="55"/>
  <c r="K192" i="55"/>
  <c r="J193" i="55"/>
  <c r="M193" i="55" s="1"/>
  <c r="K193" i="55"/>
  <c r="J194" i="55"/>
  <c r="K194" i="55"/>
  <c r="M194" i="55"/>
  <c r="J195" i="55"/>
  <c r="M195" i="55" s="1"/>
  <c r="K195" i="55"/>
  <c r="J196" i="55"/>
  <c r="M196" i="55" s="1"/>
  <c r="K196" i="55"/>
  <c r="J197" i="55"/>
  <c r="M197" i="55" s="1"/>
  <c r="K197" i="55"/>
  <c r="J198" i="55"/>
  <c r="K198" i="55"/>
  <c r="M198" i="55"/>
  <c r="J199" i="55"/>
  <c r="M199" i="55" s="1"/>
  <c r="K199" i="55"/>
  <c r="J200" i="55"/>
  <c r="M200" i="55" s="1"/>
  <c r="K200" i="55"/>
  <c r="J201" i="55"/>
  <c r="M201" i="55" s="1"/>
  <c r="K201" i="55"/>
  <c r="J202" i="55"/>
  <c r="M202" i="55" s="1"/>
  <c r="K202" i="55"/>
  <c r="J203" i="55"/>
  <c r="M203" i="55" s="1"/>
  <c r="K203" i="55"/>
  <c r="J204" i="55"/>
  <c r="K204" i="55"/>
  <c r="J205" i="55"/>
  <c r="K205" i="55"/>
  <c r="M205" i="55"/>
  <c r="J206" i="55"/>
  <c r="M206" i="55" s="1"/>
  <c r="K206" i="55"/>
  <c r="J207" i="55"/>
  <c r="M207" i="55" s="1"/>
  <c r="K207" i="55"/>
  <c r="J208" i="55"/>
  <c r="K208" i="55"/>
  <c r="J209" i="55"/>
  <c r="K209" i="55"/>
  <c r="M209" i="55"/>
  <c r="J210" i="55"/>
  <c r="K210" i="55"/>
  <c r="M210" i="55" s="1"/>
  <c r="J211" i="55"/>
  <c r="M211" i="55" s="1"/>
  <c r="K211" i="55"/>
  <c r="J212" i="55"/>
  <c r="M212" i="55" s="1"/>
  <c r="K212" i="55"/>
  <c r="J213" i="55"/>
  <c r="K213" i="55"/>
  <c r="M213" i="55"/>
  <c r="J214" i="55"/>
  <c r="M214" i="55" s="1"/>
  <c r="K214" i="55"/>
  <c r="J215" i="55"/>
  <c r="M215" i="55" s="1"/>
  <c r="K215" i="55"/>
  <c r="J216" i="55"/>
  <c r="M216" i="55" s="1"/>
  <c r="K216" i="55"/>
  <c r="J217" i="55"/>
  <c r="M217" i="55" s="1"/>
  <c r="K217" i="55"/>
  <c r="J218" i="55"/>
  <c r="K218" i="55"/>
  <c r="M218" i="55"/>
  <c r="J219" i="55"/>
  <c r="M219" i="55" s="1"/>
  <c r="K219" i="55"/>
  <c r="J220" i="55"/>
  <c r="M220" i="55" s="1"/>
  <c r="K220" i="55"/>
  <c r="J221" i="55"/>
  <c r="M221" i="55" s="1"/>
  <c r="K221" i="55"/>
  <c r="J222" i="55"/>
  <c r="K222" i="55"/>
  <c r="M222" i="55"/>
  <c r="J223" i="55"/>
  <c r="K223" i="55"/>
  <c r="J224" i="55"/>
  <c r="M224" i="55" s="1"/>
  <c r="K224" i="55"/>
  <c r="J225" i="55"/>
  <c r="K225" i="55"/>
  <c r="J226" i="55"/>
  <c r="M226" i="55" s="1"/>
  <c r="K226" i="55"/>
  <c r="J227" i="55"/>
  <c r="M227" i="55" s="1"/>
  <c r="K227" i="55"/>
  <c r="J228" i="55"/>
  <c r="K228" i="55"/>
  <c r="J229" i="55"/>
  <c r="K229" i="55"/>
  <c r="M229" i="55" s="1"/>
  <c r="J230" i="55"/>
  <c r="K230" i="55"/>
  <c r="M230" i="55" s="1"/>
  <c r="J231" i="55"/>
  <c r="M231" i="55" s="1"/>
  <c r="K231" i="55"/>
  <c r="J232" i="55"/>
  <c r="K232" i="55"/>
  <c r="I210" i="55"/>
  <c r="I201" i="55"/>
  <c r="I202" i="55"/>
  <c r="I203" i="55"/>
  <c r="M185" i="55" l="1"/>
  <c r="M180" i="55"/>
  <c r="M169" i="55"/>
  <c r="M154" i="55"/>
  <c r="M149" i="55"/>
  <c r="M138" i="55"/>
  <c r="M133" i="55"/>
  <c r="M122" i="55"/>
  <c r="M106" i="55"/>
  <c r="M101" i="55"/>
  <c r="M90" i="55"/>
  <c r="M85" i="55"/>
  <c r="M74" i="55"/>
  <c r="M22" i="55"/>
  <c r="M179" i="55"/>
  <c r="M132" i="55"/>
  <c r="M116" i="55"/>
  <c r="M100" i="55"/>
  <c r="M84" i="55"/>
  <c r="M68" i="55"/>
  <c r="M37" i="55"/>
  <c r="M153" i="55"/>
  <c r="M137" i="55"/>
  <c r="M121" i="55"/>
  <c r="M105" i="55"/>
  <c r="M78" i="55"/>
  <c r="M223" i="55"/>
  <c r="M204" i="55"/>
  <c r="M208" i="55"/>
  <c r="M152" i="55"/>
  <c r="M136" i="55"/>
  <c r="M120" i="55"/>
  <c r="M104" i="55"/>
  <c r="M88" i="55"/>
  <c r="M72" i="55"/>
  <c r="M57" i="55"/>
  <c r="M46" i="55"/>
  <c r="M41" i="55"/>
  <c r="M20" i="55"/>
  <c r="M228" i="55"/>
  <c r="M177" i="55"/>
  <c r="M157" i="55"/>
  <c r="M146" i="55"/>
  <c r="M141" i="55"/>
  <c r="M130" i="55"/>
  <c r="M125" i="55"/>
  <c r="M109" i="55"/>
  <c r="M93" i="55"/>
  <c r="M77" i="55"/>
  <c r="M184" i="55"/>
  <c r="M232" i="55"/>
  <c r="M61" i="55"/>
  <c r="M56" i="55"/>
  <c r="M40" i="55"/>
  <c r="N21" i="36"/>
  <c r="M50" i="55"/>
  <c r="M45" i="55"/>
  <c r="M34" i="55"/>
  <c r="M192" i="55"/>
  <c r="M181" i="55"/>
  <c r="M150" i="55"/>
  <c r="M134" i="55"/>
  <c r="M118" i="55"/>
  <c r="M102" i="55"/>
  <c r="M86" i="55"/>
  <c r="M70" i="55"/>
  <c r="M225" i="55"/>
  <c r="A18" i="36"/>
  <c r="A20" i="36"/>
  <c r="I37" i="31"/>
  <c r="I36" i="31"/>
  <c r="I67" i="31" s="1"/>
  <c r="A15" i="31"/>
  <c r="M168" i="55"/>
  <c r="A5" i="55"/>
  <c r="N22" i="36" l="1"/>
  <c r="N23" i="36" s="1"/>
  <c r="N24" i="36" s="1"/>
  <c r="N25" i="36" s="1"/>
  <c r="N26" i="36" s="1"/>
  <c r="N27" i="36" s="1"/>
  <c r="N28" i="36" s="1"/>
  <c r="N29" i="36" s="1"/>
  <c r="N30" i="36" s="1"/>
  <c r="N31" i="36" s="1"/>
  <c r="E16" i="53"/>
  <c r="A21" i="36"/>
  <c r="A19" i="36"/>
  <c r="A22" i="36"/>
  <c r="A16" i="31"/>
  <c r="I232" i="55"/>
  <c r="I231" i="55"/>
  <c r="I230" i="55"/>
  <c r="I229" i="55"/>
  <c r="I228" i="55"/>
  <c r="I227" i="55"/>
  <c r="I226" i="55"/>
  <c r="I225" i="55"/>
  <c r="I224" i="55"/>
  <c r="I223" i="55"/>
  <c r="I222" i="55"/>
  <c r="I221" i="55"/>
  <c r="I220" i="55"/>
  <c r="I219" i="55"/>
  <c r="I218" i="55"/>
  <c r="I217" i="55"/>
  <c r="I216" i="55"/>
  <c r="I215" i="55"/>
  <c r="I214" i="55"/>
  <c r="I213" i="55"/>
  <c r="I212" i="55"/>
  <c r="I211" i="55"/>
  <c r="I209" i="55"/>
  <c r="I208" i="55"/>
  <c r="I207" i="55"/>
  <c r="I206" i="55"/>
  <c r="I205" i="55"/>
  <c r="I204" i="55"/>
  <c r="I200" i="55"/>
  <c r="I199" i="55"/>
  <c r="I198" i="55"/>
  <c r="I197" i="55"/>
  <c r="I196" i="55"/>
  <c r="I194" i="55"/>
  <c r="I193" i="55"/>
  <c r="I192" i="55"/>
  <c r="I191" i="55"/>
  <c r="I190" i="55"/>
  <c r="I189" i="55"/>
  <c r="I188" i="55"/>
  <c r="I187" i="55"/>
  <c r="I186" i="55"/>
  <c r="I185" i="55"/>
  <c r="I184" i="55"/>
  <c r="I183" i="55"/>
  <c r="I182" i="55"/>
  <c r="I181" i="55"/>
  <c r="I180" i="55"/>
  <c r="I179" i="55"/>
  <c r="I178" i="55"/>
  <c r="I177" i="55"/>
  <c r="I176" i="55"/>
  <c r="I175" i="55"/>
  <c r="I174" i="55"/>
  <c r="I173" i="55"/>
  <c r="I172" i="55"/>
  <c r="I171" i="55"/>
  <c r="I170" i="55"/>
  <c r="I169" i="55"/>
  <c r="I168" i="55"/>
  <c r="I167" i="55"/>
  <c r="I166" i="55"/>
  <c r="I165" i="55"/>
  <c r="I164" i="55"/>
  <c r="I163" i="55"/>
  <c r="I162" i="55"/>
  <c r="I161" i="55"/>
  <c r="I160" i="55"/>
  <c r="I159" i="55"/>
  <c r="I158" i="55"/>
  <c r="I157" i="55"/>
  <c r="I156" i="55"/>
  <c r="I155" i="55"/>
  <c r="I154" i="55"/>
  <c r="I153" i="55"/>
  <c r="I152" i="55"/>
  <c r="I151" i="55"/>
  <c r="I150" i="55"/>
  <c r="I149" i="55"/>
  <c r="I148" i="55"/>
  <c r="I147" i="55"/>
  <c r="I146" i="55"/>
  <c r="I145" i="55"/>
  <c r="I54" i="55"/>
  <c r="I53" i="55"/>
  <c r="I52" i="55"/>
  <c r="I51" i="55"/>
  <c r="I50" i="55"/>
  <c r="I49" i="55"/>
  <c r="I48" i="55"/>
  <c r="I47" i="55"/>
  <c r="I46" i="55"/>
  <c r="I45" i="55"/>
  <c r="I44" i="55"/>
  <c r="I43" i="55"/>
  <c r="I42" i="55"/>
  <c r="I41" i="55"/>
  <c r="I40" i="55"/>
  <c r="I39" i="55"/>
  <c r="I38" i="55"/>
  <c r="I37" i="55"/>
  <c r="I36" i="55"/>
  <c r="I35" i="55"/>
  <c r="I34" i="55"/>
  <c r="G195" i="55"/>
  <c r="I33" i="55"/>
  <c r="I32" i="55"/>
  <c r="I31" i="55"/>
  <c r="G30" i="55"/>
  <c r="I30" i="55" s="1"/>
  <c r="I29" i="55"/>
  <c r="I28" i="55"/>
  <c r="I27" i="55"/>
  <c r="I26" i="55"/>
  <c r="I25" i="55"/>
  <c r="I24" i="55"/>
  <c r="I23" i="55"/>
  <c r="I22" i="55"/>
  <c r="I21" i="55"/>
  <c r="I20" i="55"/>
  <c r="I19" i="55"/>
  <c r="I18" i="55"/>
  <c r="K17" i="55"/>
  <c r="J17" i="55"/>
  <c r="M17" i="55" s="1"/>
  <c r="I17" i="55"/>
  <c r="K16" i="55"/>
  <c r="J16" i="55"/>
  <c r="I16" i="55"/>
  <c r="K15" i="55"/>
  <c r="J15" i="55"/>
  <c r="M15" i="55" s="1"/>
  <c r="I15" i="55"/>
  <c r="K14" i="55"/>
  <c r="J14" i="55"/>
  <c r="I14" i="55"/>
  <c r="K13" i="55"/>
  <c r="J13" i="55"/>
  <c r="I13" i="55"/>
  <c r="I12" i="55"/>
  <c r="A12" i="55"/>
  <c r="I11" i="55"/>
  <c r="A11" i="55"/>
  <c r="I10" i="55"/>
  <c r="A10" i="55"/>
  <c r="I9" i="55"/>
  <c r="A9" i="55"/>
  <c r="I8" i="55"/>
  <c r="A8" i="55"/>
  <c r="I7" i="55"/>
  <c r="A7" i="55"/>
  <c r="N32" i="36" l="1"/>
  <c r="N33" i="36"/>
  <c r="A17" i="31"/>
  <c r="I233" i="55"/>
  <c r="M14" i="55"/>
  <c r="M13" i="55"/>
  <c r="N13" i="55" s="1"/>
  <c r="M16" i="55"/>
  <c r="I195" i="55"/>
  <c r="J54" i="27"/>
  <c r="K54" i="27"/>
  <c r="J55" i="27"/>
  <c r="K55" i="27"/>
  <c r="J56" i="27"/>
  <c r="K56" i="27"/>
  <c r="J57" i="27"/>
  <c r="K57" i="27"/>
  <c r="M57" i="27"/>
  <c r="J58" i="27"/>
  <c r="K58" i="27"/>
  <c r="J59" i="27"/>
  <c r="K59" i="27"/>
  <c r="J60" i="27"/>
  <c r="M60" i="27" s="1"/>
  <c r="K60" i="27"/>
  <c r="J61" i="27"/>
  <c r="M61" i="27" s="1"/>
  <c r="K61" i="27"/>
  <c r="J62" i="27"/>
  <c r="M62" i="27" s="1"/>
  <c r="K62" i="27"/>
  <c r="J63" i="27"/>
  <c r="K63" i="27"/>
  <c r="J64" i="27"/>
  <c r="K64" i="27"/>
  <c r="J65" i="27"/>
  <c r="M65" i="27" s="1"/>
  <c r="K65" i="27"/>
  <c r="J66" i="27"/>
  <c r="M66" i="27" s="1"/>
  <c r="K66" i="27"/>
  <c r="J67" i="27"/>
  <c r="K67" i="27"/>
  <c r="J68" i="27"/>
  <c r="K68" i="27"/>
  <c r="I56" i="27"/>
  <c r="I57" i="27"/>
  <c r="I58" i="27"/>
  <c r="I59" i="27"/>
  <c r="I60" i="27"/>
  <c r="I61" i="27"/>
  <c r="I62" i="27"/>
  <c r="I63" i="27"/>
  <c r="I64" i="27"/>
  <c r="I65" i="27"/>
  <c r="I66" i="27"/>
  <c r="I67" i="27"/>
  <c r="A67" i="31"/>
  <c r="A5" i="31"/>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A9" i="30"/>
  <c r="J15" i="30"/>
  <c r="M15" i="30" s="1"/>
  <c r="K15" i="30"/>
  <c r="J16" i="30"/>
  <c r="M16" i="30" s="1"/>
  <c r="K16" i="30"/>
  <c r="J17" i="30"/>
  <c r="K17" i="30"/>
  <c r="J18" i="30"/>
  <c r="K18" i="30"/>
  <c r="J19" i="30"/>
  <c r="K19" i="30"/>
  <c r="M19" i="30" s="1"/>
  <c r="J20" i="30"/>
  <c r="M20" i="30" s="1"/>
  <c r="K20" i="30"/>
  <c r="J21" i="30"/>
  <c r="K21" i="30"/>
  <c r="J22" i="30"/>
  <c r="K22" i="30"/>
  <c r="M22" i="30"/>
  <c r="J23" i="30"/>
  <c r="M23" i="30" s="1"/>
  <c r="K23" i="30"/>
  <c r="J24" i="30"/>
  <c r="M24" i="30" s="1"/>
  <c r="K24" i="30"/>
  <c r="J25" i="30"/>
  <c r="M25" i="30" s="1"/>
  <c r="K25" i="30"/>
  <c r="J26" i="30"/>
  <c r="K26" i="30"/>
  <c r="M26" i="30" s="1"/>
  <c r="J27" i="30"/>
  <c r="K27" i="30"/>
  <c r="M27" i="30"/>
  <c r="J28" i="30"/>
  <c r="M28" i="30" s="1"/>
  <c r="K28" i="30"/>
  <c r="J29" i="30"/>
  <c r="K29" i="30"/>
  <c r="J30" i="30"/>
  <c r="K30" i="30"/>
  <c r="M30" i="30" s="1"/>
  <c r="J31" i="30"/>
  <c r="M31" i="30" s="1"/>
  <c r="K31" i="30"/>
  <c r="J32" i="30"/>
  <c r="K32" i="30"/>
  <c r="J33" i="30"/>
  <c r="K33" i="30"/>
  <c r="J34" i="30"/>
  <c r="K34" i="30"/>
  <c r="M34" i="30" s="1"/>
  <c r="K14" i="30"/>
  <c r="J14" i="30"/>
  <c r="M13" i="30"/>
  <c r="K13" i="30"/>
  <c r="J13" i="30"/>
  <c r="M12" i="30"/>
  <c r="N12" i="30" s="1"/>
  <c r="K12" i="30"/>
  <c r="J12" i="30"/>
  <c r="K11" i="30"/>
  <c r="J11" i="30"/>
  <c r="M11" i="30" s="1"/>
  <c r="M10" i="30"/>
  <c r="N10" i="30" s="1"/>
  <c r="M9" i="30"/>
  <c r="N9" i="30" s="1"/>
  <c r="M8" i="30"/>
  <c r="N8" i="30" s="1"/>
  <c r="M7" i="30"/>
  <c r="N7" i="30" s="1"/>
  <c r="A35" i="30"/>
  <c r="A5" i="30"/>
  <c r="A69" i="28"/>
  <c r="A69" i="27"/>
  <c r="A69" i="26"/>
  <c r="A133" i="49"/>
  <c r="A100" i="50"/>
  <c r="I45" i="28"/>
  <c r="I46" i="28"/>
  <c r="I47" i="28"/>
  <c r="I48" i="28"/>
  <c r="I49" i="28"/>
  <c r="I50" i="28"/>
  <c r="I51" i="28"/>
  <c r="I52" i="28"/>
  <c r="I53" i="28"/>
  <c r="I54" i="28"/>
  <c r="I55" i="28"/>
  <c r="I56" i="28"/>
  <c r="I57" i="28"/>
  <c r="I58" i="28"/>
  <c r="I59" i="28"/>
  <c r="I60" i="28"/>
  <c r="I61" i="28"/>
  <c r="I62" i="28"/>
  <c r="I31" i="28"/>
  <c r="I32" i="28"/>
  <c r="I33" i="28"/>
  <c r="I34" i="28"/>
  <c r="I35" i="28"/>
  <c r="I36" i="28"/>
  <c r="I37" i="28"/>
  <c r="I38" i="28"/>
  <c r="I39" i="28"/>
  <c r="I40" i="28"/>
  <c r="I41" i="28"/>
  <c r="I42" i="28"/>
  <c r="I43" i="28"/>
  <c r="I44" i="28"/>
  <c r="I49" i="27"/>
  <c r="I50" i="27"/>
  <c r="I51" i="27"/>
  <c r="I52" i="27"/>
  <c r="I53" i="27"/>
  <c r="I54" i="27"/>
  <c r="I55" i="27"/>
  <c r="I63" i="26"/>
  <c r="I64" i="26"/>
  <c r="I65" i="26"/>
  <c r="I66" i="26"/>
  <c r="I67" i="26"/>
  <c r="I68" i="26"/>
  <c r="I14" i="28"/>
  <c r="J72" i="28"/>
  <c r="K72" i="28"/>
  <c r="J73" i="28"/>
  <c r="K73" i="28"/>
  <c r="J74" i="28"/>
  <c r="K74" i="28"/>
  <c r="J75" i="28"/>
  <c r="K75" i="28"/>
  <c r="J76" i="28"/>
  <c r="K76" i="28"/>
  <c r="J77" i="28"/>
  <c r="K77" i="28"/>
  <c r="J78" i="28"/>
  <c r="K78" i="28"/>
  <c r="J79" i="28"/>
  <c r="K79" i="28"/>
  <c r="J80" i="28"/>
  <c r="K80" i="28"/>
  <c r="J81" i="28"/>
  <c r="K81" i="28"/>
  <c r="J82" i="28"/>
  <c r="K82" i="28"/>
  <c r="J83" i="28"/>
  <c r="K83" i="28"/>
  <c r="J84" i="28"/>
  <c r="K84" i="28"/>
  <c r="J85" i="28"/>
  <c r="K85" i="28"/>
  <c r="J86" i="28"/>
  <c r="K86" i="28"/>
  <c r="J87" i="28"/>
  <c r="K87" i="28"/>
  <c r="J88" i="28"/>
  <c r="K88" i="28"/>
  <c r="J89" i="28"/>
  <c r="K89" i="28"/>
  <c r="J90" i="28"/>
  <c r="K90" i="28"/>
  <c r="J91" i="28"/>
  <c r="K91" i="28"/>
  <c r="J92" i="28"/>
  <c r="K92" i="28"/>
  <c r="J93" i="28"/>
  <c r="K93" i="28"/>
  <c r="J94" i="28"/>
  <c r="K94" i="28"/>
  <c r="J95" i="28"/>
  <c r="K95" i="28"/>
  <c r="J96" i="28"/>
  <c r="K96" i="28"/>
  <c r="J97" i="28"/>
  <c r="K97" i="28"/>
  <c r="J98" i="28"/>
  <c r="K98" i="28"/>
  <c r="J99" i="28"/>
  <c r="K99" i="28"/>
  <c r="J100" i="28"/>
  <c r="K100" i="28"/>
  <c r="J101" i="28"/>
  <c r="K101" i="28"/>
  <c r="J102" i="28"/>
  <c r="K102" i="28"/>
  <c r="K14" i="28"/>
  <c r="J14" i="28"/>
  <c r="K13" i="28"/>
  <c r="J13" i="28"/>
  <c r="M13" i="28" s="1"/>
  <c r="K12" i="28"/>
  <c r="K11" i="28"/>
  <c r="M10" i="28"/>
  <c r="N10" i="28" s="1"/>
  <c r="M9" i="28"/>
  <c r="M8" i="28"/>
  <c r="N8" i="28" s="1"/>
  <c r="M7" i="28"/>
  <c r="N7" i="28" s="1"/>
  <c r="I68" i="28"/>
  <c r="I67" i="28"/>
  <c r="I66" i="28"/>
  <c r="I65" i="28"/>
  <c r="I64" i="28"/>
  <c r="I63" i="28"/>
  <c r="I30" i="28"/>
  <c r="I29" i="28"/>
  <c r="I28" i="28"/>
  <c r="I27" i="28"/>
  <c r="I26" i="28"/>
  <c r="I25" i="28"/>
  <c r="I24" i="28"/>
  <c r="I23" i="28"/>
  <c r="I22" i="28"/>
  <c r="I21" i="28"/>
  <c r="I20" i="28"/>
  <c r="I19" i="28"/>
  <c r="I18" i="28"/>
  <c r="I17" i="28"/>
  <c r="I16" i="28"/>
  <c r="I15" i="28"/>
  <c r="I13" i="28"/>
  <c r="I12" i="28"/>
  <c r="I11" i="28"/>
  <c r="I10" i="28"/>
  <c r="I9" i="28"/>
  <c r="I8" i="28"/>
  <c r="I7" i="28"/>
  <c r="A5" i="28"/>
  <c r="M33" i="30" l="1"/>
  <c r="M58" i="27"/>
  <c r="M17" i="30"/>
  <c r="M63" i="27"/>
  <c r="M32" i="30"/>
  <c r="M68" i="27"/>
  <c r="M21" i="30"/>
  <c r="M14" i="30"/>
  <c r="M55" i="27"/>
  <c r="M29" i="30"/>
  <c r="M18" i="30"/>
  <c r="A23" i="36"/>
  <c r="A18" i="31"/>
  <c r="M64" i="27"/>
  <c r="M54" i="27"/>
  <c r="M67" i="27"/>
  <c r="M59" i="27"/>
  <c r="M56" i="27"/>
  <c r="I35" i="30"/>
  <c r="E15" i="53" s="1"/>
  <c r="I69" i="28"/>
  <c r="E13" i="53" s="1"/>
  <c r="A13" i="55"/>
  <c r="N14" i="55"/>
  <c r="N15" i="55" s="1"/>
  <c r="N16" i="55" s="1"/>
  <c r="A16" i="55" s="1"/>
  <c r="A10" i="30"/>
  <c r="A7" i="30"/>
  <c r="A8" i="30"/>
  <c r="A12" i="30"/>
  <c r="N11" i="30"/>
  <c r="N13" i="30" s="1"/>
  <c r="M101" i="28"/>
  <c r="M99" i="28"/>
  <c r="M95" i="28"/>
  <c r="M91" i="28"/>
  <c r="M87" i="28"/>
  <c r="M83" i="28"/>
  <c r="M79" i="28"/>
  <c r="M75" i="28"/>
  <c r="M12" i="28"/>
  <c r="N12" i="28" s="1"/>
  <c r="M14" i="28"/>
  <c r="A7" i="28"/>
  <c r="N9" i="28"/>
  <c r="M102" i="28"/>
  <c r="M100" i="28"/>
  <c r="M98" i="28"/>
  <c r="M96" i="28"/>
  <c r="M94" i="28"/>
  <c r="M90" i="28"/>
  <c r="M88" i="28"/>
  <c r="M86" i="28"/>
  <c r="M82" i="28"/>
  <c r="M80" i="28"/>
  <c r="A10" i="28"/>
  <c r="M78" i="28"/>
  <c r="M74" i="28"/>
  <c r="M72" i="28"/>
  <c r="M11" i="28"/>
  <c r="A8" i="28"/>
  <c r="M92" i="28"/>
  <c r="M84" i="28"/>
  <c r="M76" i="28"/>
  <c r="M97" i="28"/>
  <c r="M93" i="28"/>
  <c r="M89" i="28"/>
  <c r="M85" i="28"/>
  <c r="M81" i="28"/>
  <c r="M77" i="28"/>
  <c r="M73" i="28"/>
  <c r="I68"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I12" i="27"/>
  <c r="I11" i="27"/>
  <c r="I10" i="27"/>
  <c r="I9" i="27"/>
  <c r="I8" i="27"/>
  <c r="I7" i="27"/>
  <c r="J14" i="27"/>
  <c r="K14" i="27"/>
  <c r="J15" i="27"/>
  <c r="K15" i="27"/>
  <c r="J16" i="27"/>
  <c r="K16" i="27"/>
  <c r="J17" i="27"/>
  <c r="K17" i="27"/>
  <c r="J18" i="27"/>
  <c r="K18" i="27"/>
  <c r="J19" i="27"/>
  <c r="M19" i="27" s="1"/>
  <c r="K19" i="27"/>
  <c r="J20" i="27"/>
  <c r="K20" i="27"/>
  <c r="J21" i="27"/>
  <c r="K21" i="27"/>
  <c r="J22" i="27"/>
  <c r="K22" i="27"/>
  <c r="J23" i="27"/>
  <c r="K23" i="27"/>
  <c r="J24" i="27"/>
  <c r="K24" i="27"/>
  <c r="J25" i="27"/>
  <c r="K25" i="27"/>
  <c r="J26" i="27"/>
  <c r="K26" i="27"/>
  <c r="J27" i="27"/>
  <c r="K27" i="27"/>
  <c r="J28" i="27"/>
  <c r="K28" i="27"/>
  <c r="J29" i="27"/>
  <c r="K29" i="27"/>
  <c r="J30" i="27"/>
  <c r="K30" i="27"/>
  <c r="J31" i="27"/>
  <c r="K31" i="27"/>
  <c r="J32" i="27"/>
  <c r="K32" i="27"/>
  <c r="J33" i="27"/>
  <c r="K33" i="27"/>
  <c r="J34" i="27"/>
  <c r="K34" i="27"/>
  <c r="J35" i="27"/>
  <c r="K35" i="27"/>
  <c r="J36" i="27"/>
  <c r="K36" i="27"/>
  <c r="J37" i="27"/>
  <c r="K37" i="27"/>
  <c r="J38" i="27"/>
  <c r="K38" i="27"/>
  <c r="J39" i="27"/>
  <c r="M39" i="27" s="1"/>
  <c r="K39" i="27"/>
  <c r="J40" i="27"/>
  <c r="K40" i="27"/>
  <c r="J41" i="27"/>
  <c r="M41" i="27" s="1"/>
  <c r="K41" i="27"/>
  <c r="J42" i="27"/>
  <c r="K42" i="27"/>
  <c r="J43" i="27"/>
  <c r="K43" i="27"/>
  <c r="J44" i="27"/>
  <c r="K44" i="27"/>
  <c r="J45" i="27"/>
  <c r="K45" i="27"/>
  <c r="J46" i="27"/>
  <c r="K46" i="27"/>
  <c r="J47" i="27"/>
  <c r="K47" i="27"/>
  <c r="J48" i="27"/>
  <c r="K48" i="27"/>
  <c r="J49" i="27"/>
  <c r="M49" i="27" s="1"/>
  <c r="K49" i="27"/>
  <c r="J50" i="27"/>
  <c r="K50" i="27"/>
  <c r="J51" i="27"/>
  <c r="M51" i="27" s="1"/>
  <c r="K51" i="27"/>
  <c r="J52" i="27"/>
  <c r="K52" i="27"/>
  <c r="J53" i="27"/>
  <c r="K53" i="27"/>
  <c r="J13" i="27"/>
  <c r="K13" i="27"/>
  <c r="K12" i="27"/>
  <c r="J12" i="27"/>
  <c r="M12" i="27" s="1"/>
  <c r="K11" i="27"/>
  <c r="J11" i="27"/>
  <c r="K10" i="27"/>
  <c r="J10" i="27"/>
  <c r="M9" i="27"/>
  <c r="N9" i="27" s="1"/>
  <c r="M8" i="27"/>
  <c r="N8" i="27" s="1"/>
  <c r="A8" i="27" s="1"/>
  <c r="M7" i="27"/>
  <c r="N7" i="27" s="1"/>
  <c r="A7" i="27" s="1"/>
  <c r="A5" i="27"/>
  <c r="A12" i="28" l="1"/>
  <c r="A24" i="36"/>
  <c r="A19" i="31"/>
  <c r="A14" i="55"/>
  <c r="N17" i="55"/>
  <c r="A15" i="55"/>
  <c r="A13" i="30"/>
  <c r="N14" i="30"/>
  <c r="A14" i="30" s="1"/>
  <c r="A11" i="30"/>
  <c r="I69" i="27"/>
  <c r="E12" i="53" s="1"/>
  <c r="N11" i="28"/>
  <c r="A9" i="28"/>
  <c r="M10" i="27"/>
  <c r="N10" i="27" s="1"/>
  <c r="A10" i="27" s="1"/>
  <c r="M13" i="27"/>
  <c r="M53" i="27"/>
  <c r="M45" i="27"/>
  <c r="M11" i="27"/>
  <c r="N11" i="27" s="1"/>
  <c r="M47" i="27"/>
  <c r="M43" i="27"/>
  <c r="M52" i="27"/>
  <c r="M48" i="27"/>
  <c r="M44" i="27"/>
  <c r="M40" i="27"/>
  <c r="M37" i="27"/>
  <c r="M35" i="27"/>
  <c r="M33" i="27"/>
  <c r="M31" i="27"/>
  <c r="M29" i="27"/>
  <c r="M27" i="27"/>
  <c r="M25" i="27"/>
  <c r="M23" i="27"/>
  <c r="M21" i="27"/>
  <c r="M17" i="27"/>
  <c r="M15" i="27"/>
  <c r="M50" i="27"/>
  <c r="M46" i="27"/>
  <c r="M42" i="27"/>
  <c r="M38" i="27"/>
  <c r="M36" i="27"/>
  <c r="M34" i="27"/>
  <c r="M32" i="27"/>
  <c r="M30" i="27"/>
  <c r="M28" i="27"/>
  <c r="M26" i="27"/>
  <c r="M24" i="27"/>
  <c r="M22" i="27"/>
  <c r="M20" i="27"/>
  <c r="M18" i="27"/>
  <c r="M16" i="27"/>
  <c r="M14" i="27"/>
  <c r="A9" i="27"/>
  <c r="J60" i="26"/>
  <c r="K60" i="26"/>
  <c r="J61" i="26"/>
  <c r="M61" i="26" s="1"/>
  <c r="K61" i="26"/>
  <c r="J62" i="26"/>
  <c r="K62" i="26"/>
  <c r="J63" i="26"/>
  <c r="K63" i="26"/>
  <c r="J64" i="26"/>
  <c r="K64" i="26"/>
  <c r="J65" i="26"/>
  <c r="K65" i="26"/>
  <c r="J66" i="26"/>
  <c r="M66" i="26" s="1"/>
  <c r="K66" i="26"/>
  <c r="J67" i="26"/>
  <c r="K67" i="26"/>
  <c r="I9" i="26"/>
  <c r="I10" i="26"/>
  <c r="I11" i="26"/>
  <c r="I12" i="26"/>
  <c r="I13" i="26"/>
  <c r="I14" i="26"/>
  <c r="I15" i="26"/>
  <c r="I16" i="26"/>
  <c r="I17" i="26"/>
  <c r="I18" i="26"/>
  <c r="I19" i="26"/>
  <c r="I20" i="26"/>
  <c r="I21" i="26"/>
  <c r="I22" i="26"/>
  <c r="I23" i="26"/>
  <c r="I24" i="26"/>
  <c r="I25" i="26"/>
  <c r="I26" i="26"/>
  <c r="I27" i="26"/>
  <c r="I28" i="26"/>
  <c r="I29" i="26"/>
  <c r="I30" i="26"/>
  <c r="I31" i="26"/>
  <c r="I32" i="26"/>
  <c r="I33" i="26"/>
  <c r="I34" i="26"/>
  <c r="I35" i="26"/>
  <c r="I36" i="26"/>
  <c r="I37" i="26"/>
  <c r="I38" i="26"/>
  <c r="I39" i="26"/>
  <c r="I40" i="26"/>
  <c r="I41" i="26"/>
  <c r="I42" i="26"/>
  <c r="I43" i="26"/>
  <c r="I44" i="26"/>
  <c r="I45" i="26"/>
  <c r="I46" i="26"/>
  <c r="I47" i="26"/>
  <c r="I48" i="26"/>
  <c r="I49" i="26"/>
  <c r="I50" i="26"/>
  <c r="I51" i="26"/>
  <c r="I52" i="26"/>
  <c r="I53" i="26"/>
  <c r="I54" i="26"/>
  <c r="I55" i="26"/>
  <c r="I56" i="26"/>
  <c r="I57" i="26"/>
  <c r="I58" i="26"/>
  <c r="I59" i="26"/>
  <c r="I60" i="26"/>
  <c r="I61" i="26"/>
  <c r="I62" i="26"/>
  <c r="A5" i="26"/>
  <c r="A5" i="50"/>
  <c r="A5" i="49"/>
  <c r="J14" i="26"/>
  <c r="K14" i="26"/>
  <c r="J15" i="26"/>
  <c r="M15" i="26" s="1"/>
  <c r="K15" i="26"/>
  <c r="J16" i="26"/>
  <c r="K16" i="26"/>
  <c r="J17" i="26"/>
  <c r="K17" i="26"/>
  <c r="J18" i="26"/>
  <c r="K18" i="26"/>
  <c r="J19" i="26"/>
  <c r="K19" i="26"/>
  <c r="J20" i="26"/>
  <c r="K20" i="26"/>
  <c r="J21" i="26"/>
  <c r="K21" i="26"/>
  <c r="J22" i="26"/>
  <c r="K22" i="26"/>
  <c r="J23" i="26"/>
  <c r="M23" i="26" s="1"/>
  <c r="K23" i="26"/>
  <c r="J24" i="26"/>
  <c r="K24" i="26"/>
  <c r="J25" i="26"/>
  <c r="K25" i="26"/>
  <c r="J26" i="26"/>
  <c r="K26" i="26"/>
  <c r="J27" i="26"/>
  <c r="K27" i="26"/>
  <c r="J28" i="26"/>
  <c r="K28" i="26"/>
  <c r="J29" i="26"/>
  <c r="K29" i="26"/>
  <c r="J30" i="26"/>
  <c r="K30" i="26"/>
  <c r="J31" i="26"/>
  <c r="M31" i="26" s="1"/>
  <c r="K31" i="26"/>
  <c r="J32" i="26"/>
  <c r="K32" i="26"/>
  <c r="J33" i="26"/>
  <c r="K33" i="26"/>
  <c r="J34" i="26"/>
  <c r="K34" i="26"/>
  <c r="J35" i="26"/>
  <c r="K35" i="26"/>
  <c r="J36" i="26"/>
  <c r="K36" i="26"/>
  <c r="J37" i="26"/>
  <c r="K37" i="26"/>
  <c r="J38" i="26"/>
  <c r="K38" i="26"/>
  <c r="J39" i="26"/>
  <c r="M39" i="26" s="1"/>
  <c r="K39" i="26"/>
  <c r="J40" i="26"/>
  <c r="K40" i="26"/>
  <c r="J41" i="26"/>
  <c r="K41" i="26"/>
  <c r="J42" i="26"/>
  <c r="K42" i="26"/>
  <c r="J43" i="26"/>
  <c r="K43" i="26"/>
  <c r="J44" i="26"/>
  <c r="K44" i="26"/>
  <c r="J45" i="26"/>
  <c r="K45" i="26"/>
  <c r="J46" i="26"/>
  <c r="K46" i="26"/>
  <c r="J47" i="26"/>
  <c r="M47" i="26" s="1"/>
  <c r="K47" i="26"/>
  <c r="J48" i="26"/>
  <c r="K48" i="26"/>
  <c r="J49" i="26"/>
  <c r="K49" i="26"/>
  <c r="J50" i="26"/>
  <c r="K50" i="26"/>
  <c r="J51" i="26"/>
  <c r="K51" i="26"/>
  <c r="J52" i="26"/>
  <c r="K52" i="26"/>
  <c r="J53" i="26"/>
  <c r="K53" i="26"/>
  <c r="J54" i="26"/>
  <c r="K54" i="26"/>
  <c r="J55" i="26"/>
  <c r="M55" i="26" s="1"/>
  <c r="K55" i="26"/>
  <c r="J56" i="26"/>
  <c r="K56" i="26"/>
  <c r="J57" i="26"/>
  <c r="K57" i="26"/>
  <c r="J58" i="26"/>
  <c r="K58" i="26"/>
  <c r="J59" i="26"/>
  <c r="K59" i="26"/>
  <c r="K13" i="26"/>
  <c r="J13" i="26"/>
  <c r="J69" i="26"/>
  <c r="K69" i="26"/>
  <c r="J70" i="26"/>
  <c r="K70" i="26"/>
  <c r="J71" i="26"/>
  <c r="K71" i="26"/>
  <c r="J72" i="26"/>
  <c r="K72" i="26"/>
  <c r="J73" i="26"/>
  <c r="K73" i="26"/>
  <c r="J74" i="26"/>
  <c r="K74" i="26"/>
  <c r="K12" i="26"/>
  <c r="J12" i="26"/>
  <c r="M12" i="26" s="1"/>
  <c r="K11" i="26"/>
  <c r="J11" i="26"/>
  <c r="K10" i="26"/>
  <c r="J10" i="26"/>
  <c r="M9" i="26"/>
  <c r="N9" i="26" s="1"/>
  <c r="M8" i="26"/>
  <c r="M7" i="26"/>
  <c r="N7" i="26" s="1"/>
  <c r="I8" i="26"/>
  <c r="I7" i="26"/>
  <c r="K207" i="52"/>
  <c r="M207" i="52" s="1"/>
  <c r="J207" i="52"/>
  <c r="K206" i="52"/>
  <c r="J206" i="52"/>
  <c r="K205" i="52"/>
  <c r="J205" i="52"/>
  <c r="K204" i="52"/>
  <c r="J204" i="52"/>
  <c r="M204" i="52" s="1"/>
  <c r="K203" i="52"/>
  <c r="M203" i="52" s="1"/>
  <c r="J203" i="52"/>
  <c r="K202" i="52"/>
  <c r="J202" i="52"/>
  <c r="K201" i="52"/>
  <c r="J201" i="52"/>
  <c r="K200" i="52"/>
  <c r="J200" i="52"/>
  <c r="M200" i="52" s="1"/>
  <c r="K199" i="52"/>
  <c r="J199" i="52"/>
  <c r="K198" i="52"/>
  <c r="J198" i="52"/>
  <c r="K197" i="52"/>
  <c r="J197" i="52"/>
  <c r="K196" i="52"/>
  <c r="J196" i="52"/>
  <c r="M196" i="52" s="1"/>
  <c r="K195" i="52"/>
  <c r="M195" i="52" s="1"/>
  <c r="J195" i="52"/>
  <c r="K194" i="52"/>
  <c r="J194" i="52"/>
  <c r="K193" i="52"/>
  <c r="J193" i="52"/>
  <c r="K192" i="52"/>
  <c r="J192" i="52"/>
  <c r="M192" i="52" s="1"/>
  <c r="K191" i="52"/>
  <c r="M191" i="52" s="1"/>
  <c r="J191" i="52"/>
  <c r="K190" i="52"/>
  <c r="J190" i="52"/>
  <c r="K189" i="52"/>
  <c r="J189" i="52"/>
  <c r="K188" i="52"/>
  <c r="J188" i="52"/>
  <c r="M188" i="52" s="1"/>
  <c r="K187" i="52"/>
  <c r="M187" i="52" s="1"/>
  <c r="J187" i="52"/>
  <c r="K186" i="52"/>
  <c r="J186" i="52"/>
  <c r="K185" i="52"/>
  <c r="J185" i="52"/>
  <c r="K184" i="52"/>
  <c r="J184" i="52"/>
  <c r="M184" i="52" s="1"/>
  <c r="K183" i="52"/>
  <c r="M183" i="52" s="1"/>
  <c r="J183" i="52"/>
  <c r="K182" i="52"/>
  <c r="J182" i="52"/>
  <c r="K181" i="52"/>
  <c r="J181" i="52"/>
  <c r="K180" i="52"/>
  <c r="J180" i="52"/>
  <c r="M180" i="52" s="1"/>
  <c r="K179" i="52"/>
  <c r="M179" i="52" s="1"/>
  <c r="J179" i="52"/>
  <c r="K178" i="52"/>
  <c r="J178" i="52"/>
  <c r="K177" i="52"/>
  <c r="J177" i="52"/>
  <c r="K176" i="52"/>
  <c r="J176" i="52"/>
  <c r="M176" i="52" s="1"/>
  <c r="K175" i="52"/>
  <c r="M175" i="52" s="1"/>
  <c r="J175" i="52"/>
  <c r="K174" i="52"/>
  <c r="J174" i="52"/>
  <c r="K173" i="52"/>
  <c r="J173" i="52"/>
  <c r="K172" i="52"/>
  <c r="J172" i="52"/>
  <c r="M172" i="52" s="1"/>
  <c r="K171" i="52"/>
  <c r="M171" i="52" s="1"/>
  <c r="J171" i="52"/>
  <c r="K170" i="52"/>
  <c r="J170" i="52"/>
  <c r="K169" i="52"/>
  <c r="J169" i="52"/>
  <c r="K168" i="52"/>
  <c r="J168" i="52"/>
  <c r="M168" i="52" s="1"/>
  <c r="K167" i="52"/>
  <c r="M167" i="52" s="1"/>
  <c r="J167" i="52"/>
  <c r="K166" i="52"/>
  <c r="J166" i="52"/>
  <c r="K165" i="52"/>
  <c r="J165" i="52"/>
  <c r="K164" i="52"/>
  <c r="J164" i="52"/>
  <c r="M164" i="52" s="1"/>
  <c r="K163" i="52"/>
  <c r="M163" i="52" s="1"/>
  <c r="J163" i="52"/>
  <c r="K162" i="52"/>
  <c r="J162" i="52"/>
  <c r="K161" i="52"/>
  <c r="J161" i="52"/>
  <c r="K160" i="52"/>
  <c r="J160" i="52"/>
  <c r="M160" i="52" s="1"/>
  <c r="K159" i="52"/>
  <c r="M159" i="52" s="1"/>
  <c r="J159" i="52"/>
  <c r="K158" i="52"/>
  <c r="J158" i="52"/>
  <c r="K157" i="52"/>
  <c r="J157" i="52"/>
  <c r="K156" i="52"/>
  <c r="J156" i="52"/>
  <c r="M156" i="52" s="1"/>
  <c r="K155" i="52"/>
  <c r="M155" i="52" s="1"/>
  <c r="J155" i="52"/>
  <c r="K154" i="52"/>
  <c r="J154" i="52"/>
  <c r="K153" i="52"/>
  <c r="J153" i="52"/>
  <c r="K152" i="52"/>
  <c r="J152" i="52"/>
  <c r="M152" i="52" s="1"/>
  <c r="K151" i="52"/>
  <c r="M151" i="52" s="1"/>
  <c r="J151" i="52"/>
  <c r="K150" i="52"/>
  <c r="J150" i="52"/>
  <c r="K149" i="52"/>
  <c r="J149" i="52"/>
  <c r="K148" i="52"/>
  <c r="J148" i="52"/>
  <c r="M148" i="52" s="1"/>
  <c r="K147" i="52"/>
  <c r="M147" i="52" s="1"/>
  <c r="J147" i="52"/>
  <c r="K146" i="52"/>
  <c r="J146" i="52"/>
  <c r="K145" i="52"/>
  <c r="J145" i="52"/>
  <c r="M145" i="52" s="1"/>
  <c r="K144" i="52"/>
  <c r="J144" i="52"/>
  <c r="K143" i="52"/>
  <c r="J143" i="52"/>
  <c r="M143" i="52" s="1"/>
  <c r="K142" i="52"/>
  <c r="J142" i="52"/>
  <c r="K141" i="52"/>
  <c r="J141" i="52"/>
  <c r="K140" i="52"/>
  <c r="J140" i="52"/>
  <c r="K139" i="52"/>
  <c r="J139" i="52"/>
  <c r="M139" i="52" s="1"/>
  <c r="K138" i="52"/>
  <c r="J138" i="52"/>
  <c r="M138" i="52" s="1"/>
  <c r="K137" i="52"/>
  <c r="J137" i="52"/>
  <c r="K136" i="52"/>
  <c r="J136" i="52"/>
  <c r="M136" i="52" s="1"/>
  <c r="K135" i="52"/>
  <c r="J135" i="52"/>
  <c r="M135" i="52" s="1"/>
  <c r="K134" i="52"/>
  <c r="J134" i="52"/>
  <c r="K133" i="52"/>
  <c r="J133" i="52"/>
  <c r="K132" i="52"/>
  <c r="J132" i="52"/>
  <c r="K131" i="52"/>
  <c r="J131" i="52"/>
  <c r="M131" i="52" s="1"/>
  <c r="K130" i="52"/>
  <c r="J130" i="52"/>
  <c r="M130" i="52" s="1"/>
  <c r="K129" i="52"/>
  <c r="J129" i="52"/>
  <c r="K128" i="52"/>
  <c r="J128" i="52"/>
  <c r="K127" i="52"/>
  <c r="J127" i="52"/>
  <c r="K126" i="52"/>
  <c r="J126" i="52"/>
  <c r="K125" i="52"/>
  <c r="J125" i="52"/>
  <c r="K124" i="52"/>
  <c r="J124" i="52"/>
  <c r="K123" i="52"/>
  <c r="J123" i="52"/>
  <c r="K122" i="52"/>
  <c r="J122" i="52"/>
  <c r="K121" i="52"/>
  <c r="J121" i="52"/>
  <c r="M121" i="52" s="1"/>
  <c r="K120" i="52"/>
  <c r="J120" i="52"/>
  <c r="M120" i="52" s="1"/>
  <c r="K119" i="52"/>
  <c r="J119" i="52"/>
  <c r="K118" i="52"/>
  <c r="J118" i="52"/>
  <c r="K117" i="52"/>
  <c r="J117" i="52"/>
  <c r="M117" i="52" s="1"/>
  <c r="K116" i="52"/>
  <c r="J116" i="52"/>
  <c r="K115" i="52"/>
  <c r="J115" i="52"/>
  <c r="M115" i="52" s="1"/>
  <c r="K114" i="52"/>
  <c r="J114" i="52"/>
  <c r="K113" i="52"/>
  <c r="J113" i="52"/>
  <c r="K112" i="52"/>
  <c r="J112" i="52"/>
  <c r="M112" i="52" s="1"/>
  <c r="K111" i="52"/>
  <c r="J111" i="52"/>
  <c r="K110" i="52"/>
  <c r="J110" i="52"/>
  <c r="M110" i="52" s="1"/>
  <c r="K109" i="52"/>
  <c r="J109" i="52"/>
  <c r="M109" i="52" s="1"/>
  <c r="K108" i="52"/>
  <c r="J108" i="52"/>
  <c r="M108" i="52" s="1"/>
  <c r="K107" i="52"/>
  <c r="J107" i="52"/>
  <c r="K106" i="52"/>
  <c r="J106" i="52"/>
  <c r="K105" i="52"/>
  <c r="J105" i="52"/>
  <c r="K104" i="52"/>
  <c r="J104" i="52"/>
  <c r="K103" i="52"/>
  <c r="J103" i="52"/>
  <c r="K102" i="52"/>
  <c r="J102" i="52"/>
  <c r="M102" i="52" s="1"/>
  <c r="K101" i="52"/>
  <c r="J101" i="52"/>
  <c r="K100" i="52"/>
  <c r="J100" i="52"/>
  <c r="K99" i="52"/>
  <c r="J99" i="52"/>
  <c r="M99" i="52" s="1"/>
  <c r="K98" i="52"/>
  <c r="J98" i="52"/>
  <c r="K97" i="52"/>
  <c r="J97" i="52"/>
  <c r="K96" i="52"/>
  <c r="J96" i="52"/>
  <c r="K95" i="52"/>
  <c r="J95" i="52"/>
  <c r="M95" i="52" s="1"/>
  <c r="K94" i="52"/>
  <c r="J94" i="52"/>
  <c r="K93" i="52"/>
  <c r="J93" i="52"/>
  <c r="K92" i="52"/>
  <c r="J92" i="52"/>
  <c r="M92" i="52" s="1"/>
  <c r="K91" i="52"/>
  <c r="J91" i="52"/>
  <c r="K90" i="52"/>
  <c r="J90" i="52"/>
  <c r="K89" i="52"/>
  <c r="J89" i="52"/>
  <c r="M89" i="52" s="1"/>
  <c r="K88" i="52"/>
  <c r="J88" i="52"/>
  <c r="K87" i="52"/>
  <c r="J87" i="52"/>
  <c r="K86" i="52"/>
  <c r="J86" i="52"/>
  <c r="K85" i="52"/>
  <c r="J85" i="52"/>
  <c r="K84" i="52"/>
  <c r="J84" i="52"/>
  <c r="K83" i="52"/>
  <c r="J83" i="52"/>
  <c r="M83" i="52" s="1"/>
  <c r="K82" i="52"/>
  <c r="J82" i="52"/>
  <c r="K81" i="52"/>
  <c r="J81" i="52"/>
  <c r="K80" i="52"/>
  <c r="J80" i="52"/>
  <c r="K79" i="52"/>
  <c r="J79" i="52"/>
  <c r="K78" i="52"/>
  <c r="J78" i="52"/>
  <c r="M78" i="52" s="1"/>
  <c r="K77" i="52"/>
  <c r="J77" i="52"/>
  <c r="K76" i="52"/>
  <c r="J76" i="52"/>
  <c r="M76" i="52" s="1"/>
  <c r="K75" i="52"/>
  <c r="M75" i="52" s="1"/>
  <c r="J75" i="52"/>
  <c r="K74" i="52"/>
  <c r="J74" i="52"/>
  <c r="M74" i="52" s="1"/>
  <c r="K73" i="52"/>
  <c r="J73" i="52"/>
  <c r="K72" i="52"/>
  <c r="J72" i="52"/>
  <c r="K71" i="52"/>
  <c r="J71" i="52"/>
  <c r="K70" i="52"/>
  <c r="J70" i="52"/>
  <c r="K69" i="52"/>
  <c r="J69" i="52"/>
  <c r="K68" i="52"/>
  <c r="J68" i="52"/>
  <c r="K67" i="52"/>
  <c r="J67" i="52"/>
  <c r="K66" i="52"/>
  <c r="J66" i="52"/>
  <c r="K65" i="52"/>
  <c r="J65" i="52"/>
  <c r="K64" i="52"/>
  <c r="J64" i="52"/>
  <c r="M64" i="52" s="1"/>
  <c r="K63" i="52"/>
  <c r="J63" i="52"/>
  <c r="K62" i="52"/>
  <c r="J62" i="52"/>
  <c r="K61" i="52"/>
  <c r="J61" i="52"/>
  <c r="K60" i="52"/>
  <c r="J60" i="52"/>
  <c r="K59" i="52"/>
  <c r="J59" i="52"/>
  <c r="M59" i="52" s="1"/>
  <c r="K58" i="52"/>
  <c r="J58" i="52"/>
  <c r="K57" i="52"/>
  <c r="J57" i="52"/>
  <c r="M57" i="52" s="1"/>
  <c r="K56" i="52"/>
  <c r="J56" i="52"/>
  <c r="K55" i="52"/>
  <c r="J55" i="52"/>
  <c r="K54" i="52"/>
  <c r="J54" i="52"/>
  <c r="M54" i="52" s="1"/>
  <c r="K53" i="52"/>
  <c r="J53" i="52"/>
  <c r="K52" i="52"/>
  <c r="J52" i="52"/>
  <c r="K51" i="52"/>
  <c r="J51" i="52"/>
  <c r="K50" i="52"/>
  <c r="J50" i="52"/>
  <c r="M50" i="52" s="1"/>
  <c r="K49" i="52"/>
  <c r="J49" i="52"/>
  <c r="K48" i="52"/>
  <c r="M48" i="52" s="1"/>
  <c r="J48" i="52"/>
  <c r="K47" i="52"/>
  <c r="J47" i="52"/>
  <c r="K46" i="52"/>
  <c r="J46" i="52"/>
  <c r="K45" i="52"/>
  <c r="J45" i="52"/>
  <c r="M45" i="52" s="1"/>
  <c r="K44" i="52"/>
  <c r="J44" i="52"/>
  <c r="K43" i="52"/>
  <c r="J43" i="52"/>
  <c r="K42" i="52"/>
  <c r="M42" i="52" s="1"/>
  <c r="J42" i="52"/>
  <c r="K41" i="52"/>
  <c r="J41" i="52"/>
  <c r="K40" i="52"/>
  <c r="J40" i="52"/>
  <c r="K39" i="52"/>
  <c r="J39" i="52"/>
  <c r="K38" i="52"/>
  <c r="J38" i="52"/>
  <c r="M38" i="52" s="1"/>
  <c r="K37" i="52"/>
  <c r="J37" i="52"/>
  <c r="K36" i="52"/>
  <c r="J36" i="52"/>
  <c r="K35" i="52"/>
  <c r="J35" i="52"/>
  <c r="M35" i="52" s="1"/>
  <c r="K17" i="52"/>
  <c r="J17" i="52"/>
  <c r="I14" i="50"/>
  <c r="K15" i="52"/>
  <c r="J15" i="52"/>
  <c r="M15" i="52" s="1"/>
  <c r="K14" i="52"/>
  <c r="J14" i="52"/>
  <c r="K13" i="52"/>
  <c r="J13" i="52"/>
  <c r="M13" i="52" s="1"/>
  <c r="N13" i="52" s="1"/>
  <c r="A12" i="52"/>
  <c r="A11" i="52"/>
  <c r="A10" i="52"/>
  <c r="I9" i="52"/>
  <c r="A9" i="52"/>
  <c r="I8" i="52"/>
  <c r="A8" i="52"/>
  <c r="I7" i="52"/>
  <c r="A7" i="52"/>
  <c r="M127" i="50"/>
  <c r="K110" i="50"/>
  <c r="J110" i="50"/>
  <c r="K109" i="50"/>
  <c r="J109" i="50"/>
  <c r="K11" i="50"/>
  <c r="J11" i="50"/>
  <c r="M10" i="50"/>
  <c r="M9" i="50"/>
  <c r="I9" i="50"/>
  <c r="M8" i="50"/>
  <c r="I8" i="50"/>
  <c r="M7" i="50"/>
  <c r="I7" i="50"/>
  <c r="L133" i="49"/>
  <c r="A11" i="49"/>
  <c r="A10" i="49"/>
  <c r="A9" i="49"/>
  <c r="L8" i="49"/>
  <c r="K8" i="49"/>
  <c r="M8" i="49" s="1"/>
  <c r="I8" i="49"/>
  <c r="L7" i="49"/>
  <c r="K7" i="49"/>
  <c r="I7" i="49"/>
  <c r="K125" i="48"/>
  <c r="J125" i="48"/>
  <c r="G125" i="48"/>
  <c r="I125" i="48" s="1"/>
  <c r="K124" i="48"/>
  <c r="J124" i="48"/>
  <c r="I124" i="48"/>
  <c r="K123" i="48"/>
  <c r="M123" i="48" s="1"/>
  <c r="J123" i="48"/>
  <c r="I123" i="48"/>
  <c r="K122" i="48"/>
  <c r="J122" i="48"/>
  <c r="G122" i="48"/>
  <c r="I122" i="48" s="1"/>
  <c r="K121" i="48"/>
  <c r="J121" i="48"/>
  <c r="I121" i="48"/>
  <c r="K120" i="48"/>
  <c r="J120" i="48"/>
  <c r="I120" i="48"/>
  <c r="K119" i="48"/>
  <c r="J119" i="48"/>
  <c r="I119" i="48"/>
  <c r="K118" i="48"/>
  <c r="J118" i="48"/>
  <c r="K117" i="48"/>
  <c r="J117" i="48"/>
  <c r="I117" i="48"/>
  <c r="G112" i="48"/>
  <c r="I112" i="48" s="1"/>
  <c r="G110" i="48"/>
  <c r="I110" i="48" s="1"/>
  <c r="G107" i="48"/>
  <c r="I107" i="48" s="1"/>
  <c r="G105" i="48"/>
  <c r="I105" i="48" s="1"/>
  <c r="G103" i="48"/>
  <c r="I103" i="48" s="1"/>
  <c r="K101" i="48"/>
  <c r="J101" i="48"/>
  <c r="G101" i="48"/>
  <c r="I101" i="48" s="1"/>
  <c r="K100" i="48"/>
  <c r="J100" i="48"/>
  <c r="I100" i="48"/>
  <c r="K99" i="48"/>
  <c r="J99" i="48"/>
  <c r="G99" i="48"/>
  <c r="I99" i="48" s="1"/>
  <c r="K98" i="48"/>
  <c r="J98" i="48"/>
  <c r="I98" i="48"/>
  <c r="K97" i="48"/>
  <c r="J97" i="48"/>
  <c r="G97" i="48"/>
  <c r="I97" i="48" s="1"/>
  <c r="K96" i="48"/>
  <c r="J96" i="48"/>
  <c r="I96" i="48"/>
  <c r="K95" i="48"/>
  <c r="J95" i="48"/>
  <c r="G95" i="48"/>
  <c r="I95" i="48" s="1"/>
  <c r="K94" i="48"/>
  <c r="J94" i="48"/>
  <c r="M94" i="48" s="1"/>
  <c r="I94" i="48"/>
  <c r="K93" i="48"/>
  <c r="J93" i="48"/>
  <c r="G93" i="48"/>
  <c r="I93" i="48" s="1"/>
  <c r="K92" i="48"/>
  <c r="J92" i="48"/>
  <c r="I92" i="48"/>
  <c r="K91" i="48"/>
  <c r="J91" i="48"/>
  <c r="G91" i="48"/>
  <c r="I91" i="48" s="1"/>
  <c r="K90" i="48"/>
  <c r="J90" i="48"/>
  <c r="I90" i="48"/>
  <c r="K89" i="48"/>
  <c r="J89" i="48"/>
  <c r="I89" i="48"/>
  <c r="K88" i="48"/>
  <c r="J88" i="48"/>
  <c r="I88" i="48"/>
  <c r="K87" i="48"/>
  <c r="J87" i="48"/>
  <c r="G87" i="48"/>
  <c r="I87" i="48" s="1"/>
  <c r="K86" i="48"/>
  <c r="J86" i="48"/>
  <c r="I86" i="48"/>
  <c r="K85" i="48"/>
  <c r="J85" i="48"/>
  <c r="G85" i="48"/>
  <c r="I85" i="48" s="1"/>
  <c r="K84" i="48"/>
  <c r="J84" i="48"/>
  <c r="I84" i="48"/>
  <c r="K83" i="48"/>
  <c r="J83" i="48"/>
  <c r="G83" i="48"/>
  <c r="I83" i="48" s="1"/>
  <c r="K82" i="48"/>
  <c r="J82" i="48"/>
  <c r="I82" i="48"/>
  <c r="K81" i="48"/>
  <c r="J81" i="48"/>
  <c r="G81" i="48"/>
  <c r="I81" i="48" s="1"/>
  <c r="K80" i="48"/>
  <c r="J80" i="48"/>
  <c r="I80" i="48"/>
  <c r="K79" i="48"/>
  <c r="J79" i="48"/>
  <c r="I79" i="48"/>
  <c r="K78" i="48"/>
  <c r="J78" i="48"/>
  <c r="M78" i="48" s="1"/>
  <c r="I78" i="48"/>
  <c r="K77" i="48"/>
  <c r="J77" i="48"/>
  <c r="G77" i="48"/>
  <c r="I77" i="48" s="1"/>
  <c r="K76" i="48"/>
  <c r="J76" i="48"/>
  <c r="I76" i="48"/>
  <c r="K75" i="48"/>
  <c r="J75" i="48"/>
  <c r="G75" i="48"/>
  <c r="I75" i="48" s="1"/>
  <c r="K74" i="48"/>
  <c r="J74" i="48"/>
  <c r="I74" i="48"/>
  <c r="K73" i="48"/>
  <c r="J73" i="48"/>
  <c r="G73" i="48"/>
  <c r="I73" i="48" s="1"/>
  <c r="K72" i="48"/>
  <c r="J72" i="48"/>
  <c r="M72" i="48" s="1"/>
  <c r="I72" i="48"/>
  <c r="K71" i="48"/>
  <c r="J71" i="48"/>
  <c r="G71" i="48"/>
  <c r="I71" i="48" s="1"/>
  <c r="K70" i="48"/>
  <c r="J70" i="48"/>
  <c r="I70" i="48"/>
  <c r="K69" i="48"/>
  <c r="J69" i="48"/>
  <c r="G69" i="48"/>
  <c r="I69" i="48" s="1"/>
  <c r="K68" i="48"/>
  <c r="J68" i="48"/>
  <c r="I68" i="48"/>
  <c r="K67" i="48"/>
  <c r="J67" i="48"/>
  <c r="G67" i="48"/>
  <c r="I67" i="48" s="1"/>
  <c r="K66" i="48"/>
  <c r="J66" i="48"/>
  <c r="I66" i="48"/>
  <c r="K65" i="48"/>
  <c r="J65" i="48"/>
  <c r="G65" i="48"/>
  <c r="I65" i="48" s="1"/>
  <c r="K64" i="48"/>
  <c r="J64" i="48"/>
  <c r="I64" i="48"/>
  <c r="K63" i="48"/>
  <c r="J63" i="48"/>
  <c r="G63" i="48"/>
  <c r="I63" i="48" s="1"/>
  <c r="K62" i="48"/>
  <c r="J62" i="48"/>
  <c r="I62" i="48"/>
  <c r="K61" i="48"/>
  <c r="J61" i="48"/>
  <c r="I61" i="48"/>
  <c r="K60" i="48"/>
  <c r="J60" i="48"/>
  <c r="I60" i="48"/>
  <c r="K59" i="48"/>
  <c r="J59" i="48"/>
  <c r="I59" i="48"/>
  <c r="K58" i="48"/>
  <c r="J58" i="48"/>
  <c r="G58" i="48"/>
  <c r="I58" i="48" s="1"/>
  <c r="K57" i="48"/>
  <c r="J57" i="48"/>
  <c r="I57" i="48"/>
  <c r="K56" i="48"/>
  <c r="J56" i="48"/>
  <c r="I56" i="48"/>
  <c r="K55" i="48"/>
  <c r="J55" i="48"/>
  <c r="I55" i="48"/>
  <c r="K54" i="48"/>
  <c r="J54" i="48"/>
  <c r="I54" i="48"/>
  <c r="K53" i="48"/>
  <c r="J53" i="48"/>
  <c r="I53" i="48"/>
  <c r="K52" i="48"/>
  <c r="J52" i="48"/>
  <c r="I52" i="48"/>
  <c r="K51" i="48"/>
  <c r="J51" i="48"/>
  <c r="I51" i="48"/>
  <c r="K50" i="48"/>
  <c r="J50" i="48"/>
  <c r="I50" i="48"/>
  <c r="K49" i="48"/>
  <c r="J49" i="48"/>
  <c r="I49" i="48"/>
  <c r="K48" i="48"/>
  <c r="J48" i="48"/>
  <c r="I48" i="48"/>
  <c r="K47" i="48"/>
  <c r="J47" i="48"/>
  <c r="K46" i="48"/>
  <c r="J46" i="48"/>
  <c r="I46" i="48"/>
  <c r="K45" i="48"/>
  <c r="J45" i="48"/>
  <c r="I45" i="48"/>
  <c r="K44" i="48"/>
  <c r="J44" i="48"/>
  <c r="I44" i="48"/>
  <c r="K43" i="48"/>
  <c r="J43" i="48"/>
  <c r="I43" i="48"/>
  <c r="K42" i="48"/>
  <c r="J42" i="48"/>
  <c r="I42" i="48"/>
  <c r="K41" i="48"/>
  <c r="J41" i="48"/>
  <c r="I41" i="48"/>
  <c r="K40" i="48"/>
  <c r="J40" i="48"/>
  <c r="I40" i="48"/>
  <c r="K39" i="48"/>
  <c r="M39" i="48" s="1"/>
  <c r="J39" i="48"/>
  <c r="I39" i="48"/>
  <c r="K38" i="48"/>
  <c r="J38" i="48"/>
  <c r="I38" i="48"/>
  <c r="K37" i="48"/>
  <c r="J37" i="48"/>
  <c r="I37" i="48"/>
  <c r="K36" i="48"/>
  <c r="J36" i="48"/>
  <c r="I36" i="48"/>
  <c r="K35" i="48"/>
  <c r="J35" i="48"/>
  <c r="I35" i="48"/>
  <c r="K34" i="48"/>
  <c r="J34" i="48"/>
  <c r="I34" i="48"/>
  <c r="K33" i="48"/>
  <c r="J33" i="48"/>
  <c r="I33" i="48"/>
  <c r="K32" i="48"/>
  <c r="J32" i="48"/>
  <c r="I32" i="48"/>
  <c r="K31" i="48"/>
  <c r="J31" i="48"/>
  <c r="I31" i="48"/>
  <c r="K30" i="48"/>
  <c r="J30" i="48"/>
  <c r="I30" i="48"/>
  <c r="K29" i="48"/>
  <c r="J29" i="48"/>
  <c r="I29" i="48"/>
  <c r="K28" i="48"/>
  <c r="J28" i="48"/>
  <c r="I28" i="48"/>
  <c r="K27" i="48"/>
  <c r="J27" i="48"/>
  <c r="I27" i="48"/>
  <c r="K26" i="48"/>
  <c r="J26" i="48"/>
  <c r="I26" i="48"/>
  <c r="K25" i="48"/>
  <c r="J25" i="48"/>
  <c r="I25" i="48"/>
  <c r="K24" i="48"/>
  <c r="J24" i="48"/>
  <c r="I24" i="48"/>
  <c r="K23" i="48"/>
  <c r="J23" i="48"/>
  <c r="I23" i="48"/>
  <c r="K22" i="48"/>
  <c r="J22" i="48"/>
  <c r="I22" i="48"/>
  <c r="K21" i="48"/>
  <c r="J21" i="48"/>
  <c r="I21" i="48"/>
  <c r="K20" i="48"/>
  <c r="J20" i="48"/>
  <c r="I20" i="48"/>
  <c r="K19" i="48"/>
  <c r="J19" i="48"/>
  <c r="I19" i="48"/>
  <c r="K18" i="48"/>
  <c r="J18" i="48"/>
  <c r="I18" i="48"/>
  <c r="K17" i="48"/>
  <c r="J17" i="48"/>
  <c r="I17" i="48"/>
  <c r="K16" i="48"/>
  <c r="J16" i="48"/>
  <c r="I16" i="48"/>
  <c r="K15" i="48"/>
  <c r="J15" i="48"/>
  <c r="I15" i="48"/>
  <c r="K14" i="48"/>
  <c r="J14" i="48"/>
  <c r="I14" i="48"/>
  <c r="I13" i="48"/>
  <c r="A13" i="48"/>
  <c r="I12" i="48"/>
  <c r="A12" i="48"/>
  <c r="I11" i="48"/>
  <c r="A11" i="48"/>
  <c r="I10" i="48"/>
  <c r="A10" i="48"/>
  <c r="I9" i="48"/>
  <c r="I8" i="48"/>
  <c r="I7" i="48"/>
  <c r="M23" i="48" l="1"/>
  <c r="M31" i="48"/>
  <c r="I118" i="48"/>
  <c r="M17" i="48"/>
  <c r="M21" i="48"/>
  <c r="M41" i="48"/>
  <c r="M36" i="48"/>
  <c r="M29" i="48"/>
  <c r="M57" i="48"/>
  <c r="M65" i="48"/>
  <c r="M73" i="48"/>
  <c r="M79" i="48"/>
  <c r="M83" i="48"/>
  <c r="M87" i="48"/>
  <c r="M91" i="48"/>
  <c r="M121" i="48"/>
  <c r="M70" i="48"/>
  <c r="M15" i="48"/>
  <c r="M19" i="48"/>
  <c r="M51" i="48"/>
  <c r="M28" i="48"/>
  <c r="M48" i="48"/>
  <c r="M25" i="48"/>
  <c r="M53" i="48"/>
  <c r="M90" i="48"/>
  <c r="M37" i="48"/>
  <c r="M99" i="48"/>
  <c r="M88" i="48"/>
  <c r="M27" i="48"/>
  <c r="M55" i="48"/>
  <c r="M63" i="48"/>
  <c r="M43" i="48"/>
  <c r="M71" i="48"/>
  <c r="M77" i="48"/>
  <c r="M81" i="48"/>
  <c r="M89" i="48"/>
  <c r="M69" i="48"/>
  <c r="N15" i="30"/>
  <c r="M61" i="48"/>
  <c r="M58" i="48"/>
  <c r="M62" i="48"/>
  <c r="M95" i="48"/>
  <c r="M45" i="48"/>
  <c r="M98" i="48"/>
  <c r="M20" i="48"/>
  <c r="M35" i="48"/>
  <c r="M47" i="48"/>
  <c r="M80" i="48"/>
  <c r="M199" i="52"/>
  <c r="M120" i="48"/>
  <c r="M124" i="48"/>
  <c r="M67" i="48"/>
  <c r="M75" i="48"/>
  <c r="A10" i="50"/>
  <c r="M44" i="48"/>
  <c r="M56" i="48"/>
  <c r="M64" i="48"/>
  <c r="M97" i="48"/>
  <c r="M33" i="48"/>
  <c r="M49" i="48"/>
  <c r="M82" i="48"/>
  <c r="M86" i="48"/>
  <c r="M118" i="48"/>
  <c r="M122" i="48"/>
  <c r="A11" i="28"/>
  <c r="A25" i="36"/>
  <c r="G27" i="50"/>
  <c r="I27" i="50" s="1"/>
  <c r="G21" i="50"/>
  <c r="I21" i="50" s="1"/>
  <c r="M11" i="50"/>
  <c r="M109" i="50"/>
  <c r="N8" i="49"/>
  <c r="M14" i="52"/>
  <c r="M103" i="52"/>
  <c r="M126" i="52"/>
  <c r="M128" i="52"/>
  <c r="M77" i="52"/>
  <c r="M81" i="52"/>
  <c r="M46" i="52"/>
  <c r="M63" i="52"/>
  <c r="M67" i="52"/>
  <c r="M71" i="52"/>
  <c r="M87" i="52"/>
  <c r="M91" i="52"/>
  <c r="N14" i="52"/>
  <c r="A14" i="52" s="1"/>
  <c r="M36" i="52"/>
  <c r="M39" i="52"/>
  <c r="M40" i="52"/>
  <c r="M58" i="52"/>
  <c r="M62" i="52"/>
  <c r="M79" i="52"/>
  <c r="M93" i="52"/>
  <c r="M114" i="52"/>
  <c r="M124" i="52"/>
  <c r="M125" i="52"/>
  <c r="M132" i="52"/>
  <c r="A13" i="52"/>
  <c r="M17" i="52"/>
  <c r="M37" i="52"/>
  <c r="M51" i="52"/>
  <c r="M56" i="52"/>
  <c r="M61" i="52"/>
  <c r="M65" i="52"/>
  <c r="M90" i="52"/>
  <c r="M104" i="52"/>
  <c r="M107" i="52"/>
  <c r="M116" i="52"/>
  <c r="M118" i="52"/>
  <c r="M122" i="52"/>
  <c r="M127" i="52"/>
  <c r="M140" i="52"/>
  <c r="M141" i="52"/>
  <c r="M144" i="52"/>
  <c r="A20" i="31"/>
  <c r="N18" i="55"/>
  <c r="N19" i="55" s="1"/>
  <c r="A17" i="55"/>
  <c r="M59" i="48"/>
  <c r="M66" i="48"/>
  <c r="M74" i="48"/>
  <c r="I47" i="48"/>
  <c r="M54" i="48"/>
  <c r="M84" i="48"/>
  <c r="N7" i="50"/>
  <c r="N9" i="50"/>
  <c r="M14" i="48"/>
  <c r="M52" i="48"/>
  <c r="M60" i="48"/>
  <c r="M68" i="48"/>
  <c r="M76" i="48"/>
  <c r="M96" i="48"/>
  <c r="A12" i="49"/>
  <c r="N8" i="50"/>
  <c r="N10" i="50"/>
  <c r="N16" i="30"/>
  <c r="A16" i="30" s="1"/>
  <c r="A15" i="30"/>
  <c r="M52" i="52"/>
  <c r="M69" i="52"/>
  <c r="M85" i="52"/>
  <c r="M97" i="52"/>
  <c r="M133" i="52"/>
  <c r="M149" i="52"/>
  <c r="M153" i="52"/>
  <c r="M157" i="52"/>
  <c r="M161" i="52"/>
  <c r="M165" i="52"/>
  <c r="M169" i="52"/>
  <c r="M173" i="52"/>
  <c r="M177" i="52"/>
  <c r="M181" i="52"/>
  <c r="M185" i="52"/>
  <c r="M189" i="52"/>
  <c r="M193" i="52"/>
  <c r="M197" i="52"/>
  <c r="M201" i="52"/>
  <c r="M205" i="52"/>
  <c r="M119" i="48"/>
  <c r="M125" i="48"/>
  <c r="M7" i="49"/>
  <c r="N7" i="49" s="1"/>
  <c r="M43" i="52"/>
  <c r="M44" i="52"/>
  <c r="M49" i="52"/>
  <c r="M55" i="52"/>
  <c r="M66" i="52"/>
  <c r="M73" i="52"/>
  <c r="M82" i="52"/>
  <c r="M94" i="52"/>
  <c r="M101" i="52"/>
  <c r="M106" i="52"/>
  <c r="M142" i="52"/>
  <c r="N17" i="30"/>
  <c r="M85" i="48"/>
  <c r="M92" i="48"/>
  <c r="M93" i="48"/>
  <c r="M100" i="48"/>
  <c r="M101" i="48"/>
  <c r="M117" i="48"/>
  <c r="M41" i="52"/>
  <c r="M47" i="52"/>
  <c r="M53" i="52"/>
  <c r="M70" i="52"/>
  <c r="M86" i="52"/>
  <c r="M98" i="52"/>
  <c r="M105" i="52"/>
  <c r="M111" i="52"/>
  <c r="M119" i="52"/>
  <c r="M129" i="52"/>
  <c r="M134" i="52"/>
  <c r="M146" i="52"/>
  <c r="M150" i="52"/>
  <c r="M154" i="52"/>
  <c r="M158" i="52"/>
  <c r="M162" i="52"/>
  <c r="M166" i="52"/>
  <c r="M170" i="52"/>
  <c r="M174" i="52"/>
  <c r="M178" i="52"/>
  <c r="M182" i="52"/>
  <c r="M186" i="52"/>
  <c r="M190" i="52"/>
  <c r="M194" i="52"/>
  <c r="M198" i="52"/>
  <c r="M202" i="52"/>
  <c r="M206" i="52"/>
  <c r="I69" i="26"/>
  <c r="E11" i="53" s="1"/>
  <c r="N13" i="28"/>
  <c r="M67" i="26"/>
  <c r="M65" i="26"/>
  <c r="M60" i="26"/>
  <c r="M64" i="26"/>
  <c r="M62" i="26"/>
  <c r="M63" i="26"/>
  <c r="N12" i="27"/>
  <c r="N13" i="27" s="1"/>
  <c r="N14" i="27" s="1"/>
  <c r="A11" i="27"/>
  <c r="M69" i="26"/>
  <c r="M45" i="26"/>
  <c r="M74" i="26"/>
  <c r="M48" i="26"/>
  <c r="M46" i="26"/>
  <c r="M32" i="26"/>
  <c r="M30" i="26"/>
  <c r="M26" i="26"/>
  <c r="M20" i="26"/>
  <c r="M16" i="26"/>
  <c r="M14" i="26"/>
  <c r="M56" i="26"/>
  <c r="M51" i="26"/>
  <c r="M49" i="26"/>
  <c r="M42" i="26"/>
  <c r="M35" i="26"/>
  <c r="M72" i="26"/>
  <c r="M70" i="26"/>
  <c r="M25" i="26"/>
  <c r="M21" i="26"/>
  <c r="M44" i="26"/>
  <c r="M33" i="26"/>
  <c r="M73" i="26"/>
  <c r="M59" i="26"/>
  <c r="M54" i="26"/>
  <c r="M41" i="26"/>
  <c r="M36" i="26"/>
  <c r="M29" i="26"/>
  <c r="M27" i="26"/>
  <c r="M24" i="26"/>
  <c r="M22" i="26"/>
  <c r="M19" i="26"/>
  <c r="M17" i="26"/>
  <c r="M57" i="26"/>
  <c r="M52" i="26"/>
  <c r="M38" i="26"/>
  <c r="M13" i="26"/>
  <c r="N8" i="26"/>
  <c r="A8" i="26" s="1"/>
  <c r="M58" i="26"/>
  <c r="M53" i="26"/>
  <c r="M50" i="26"/>
  <c r="M43" i="26"/>
  <c r="M40" i="26"/>
  <c r="M37" i="26"/>
  <c r="M34" i="26"/>
  <c r="M28" i="26"/>
  <c r="M18" i="26"/>
  <c r="M11" i="26"/>
  <c r="N11" i="26" s="1"/>
  <c r="M71" i="26"/>
  <c r="A7" i="26"/>
  <c r="A9" i="26"/>
  <c r="M10" i="26"/>
  <c r="A5" i="52"/>
  <c r="I133" i="49"/>
  <c r="E9" i="53" s="1"/>
  <c r="N14" i="48"/>
  <c r="A14" i="48" s="1"/>
  <c r="M24" i="48"/>
  <c r="M26" i="48"/>
  <c r="M40" i="48"/>
  <c r="M42" i="48"/>
  <c r="M16" i="48"/>
  <c r="M18" i="48"/>
  <c r="M32" i="48"/>
  <c r="M34" i="48"/>
  <c r="M22" i="48"/>
  <c r="M30" i="48"/>
  <c r="M38" i="48"/>
  <c r="M46" i="48"/>
  <c r="M50" i="48"/>
  <c r="I126" i="48"/>
  <c r="M110" i="50"/>
  <c r="M123" i="52"/>
  <c r="M137" i="52"/>
  <c r="E18" i="53"/>
  <c r="M60" i="52"/>
  <c r="M68" i="52"/>
  <c r="M72" i="52"/>
  <c r="M80" i="52"/>
  <c r="M84" i="52"/>
  <c r="M88" i="52"/>
  <c r="M96" i="52"/>
  <c r="M100" i="52"/>
  <c r="M113" i="52"/>
  <c r="A7" i="49" l="1"/>
  <c r="N13" i="49"/>
  <c r="A7" i="50"/>
  <c r="A8" i="50"/>
  <c r="A13" i="28"/>
  <c r="A8" i="49"/>
  <c r="A9" i="50"/>
  <c r="A26" i="36"/>
  <c r="N15" i="52"/>
  <c r="A15" i="52" s="1"/>
  <c r="A21" i="31"/>
  <c r="I127" i="48"/>
  <c r="E8" i="53" s="1"/>
  <c r="N20" i="55"/>
  <c r="N21" i="55"/>
  <c r="N22" i="55"/>
  <c r="A22" i="55" s="1"/>
  <c r="A18" i="55"/>
  <c r="A19" i="55"/>
  <c r="A21" i="55"/>
  <c r="A20" i="55"/>
  <c r="N15" i="48"/>
  <c r="A15" i="48" s="1"/>
  <c r="N18" i="30"/>
  <c r="A17" i="30"/>
  <c r="N11" i="50"/>
  <c r="N14" i="28"/>
  <c r="N15" i="27"/>
  <c r="A13" i="27"/>
  <c r="A12" i="27"/>
  <c r="A11" i="26"/>
  <c r="N10" i="26"/>
  <c r="N13" i="50" l="1"/>
  <c r="N16" i="48"/>
  <c r="A16" i="48" s="1"/>
  <c r="N14" i="49"/>
  <c r="A13" i="49"/>
  <c r="A14" i="28"/>
  <c r="N15" i="28"/>
  <c r="A11" i="50"/>
  <c r="A27" i="36"/>
  <c r="A22" i="31"/>
  <c r="N23" i="55"/>
  <c r="N24" i="55" s="1"/>
  <c r="N25" i="55" s="1"/>
  <c r="N19" i="30"/>
  <c r="N20" i="30" s="1"/>
  <c r="A20" i="30" s="1"/>
  <c r="A18" i="30"/>
  <c r="N16" i="27"/>
  <c r="N17" i="27" s="1"/>
  <c r="A15" i="27"/>
  <c r="A14" i="27"/>
  <c r="N12" i="26"/>
  <c r="A12" i="26" s="1"/>
  <c r="C55" i="26" s="1"/>
  <c r="A10" i="26"/>
  <c r="N17" i="48"/>
  <c r="N17" i="52"/>
  <c r="A14" i="49" l="1"/>
  <c r="N15" i="49"/>
  <c r="N16" i="49" s="1"/>
  <c r="N14" i="50"/>
  <c r="A13" i="50"/>
  <c r="A23" i="55"/>
  <c r="A15" i="28"/>
  <c r="N17" i="28"/>
  <c r="N16" i="28"/>
  <c r="A28" i="36"/>
  <c r="I100" i="50"/>
  <c r="E10" i="53" s="1"/>
  <c r="A23" i="31"/>
  <c r="N26" i="55"/>
  <c r="N27" i="55"/>
  <c r="N28" i="55" s="1"/>
  <c r="N21" i="30"/>
  <c r="A19" i="30"/>
  <c r="N18" i="27"/>
  <c r="A18" i="27" s="1"/>
  <c r="A17" i="27"/>
  <c r="A16" i="27"/>
  <c r="N13" i="26"/>
  <c r="N14" i="26" s="1"/>
  <c r="N15" i="26" s="1"/>
  <c r="A17" i="52"/>
  <c r="N35" i="52"/>
  <c r="A17" i="48"/>
  <c r="N18" i="48"/>
  <c r="A16" i="49" l="1"/>
  <c r="N15" i="50"/>
  <c r="A16" i="28"/>
  <c r="A14" i="50"/>
  <c r="N17" i="49"/>
  <c r="A15" i="49"/>
  <c r="A17" i="28"/>
  <c r="N18" i="28"/>
  <c r="A29" i="36"/>
  <c r="A24" i="31"/>
  <c r="N25" i="31"/>
  <c r="N29" i="55"/>
  <c r="A24" i="55"/>
  <c r="A25" i="55"/>
  <c r="N22" i="30"/>
  <c r="A21" i="30"/>
  <c r="N19" i="27"/>
  <c r="N20" i="27" s="1"/>
  <c r="A20" i="27" s="1"/>
  <c r="A14" i="26"/>
  <c r="A13" i="26"/>
  <c r="N16" i="26"/>
  <c r="N17" i="26" s="1"/>
  <c r="A15" i="26"/>
  <c r="A18" i="48"/>
  <c r="N19" i="48"/>
  <c r="N20" i="48" s="1"/>
  <c r="N36" i="52"/>
  <c r="N18" i="49" l="1"/>
  <c r="A17" i="49"/>
  <c r="A18" i="28"/>
  <c r="N19" i="28"/>
  <c r="A15" i="50"/>
  <c r="N16" i="50"/>
  <c r="A30" i="36"/>
  <c r="A25" i="31"/>
  <c r="N26" i="31"/>
  <c r="N30" i="55"/>
  <c r="A26" i="55"/>
  <c r="A22" i="30"/>
  <c r="N23" i="30"/>
  <c r="N21" i="27"/>
  <c r="A21" i="27" s="1"/>
  <c r="A19" i="27"/>
  <c r="N18" i="26"/>
  <c r="A16" i="26"/>
  <c r="A20" i="48"/>
  <c r="N37" i="52"/>
  <c r="N38" i="52" s="1"/>
  <c r="N21" i="48"/>
  <c r="A19" i="48"/>
  <c r="A19" i="28" l="1"/>
  <c r="N20" i="28"/>
  <c r="A16" i="50"/>
  <c r="N17" i="50"/>
  <c r="N19" i="49"/>
  <c r="A18" i="49"/>
  <c r="A31" i="36"/>
  <c r="A26" i="31"/>
  <c r="N27" i="31"/>
  <c r="N31" i="55"/>
  <c r="A27" i="55"/>
  <c r="N24" i="30"/>
  <c r="A24" i="30" s="1"/>
  <c r="A23" i="30"/>
  <c r="N22" i="27"/>
  <c r="N23" i="27" s="1"/>
  <c r="N24" i="27" s="1"/>
  <c r="N19" i="26"/>
  <c r="N20" i="26" s="1"/>
  <c r="N21" i="26" s="1"/>
  <c r="A17" i="26"/>
  <c r="N39" i="52"/>
  <c r="N40" i="52" s="1"/>
  <c r="A21" i="48"/>
  <c r="N22" i="48"/>
  <c r="A17" i="50" l="1"/>
  <c r="N18" i="50"/>
  <c r="A20" i="28"/>
  <c r="N21" i="28"/>
  <c r="A19" i="49"/>
  <c r="N20" i="49"/>
  <c r="A33" i="36"/>
  <c r="A32" i="36"/>
  <c r="A27" i="31"/>
  <c r="N28" i="31"/>
  <c r="N32" i="55"/>
  <c r="A28" i="55"/>
  <c r="N25" i="30"/>
  <c r="A22" i="27"/>
  <c r="A24" i="27"/>
  <c r="N25" i="27"/>
  <c r="A23" i="27"/>
  <c r="N22" i="26"/>
  <c r="A18" i="26"/>
  <c r="A19" i="26"/>
  <c r="A22" i="48"/>
  <c r="N23" i="48"/>
  <c r="N24" i="48" s="1"/>
  <c r="N41" i="52"/>
  <c r="N42" i="52" s="1"/>
  <c r="A21" i="28" l="1"/>
  <c r="N22" i="28"/>
  <c r="N21" i="49"/>
  <c r="A20" i="49"/>
  <c r="A18" i="50"/>
  <c r="N19" i="50"/>
  <c r="A28" i="31"/>
  <c r="N29" i="31"/>
  <c r="A32" i="55"/>
  <c r="N33" i="55"/>
  <c r="A29" i="55"/>
  <c r="N26" i="30"/>
  <c r="A25" i="30"/>
  <c r="A25" i="27"/>
  <c r="N26" i="27"/>
  <c r="N23" i="26"/>
  <c r="N24" i="26" s="1"/>
  <c r="A20" i="26"/>
  <c r="A24" i="48"/>
  <c r="N25" i="48"/>
  <c r="N26" i="48" s="1"/>
  <c r="A23" i="48"/>
  <c r="N43" i="52"/>
  <c r="A21" i="49" l="1"/>
  <c r="N22" i="49"/>
  <c r="A19" i="50"/>
  <c r="N20" i="50"/>
  <c r="A22" i="28"/>
  <c r="N23" i="28"/>
  <c r="A29" i="31"/>
  <c r="N30" i="31"/>
  <c r="A33" i="55"/>
  <c r="N34" i="55"/>
  <c r="A30" i="55"/>
  <c r="A26" i="30"/>
  <c r="N27" i="30"/>
  <c r="A26" i="27"/>
  <c r="N27" i="27"/>
  <c r="N25" i="26"/>
  <c r="N26" i="26" s="1"/>
  <c r="A21" i="26"/>
  <c r="A26" i="48"/>
  <c r="A25" i="48"/>
  <c r="N44" i="52"/>
  <c r="N45" i="52" s="1"/>
  <c r="N27" i="48"/>
  <c r="A20" i="50" l="1"/>
  <c r="N21" i="50"/>
  <c r="A22" i="49"/>
  <c r="N24" i="49"/>
  <c r="A23" i="28"/>
  <c r="N24" i="28"/>
  <c r="N23" i="49"/>
  <c r="A30" i="31"/>
  <c r="N31" i="31"/>
  <c r="A34" i="55"/>
  <c r="N35" i="55"/>
  <c r="A31" i="55"/>
  <c r="A27" i="30"/>
  <c r="N28" i="30"/>
  <c r="A27" i="27"/>
  <c r="N28" i="27"/>
  <c r="N27" i="26"/>
  <c r="A23" i="26"/>
  <c r="A22" i="26"/>
  <c r="A27" i="48"/>
  <c r="N28" i="48"/>
  <c r="N29" i="48" s="1"/>
  <c r="N30" i="48" s="1"/>
  <c r="N46" i="52"/>
  <c r="A23" i="49" l="1"/>
  <c r="A24" i="28"/>
  <c r="N25" i="28"/>
  <c r="A21" i="50"/>
  <c r="N22" i="50"/>
  <c r="A24" i="49"/>
  <c r="N25" i="49"/>
  <c r="A25" i="49" s="1"/>
  <c r="A31" i="31"/>
  <c r="N32" i="31"/>
  <c r="A35" i="55"/>
  <c r="N36" i="55"/>
  <c r="N29" i="30"/>
  <c r="A28" i="30"/>
  <c r="A28" i="27"/>
  <c r="N29" i="27"/>
  <c r="N28" i="26"/>
  <c r="A24" i="26"/>
  <c r="A30" i="48"/>
  <c r="A29" i="48"/>
  <c r="A28" i="48"/>
  <c r="N47" i="52"/>
  <c r="N31" i="48"/>
  <c r="A25" i="28" l="1"/>
  <c r="N26" i="28"/>
  <c r="A22" i="50"/>
  <c r="N23" i="50"/>
  <c r="N26" i="49"/>
  <c r="A32" i="31"/>
  <c r="N33" i="31"/>
  <c r="A36" i="55"/>
  <c r="N37" i="55"/>
  <c r="N30" i="30"/>
  <c r="A29" i="30"/>
  <c r="A29" i="27"/>
  <c r="N30" i="27"/>
  <c r="N29" i="26"/>
  <c r="A25" i="26"/>
  <c r="A31" i="48"/>
  <c r="N48" i="52"/>
  <c r="N49" i="52" s="1"/>
  <c r="N32" i="48"/>
  <c r="A26" i="49" l="1"/>
  <c r="N27" i="49"/>
  <c r="A23" i="50"/>
  <c r="N24" i="50"/>
  <c r="A26" i="28"/>
  <c r="N27" i="28"/>
  <c r="A33" i="31"/>
  <c r="N34" i="31"/>
  <c r="A37" i="55"/>
  <c r="N38" i="55"/>
  <c r="N31" i="30"/>
  <c r="A30" i="30"/>
  <c r="A30" i="27"/>
  <c r="N31" i="27"/>
  <c r="A26" i="26"/>
  <c r="A32" i="48"/>
  <c r="N50" i="52"/>
  <c r="N33" i="48"/>
  <c r="N34" i="48" s="1"/>
  <c r="A24" i="50" l="1"/>
  <c r="N25" i="50"/>
  <c r="A27" i="49"/>
  <c r="N28" i="49"/>
  <c r="A27" i="28"/>
  <c r="N28" i="28"/>
  <c r="A34" i="31"/>
  <c r="N35" i="31"/>
  <c r="A38" i="55"/>
  <c r="N39" i="55"/>
  <c r="N32" i="30"/>
  <c r="A31" i="30"/>
  <c r="A31" i="27"/>
  <c r="N32" i="27"/>
  <c r="A27" i="26"/>
  <c r="A34" i="48"/>
  <c r="N51" i="52"/>
  <c r="A33" i="48"/>
  <c r="N35" i="48"/>
  <c r="A28" i="49" l="1"/>
  <c r="N29" i="49"/>
  <c r="A25" i="50"/>
  <c r="N26" i="50"/>
  <c r="N36" i="48"/>
  <c r="N37" i="48" s="1"/>
  <c r="A37" i="48" s="1"/>
  <c r="A28" i="28"/>
  <c r="N29" i="28"/>
  <c r="A35" i="31"/>
  <c r="N36" i="31"/>
  <c r="A39" i="55"/>
  <c r="N40" i="55"/>
  <c r="A32" i="30"/>
  <c r="N33" i="30"/>
  <c r="A32" i="27"/>
  <c r="N33" i="27"/>
  <c r="A28" i="26"/>
  <c r="N52" i="52"/>
  <c r="A35" i="48"/>
  <c r="A36" i="48" l="1"/>
  <c r="A29" i="28"/>
  <c r="N30" i="28"/>
  <c r="N38" i="48"/>
  <c r="A38" i="48" s="1"/>
  <c r="A29" i="49"/>
  <c r="N30" i="49"/>
  <c r="A26" i="50"/>
  <c r="N27" i="50"/>
  <c r="A36" i="31"/>
  <c r="N37" i="31"/>
  <c r="A40" i="55"/>
  <c r="N41" i="55"/>
  <c r="N34" i="30"/>
  <c r="A34" i="30" s="1"/>
  <c r="A33" i="30"/>
  <c r="A33" i="27"/>
  <c r="N34" i="27"/>
  <c r="A29" i="26"/>
  <c r="N53" i="52"/>
  <c r="N39" i="48" l="1"/>
  <c r="N40" i="48" s="1"/>
  <c r="N41" i="48" s="1"/>
  <c r="A41" i="48" s="1"/>
  <c r="A30" i="49"/>
  <c r="N31" i="49"/>
  <c r="A30" i="28"/>
  <c r="N31" i="28"/>
  <c r="A27" i="50"/>
  <c r="N28" i="50"/>
  <c r="A37" i="31"/>
  <c r="N38" i="31"/>
  <c r="A41" i="55"/>
  <c r="N42" i="55"/>
  <c r="A34" i="27"/>
  <c r="N35" i="27"/>
  <c r="N30" i="26"/>
  <c r="N54" i="52"/>
  <c r="A40" i="48" l="1"/>
  <c r="N42" i="48"/>
  <c r="N43" i="48" s="1"/>
  <c r="A43" i="48" s="1"/>
  <c r="A39" i="48"/>
  <c r="A31" i="28"/>
  <c r="N32" i="28"/>
  <c r="A31" i="49"/>
  <c r="N32" i="49"/>
  <c r="A28" i="50"/>
  <c r="N29" i="50"/>
  <c r="A38" i="31"/>
  <c r="N39" i="31"/>
  <c r="A42" i="55"/>
  <c r="N43" i="55"/>
  <c r="A35" i="27"/>
  <c r="N36" i="27"/>
  <c r="N31" i="26"/>
  <c r="A42" i="48"/>
  <c r="N55" i="52"/>
  <c r="N44" i="48" l="1"/>
  <c r="A32" i="49"/>
  <c r="N33" i="49"/>
  <c r="A32" i="28"/>
  <c r="N33" i="28"/>
  <c r="A29" i="50"/>
  <c r="N30" i="50"/>
  <c r="N40" i="31"/>
  <c r="A39" i="31"/>
  <c r="A43" i="55"/>
  <c r="N44" i="55"/>
  <c r="A36" i="27"/>
  <c r="N37" i="27"/>
  <c r="N32" i="26"/>
  <c r="N56" i="52"/>
  <c r="N57" i="52" s="1"/>
  <c r="A44" i="48" l="1"/>
  <c r="N45" i="48"/>
  <c r="A33" i="28"/>
  <c r="N34" i="28"/>
  <c r="A30" i="50"/>
  <c r="N31" i="50"/>
  <c r="N34" i="49"/>
  <c r="A33" i="49"/>
  <c r="A40" i="31"/>
  <c r="N41" i="31"/>
  <c r="A44" i="55"/>
  <c r="N45" i="55"/>
  <c r="A37" i="27"/>
  <c r="N38" i="27"/>
  <c r="N58" i="52"/>
  <c r="A45" i="48" l="1"/>
  <c r="N46" i="48"/>
  <c r="A34" i="28"/>
  <c r="N35" i="28"/>
  <c r="A31" i="50"/>
  <c r="N32" i="50"/>
  <c r="A34" i="49"/>
  <c r="N35" i="49"/>
  <c r="N36" i="49"/>
  <c r="A41" i="31"/>
  <c r="N42" i="31"/>
  <c r="A45" i="55"/>
  <c r="N46" i="55"/>
  <c r="A38" i="27"/>
  <c r="N39" i="27"/>
  <c r="N33" i="26"/>
  <c r="A30" i="26"/>
  <c r="N59" i="52"/>
  <c r="N47" i="48" l="1"/>
  <c r="N48" i="48" s="1"/>
  <c r="A46" i="48"/>
  <c r="A36" i="49"/>
  <c r="N37" i="49"/>
  <c r="A32" i="50"/>
  <c r="N33" i="50"/>
  <c r="A35" i="28"/>
  <c r="N36" i="28"/>
  <c r="A35" i="49"/>
  <c r="N43" i="31"/>
  <c r="A42" i="31"/>
  <c r="A46" i="55"/>
  <c r="N47" i="55"/>
  <c r="A39" i="27"/>
  <c r="N40" i="27"/>
  <c r="N34" i="26"/>
  <c r="A31" i="26"/>
  <c r="N60" i="52"/>
  <c r="N49" i="48" l="1"/>
  <c r="N50" i="48" s="1"/>
  <c r="A36" i="28"/>
  <c r="N37" i="28"/>
  <c r="A33" i="50"/>
  <c r="N34" i="50"/>
  <c r="A37" i="49"/>
  <c r="N38" i="49"/>
  <c r="A43" i="31"/>
  <c r="N44" i="31"/>
  <c r="A47" i="55"/>
  <c r="N48" i="55"/>
  <c r="A40" i="27"/>
  <c r="N41" i="27"/>
  <c r="N35" i="26"/>
  <c r="A32" i="26"/>
  <c r="N61" i="52"/>
  <c r="N51" i="48" l="1"/>
  <c r="A51" i="48" s="1"/>
  <c r="A34" i="50"/>
  <c r="N35" i="50"/>
  <c r="A37" i="28"/>
  <c r="N38" i="28"/>
  <c r="A38" i="49"/>
  <c r="N39" i="49"/>
  <c r="N45" i="31"/>
  <c r="A44" i="31"/>
  <c r="A48" i="55"/>
  <c r="N49" i="55"/>
  <c r="D27" i="50"/>
  <c r="A41" i="27"/>
  <c r="N42" i="27"/>
  <c r="N36" i="26"/>
  <c r="A33" i="26"/>
  <c r="N62" i="52"/>
  <c r="N52" i="48"/>
  <c r="A38" i="28" l="1"/>
  <c r="N39" i="28"/>
  <c r="A35" i="50"/>
  <c r="N36" i="50"/>
  <c r="A39" i="49"/>
  <c r="N40" i="49"/>
  <c r="N46" i="31"/>
  <c r="A45" i="31"/>
  <c r="A49" i="55"/>
  <c r="N50" i="55"/>
  <c r="A42" i="27"/>
  <c r="N43" i="27"/>
  <c r="N37" i="26"/>
  <c r="A34" i="26"/>
  <c r="N63" i="52"/>
  <c r="A52" i="48"/>
  <c r="N53" i="48"/>
  <c r="A36" i="50" l="1"/>
  <c r="N37" i="50"/>
  <c r="A40" i="49"/>
  <c r="N41" i="49"/>
  <c r="N42" i="49" s="1"/>
  <c r="A39" i="28"/>
  <c r="N40" i="28"/>
  <c r="A46" i="31"/>
  <c r="N47" i="31"/>
  <c r="A50" i="55"/>
  <c r="N51" i="55"/>
  <c r="A43" i="27"/>
  <c r="N44" i="27"/>
  <c r="N38" i="26"/>
  <c r="A35" i="26"/>
  <c r="N64" i="52"/>
  <c r="A53" i="48"/>
  <c r="N54" i="48"/>
  <c r="A42" i="49" l="1"/>
  <c r="A41" i="49"/>
  <c r="N43" i="49"/>
  <c r="A37" i="50"/>
  <c r="N38" i="50"/>
  <c r="A40" i="28"/>
  <c r="N41" i="28"/>
  <c r="A47" i="31"/>
  <c r="N48" i="31"/>
  <c r="A51" i="55"/>
  <c r="N52" i="55"/>
  <c r="A44" i="27"/>
  <c r="N45" i="27"/>
  <c r="N39" i="26"/>
  <c r="A36" i="26"/>
  <c r="N65" i="52"/>
  <c r="A54" i="48"/>
  <c r="N55" i="48"/>
  <c r="A41" i="28" l="1"/>
  <c r="N42" i="28"/>
  <c r="A43" i="49"/>
  <c r="N44" i="49"/>
  <c r="A38" i="50"/>
  <c r="N39" i="50"/>
  <c r="A48" i="31"/>
  <c r="N49" i="31"/>
  <c r="A52" i="55"/>
  <c r="N53" i="55"/>
  <c r="A45" i="27"/>
  <c r="N46" i="27"/>
  <c r="A37" i="26"/>
  <c r="N66" i="52"/>
  <c r="A55" i="48"/>
  <c r="N56" i="48"/>
  <c r="A42" i="28" l="1"/>
  <c r="N43" i="28"/>
  <c r="A39" i="50"/>
  <c r="N40" i="50"/>
  <c r="A44" i="49"/>
  <c r="N45" i="49"/>
  <c r="A49" i="31"/>
  <c r="N50" i="31"/>
  <c r="A53" i="55"/>
  <c r="N54" i="55"/>
  <c r="A46" i="27"/>
  <c r="N47" i="27"/>
  <c r="N40" i="26"/>
  <c r="A38" i="26"/>
  <c r="A56" i="48"/>
  <c r="N57" i="48"/>
  <c r="N67" i="52"/>
  <c r="A40" i="50" l="1"/>
  <c r="N41" i="50"/>
  <c r="A43" i="28"/>
  <c r="N44" i="28"/>
  <c r="A45" i="49"/>
  <c r="N46" i="49"/>
  <c r="A50" i="31"/>
  <c r="N51" i="31"/>
  <c r="A54" i="55"/>
  <c r="N55" i="55"/>
  <c r="A47" i="27"/>
  <c r="N48" i="27"/>
  <c r="N41" i="26"/>
  <c r="A39" i="26"/>
  <c r="N68" i="52"/>
  <c r="A57" i="48"/>
  <c r="N58" i="48"/>
  <c r="A44" i="28" l="1"/>
  <c r="N45" i="28"/>
  <c r="A46" i="49"/>
  <c r="N47" i="49"/>
  <c r="A41" i="50"/>
  <c r="N42" i="50"/>
  <c r="A51" i="31"/>
  <c r="N52" i="31"/>
  <c r="A55" i="55"/>
  <c r="N56" i="55"/>
  <c r="A48" i="27"/>
  <c r="N49" i="27"/>
  <c r="N42" i="26"/>
  <c r="N69" i="52"/>
  <c r="A58" i="48"/>
  <c r="N59" i="48"/>
  <c r="N43" i="50" l="1"/>
  <c r="A42" i="50"/>
  <c r="A47" i="49"/>
  <c r="N48" i="49"/>
  <c r="A45" i="28"/>
  <c r="N46" i="28"/>
  <c r="A52" i="31"/>
  <c r="N53" i="31"/>
  <c r="A56" i="55"/>
  <c r="N57" i="55"/>
  <c r="A49" i="27"/>
  <c r="N50" i="27"/>
  <c r="N43" i="26"/>
  <c r="A40" i="26"/>
  <c r="A59" i="48"/>
  <c r="N70" i="52"/>
  <c r="N60" i="48"/>
  <c r="A46" i="28" l="1"/>
  <c r="N47" i="28"/>
  <c r="A48" i="49"/>
  <c r="N49" i="49"/>
  <c r="A43" i="50"/>
  <c r="N44" i="50"/>
  <c r="A53" i="31"/>
  <c r="N54" i="31"/>
  <c r="A57" i="55"/>
  <c r="N58" i="55"/>
  <c r="A50" i="27"/>
  <c r="N51" i="27"/>
  <c r="N44" i="26"/>
  <c r="A41" i="26"/>
  <c r="A60" i="48"/>
  <c r="N61" i="48"/>
  <c r="N62" i="48" s="1"/>
  <c r="N63" i="48" s="1"/>
  <c r="N71" i="52"/>
  <c r="A47" i="28" l="1"/>
  <c r="N48" i="28"/>
  <c r="A44" i="50"/>
  <c r="N45" i="50"/>
  <c r="A49" i="49"/>
  <c r="N50" i="49"/>
  <c r="A54" i="31"/>
  <c r="N55" i="31"/>
  <c r="A58" i="55"/>
  <c r="N59" i="55"/>
  <c r="A51" i="27"/>
  <c r="N52" i="27"/>
  <c r="N45" i="26"/>
  <c r="A42" i="26"/>
  <c r="A63" i="48"/>
  <c r="N64" i="48"/>
  <c r="A61" i="48"/>
  <c r="A62" i="48"/>
  <c r="N72" i="52"/>
  <c r="A48" i="28" l="1"/>
  <c r="N49" i="28"/>
  <c r="A50" i="49"/>
  <c r="N51" i="49"/>
  <c r="N46" i="50"/>
  <c r="A45" i="50"/>
  <c r="A55" i="31"/>
  <c r="N56" i="31"/>
  <c r="A59" i="55"/>
  <c r="N60" i="55"/>
  <c r="A52" i="27"/>
  <c r="N53" i="27"/>
  <c r="N46" i="26"/>
  <c r="A43" i="26"/>
  <c r="N73" i="52"/>
  <c r="A64" i="48"/>
  <c r="N65" i="48"/>
  <c r="A46" i="50" l="1"/>
  <c r="N47" i="50"/>
  <c r="A51" i="49"/>
  <c r="N52" i="49"/>
  <c r="A49" i="28"/>
  <c r="N50" i="28"/>
  <c r="A56" i="31"/>
  <c r="N57" i="31"/>
  <c r="A60" i="55"/>
  <c r="N61" i="55"/>
  <c r="N54" i="27"/>
  <c r="A53" i="27"/>
  <c r="N47" i="26"/>
  <c r="A44" i="26"/>
  <c r="A65" i="48"/>
  <c r="N66" i="48"/>
  <c r="N74" i="52"/>
  <c r="A47" i="50" l="1"/>
  <c r="N48" i="50"/>
  <c r="A50" i="28"/>
  <c r="N51" i="28"/>
  <c r="A52" i="49"/>
  <c r="N53" i="49"/>
  <c r="A57" i="31"/>
  <c r="N58" i="31"/>
  <c r="A61" i="55"/>
  <c r="N62" i="55"/>
  <c r="N55" i="27"/>
  <c r="N48" i="26"/>
  <c r="N75" i="52"/>
  <c r="A66" i="48"/>
  <c r="N67" i="48"/>
  <c r="A53" i="49" l="1"/>
  <c r="N54" i="49"/>
  <c r="N55" i="49"/>
  <c r="N52" i="28"/>
  <c r="N53" i="28" s="1"/>
  <c r="N54" i="28" s="1"/>
  <c r="N55" i="28" s="1"/>
  <c r="N56" i="28" s="1"/>
  <c r="N57" i="28" s="1"/>
  <c r="N58" i="28" s="1"/>
  <c r="A48" i="50"/>
  <c r="N49" i="50"/>
  <c r="A58" i="31"/>
  <c r="N59" i="31"/>
  <c r="A62" i="55"/>
  <c r="N63" i="55"/>
  <c r="N56" i="27"/>
  <c r="A46" i="26"/>
  <c r="A45" i="26"/>
  <c r="N76" i="52"/>
  <c r="A67" i="48"/>
  <c r="N68" i="48"/>
  <c r="N59" i="28" l="1"/>
  <c r="N60" i="28" s="1"/>
  <c r="N61" i="28" s="1"/>
  <c r="N62" i="28" s="1"/>
  <c r="N63" i="28" s="1"/>
  <c r="N64" i="28" s="1"/>
  <c r="N65" i="28" s="1"/>
  <c r="N66" i="28" s="1"/>
  <c r="N67" i="28" s="1"/>
  <c r="N68" i="28" s="1"/>
  <c r="A55" i="49"/>
  <c r="N56" i="49"/>
  <c r="A54" i="49"/>
  <c r="A49" i="50"/>
  <c r="N50" i="50"/>
  <c r="A59" i="31"/>
  <c r="N60" i="31"/>
  <c r="A63" i="55"/>
  <c r="N64" i="55"/>
  <c r="N57" i="27"/>
  <c r="N58" i="27" s="1"/>
  <c r="N59" i="27" s="1"/>
  <c r="N49" i="26"/>
  <c r="A47" i="26"/>
  <c r="N77" i="52"/>
  <c r="A68" i="48"/>
  <c r="N69" i="48"/>
  <c r="A50" i="50" l="1"/>
  <c r="N51" i="50"/>
  <c r="A56" i="49"/>
  <c r="N57" i="49"/>
  <c r="A60" i="31"/>
  <c r="N61" i="31"/>
  <c r="A64" i="55"/>
  <c r="N65" i="55"/>
  <c r="N60" i="27"/>
  <c r="N50" i="26"/>
  <c r="A48" i="26"/>
  <c r="N78" i="52"/>
  <c r="A69" i="48"/>
  <c r="N70" i="48"/>
  <c r="A51" i="50" l="1"/>
  <c r="N52" i="50"/>
  <c r="A57" i="49"/>
  <c r="N58" i="49"/>
  <c r="A61" i="31"/>
  <c r="N62" i="31"/>
  <c r="A65" i="55"/>
  <c r="N66" i="55"/>
  <c r="N61" i="27"/>
  <c r="N62" i="27" s="1"/>
  <c r="N63" i="27" s="1"/>
  <c r="N64" i="27" s="1"/>
  <c r="N65" i="27" s="1"/>
  <c r="N66" i="27" s="1"/>
  <c r="N67" i="27" s="1"/>
  <c r="N68" i="27" s="1"/>
  <c r="N51" i="26"/>
  <c r="A49" i="26"/>
  <c r="A70" i="48"/>
  <c r="N71" i="48"/>
  <c r="N79" i="52"/>
  <c r="A52" i="50" l="1"/>
  <c r="N53" i="50"/>
  <c r="A58" i="49"/>
  <c r="N59" i="49"/>
  <c r="A62" i="31"/>
  <c r="N63" i="31"/>
  <c r="A66" i="55"/>
  <c r="N67" i="55"/>
  <c r="N52" i="26"/>
  <c r="A50" i="26"/>
  <c r="N80" i="52"/>
  <c r="A71" i="48"/>
  <c r="N72" i="48"/>
  <c r="A59" i="49" l="1"/>
  <c r="N60" i="49"/>
  <c r="N62" i="49" s="1"/>
  <c r="N61" i="49"/>
  <c r="A53" i="50"/>
  <c r="N54" i="50"/>
  <c r="A63" i="31"/>
  <c r="N64" i="31"/>
  <c r="N65" i="31" s="1"/>
  <c r="N66" i="31" s="1"/>
  <c r="A67" i="55"/>
  <c r="N68" i="55"/>
  <c r="N53" i="26"/>
  <c r="A51" i="26"/>
  <c r="N81" i="52"/>
  <c r="A72" i="48"/>
  <c r="N73" i="48"/>
  <c r="A62" i="49" l="1"/>
  <c r="N63" i="49"/>
  <c r="A61" i="49"/>
  <c r="A54" i="50"/>
  <c r="N55" i="50"/>
  <c r="A60" i="49"/>
  <c r="N64" i="49"/>
  <c r="A68" i="55"/>
  <c r="N69" i="55"/>
  <c r="N54" i="26"/>
  <c r="A52" i="26"/>
  <c r="A73" i="48"/>
  <c r="N74" i="48"/>
  <c r="N82" i="52"/>
  <c r="A55" i="50" l="1"/>
  <c r="N56" i="50"/>
  <c r="A64" i="49"/>
  <c r="N65" i="49"/>
  <c r="N68" i="49" s="1"/>
  <c r="A63" i="49"/>
  <c r="N66" i="49"/>
  <c r="N67" i="49"/>
  <c r="A69" i="55"/>
  <c r="N70" i="55"/>
  <c r="N55" i="26"/>
  <c r="A53" i="26"/>
  <c r="N83" i="52"/>
  <c r="A74" i="48"/>
  <c r="N75" i="48"/>
  <c r="A68" i="49" l="1"/>
  <c r="A67" i="49"/>
  <c r="A66" i="49"/>
  <c r="A56" i="50"/>
  <c r="N57" i="50"/>
  <c r="N69" i="49"/>
  <c r="A65" i="49"/>
  <c r="N70" i="49"/>
  <c r="A70" i="55"/>
  <c r="N71" i="55"/>
  <c r="N56" i="26"/>
  <c r="A54" i="26"/>
  <c r="A75" i="48"/>
  <c r="N76" i="48"/>
  <c r="N84" i="52"/>
  <c r="A70" i="49" l="1"/>
  <c r="A69" i="49"/>
  <c r="A57" i="50"/>
  <c r="N58" i="50"/>
  <c r="N71" i="49"/>
  <c r="N72" i="49" s="1"/>
  <c r="A71" i="55"/>
  <c r="N72" i="55"/>
  <c r="N57" i="26"/>
  <c r="A55" i="26"/>
  <c r="A76" i="48"/>
  <c r="N85" i="52"/>
  <c r="A72" i="49" l="1"/>
  <c r="A71" i="49"/>
  <c r="N73" i="49"/>
  <c r="A58" i="50"/>
  <c r="N59" i="50"/>
  <c r="A72" i="55"/>
  <c r="N73" i="55"/>
  <c r="N58" i="26"/>
  <c r="A56" i="26"/>
  <c r="N86" i="52"/>
  <c r="N74" i="49" l="1"/>
  <c r="A73" i="49"/>
  <c r="A59" i="50"/>
  <c r="N60" i="50"/>
  <c r="A73" i="55"/>
  <c r="N74" i="55"/>
  <c r="N59" i="26"/>
  <c r="N60" i="26" s="1"/>
  <c r="A57" i="26"/>
  <c r="N77" i="48"/>
  <c r="N87" i="52"/>
  <c r="N88" i="52" s="1"/>
  <c r="N89" i="52" s="1"/>
  <c r="A60" i="50" l="1"/>
  <c r="N61" i="50"/>
  <c r="A74" i="49"/>
  <c r="N75" i="49"/>
  <c r="A74" i="55"/>
  <c r="N75" i="55"/>
  <c r="A58" i="26"/>
  <c r="N90" i="52"/>
  <c r="N91" i="52" s="1"/>
  <c r="A77" i="48"/>
  <c r="N78" i="48"/>
  <c r="A75" i="49" l="1"/>
  <c r="N76" i="49"/>
  <c r="A61" i="50"/>
  <c r="N62" i="50"/>
  <c r="C42" i="28"/>
  <c r="A75" i="55"/>
  <c r="N76" i="55"/>
  <c r="A59" i="26"/>
  <c r="N92" i="52"/>
  <c r="N93" i="52"/>
  <c r="A78" i="48"/>
  <c r="N79" i="48"/>
  <c r="A62" i="50" l="1"/>
  <c r="N63" i="50"/>
  <c r="A76" i="49"/>
  <c r="N77" i="49"/>
  <c r="A76" i="55"/>
  <c r="N77" i="55"/>
  <c r="A79" i="48"/>
  <c r="N80" i="48"/>
  <c r="N94" i="52"/>
  <c r="A63" i="50" l="1"/>
  <c r="N64" i="50"/>
  <c r="A77" i="49"/>
  <c r="N78" i="49"/>
  <c r="A77" i="55"/>
  <c r="N78" i="55"/>
  <c r="N61" i="26"/>
  <c r="N95" i="52"/>
  <c r="A80" i="48"/>
  <c r="N81" i="48"/>
  <c r="A64" i="50" l="1"/>
  <c r="N65" i="50"/>
  <c r="A78" i="49"/>
  <c r="N79" i="49"/>
  <c r="N80" i="49"/>
  <c r="A78" i="55"/>
  <c r="N79" i="55"/>
  <c r="N62" i="26"/>
  <c r="A81" i="48"/>
  <c r="N82" i="48"/>
  <c r="N96" i="52"/>
  <c r="A65" i="50" l="1"/>
  <c r="N66" i="50"/>
  <c r="A80" i="49"/>
  <c r="N81" i="49"/>
  <c r="N83" i="49" s="1"/>
  <c r="A79" i="49"/>
  <c r="N82" i="49"/>
  <c r="N72" i="28"/>
  <c r="A79" i="55"/>
  <c r="N80" i="55"/>
  <c r="N63" i="26"/>
  <c r="N97" i="52"/>
  <c r="A82" i="48"/>
  <c r="N83" i="48"/>
  <c r="A83" i="49" l="1"/>
  <c r="N84" i="49"/>
  <c r="A84" i="49" s="1"/>
  <c r="A66" i="50"/>
  <c r="N67" i="50"/>
  <c r="A82" i="49"/>
  <c r="A81" i="49"/>
  <c r="N85" i="49"/>
  <c r="A85" i="49" s="1"/>
  <c r="N73" i="28"/>
  <c r="A80" i="55"/>
  <c r="N81" i="55"/>
  <c r="N64" i="26"/>
  <c r="A60" i="26"/>
  <c r="A83" i="48"/>
  <c r="N84" i="48"/>
  <c r="N98" i="52"/>
  <c r="A67" i="50" l="1"/>
  <c r="N68" i="50"/>
  <c r="N86" i="49"/>
  <c r="N74" i="28"/>
  <c r="A81" i="55"/>
  <c r="N82" i="55"/>
  <c r="N65" i="26"/>
  <c r="A61" i="26"/>
  <c r="A84" i="48"/>
  <c r="N85" i="48"/>
  <c r="N99" i="52"/>
  <c r="A86" i="49" l="1"/>
  <c r="N87" i="49"/>
  <c r="A68" i="50"/>
  <c r="N69" i="50"/>
  <c r="N75" i="28"/>
  <c r="A82" i="55"/>
  <c r="N83" i="55"/>
  <c r="N66" i="26"/>
  <c r="A62" i="26"/>
  <c r="A85" i="48"/>
  <c r="N86" i="48"/>
  <c r="N100" i="52"/>
  <c r="N88" i="49" l="1"/>
  <c r="A87" i="49"/>
  <c r="N89" i="49"/>
  <c r="A69" i="50"/>
  <c r="N70" i="50"/>
  <c r="N76" i="28"/>
  <c r="A83" i="55"/>
  <c r="N84" i="55"/>
  <c r="N67" i="26"/>
  <c r="A63" i="26"/>
  <c r="N101" i="52"/>
  <c r="A86" i="48"/>
  <c r="N87" i="48"/>
  <c r="A70" i="50" l="1"/>
  <c r="N71" i="50"/>
  <c r="N90" i="49"/>
  <c r="A90" i="49" s="1"/>
  <c r="A89" i="49"/>
  <c r="A88" i="49"/>
  <c r="N77" i="28"/>
  <c r="A84" i="55"/>
  <c r="N85" i="55"/>
  <c r="A64" i="26"/>
  <c r="A87" i="48"/>
  <c r="N88" i="48"/>
  <c r="N102" i="52"/>
  <c r="A71" i="50" l="1"/>
  <c r="N72" i="50"/>
  <c r="N91" i="49"/>
  <c r="N78" i="28"/>
  <c r="A85" i="55"/>
  <c r="N86" i="55"/>
  <c r="N103" i="52"/>
  <c r="A88" i="48"/>
  <c r="N89" i="48"/>
  <c r="A72" i="50" l="1"/>
  <c r="N73" i="50"/>
  <c r="A91" i="49"/>
  <c r="N92" i="49"/>
  <c r="N79" i="28"/>
  <c r="A86" i="55"/>
  <c r="N87" i="55"/>
  <c r="N104" i="52"/>
  <c r="A89" i="48"/>
  <c r="N90" i="48"/>
  <c r="A92" i="49" l="1"/>
  <c r="N93" i="49"/>
  <c r="N94" i="49"/>
  <c r="A94" i="49" s="1"/>
  <c r="A73" i="50"/>
  <c r="N74" i="50"/>
  <c r="N80" i="28"/>
  <c r="A51" i="28" s="1"/>
  <c r="A87" i="55"/>
  <c r="N88" i="55"/>
  <c r="A90" i="48"/>
  <c r="N91" i="48"/>
  <c r="N105" i="52"/>
  <c r="A74" i="50" l="1"/>
  <c r="N75" i="50"/>
  <c r="N76" i="50"/>
  <c r="A93" i="49"/>
  <c r="N95" i="49"/>
  <c r="N81" i="28"/>
  <c r="A52" i="28" s="1"/>
  <c r="A88" i="55"/>
  <c r="N89" i="55"/>
  <c r="A66" i="26"/>
  <c r="N106" i="52"/>
  <c r="A91" i="48"/>
  <c r="N92" i="48"/>
  <c r="N77" i="50" l="1"/>
  <c r="A75" i="50"/>
  <c r="N78" i="50"/>
  <c r="A76" i="50"/>
  <c r="N96" i="49"/>
  <c r="A95" i="49"/>
  <c r="N82" i="28"/>
  <c r="A53" i="28" s="1"/>
  <c r="A89" i="55"/>
  <c r="N90" i="55"/>
  <c r="A92" i="48"/>
  <c r="N93" i="48"/>
  <c r="N107" i="52"/>
  <c r="A78" i="50" l="1"/>
  <c r="N97" i="49"/>
  <c r="A77" i="50"/>
  <c r="N79" i="50"/>
  <c r="A96" i="49"/>
  <c r="N83" i="28"/>
  <c r="A54" i="28" s="1"/>
  <c r="A90" i="55"/>
  <c r="N91" i="55"/>
  <c r="N108" i="52"/>
  <c r="A93" i="48"/>
  <c r="N94" i="48"/>
  <c r="A97" i="49" l="1"/>
  <c r="N98" i="49"/>
  <c r="A79" i="50"/>
  <c r="N80" i="50"/>
  <c r="N84" i="28"/>
  <c r="A55" i="28" s="1"/>
  <c r="A91" i="55"/>
  <c r="N92" i="55"/>
  <c r="N109" i="52"/>
  <c r="A94" i="48"/>
  <c r="N95" i="48"/>
  <c r="A80" i="50" l="1"/>
  <c r="N81" i="50"/>
  <c r="A98" i="49"/>
  <c r="N100" i="49"/>
  <c r="A100" i="49" s="1"/>
  <c r="N99" i="49"/>
  <c r="A99" i="49" s="1"/>
  <c r="N85" i="28"/>
  <c r="A56" i="28" s="1"/>
  <c r="A92" i="55"/>
  <c r="N93" i="55"/>
  <c r="A95" i="48"/>
  <c r="N96" i="48"/>
  <c r="N110" i="52"/>
  <c r="A81" i="50" l="1"/>
  <c r="N82" i="50"/>
  <c r="N101" i="49"/>
  <c r="N86" i="28"/>
  <c r="A57" i="28" s="1"/>
  <c r="A93" i="55"/>
  <c r="N94" i="55"/>
  <c r="A96" i="48"/>
  <c r="N111" i="52"/>
  <c r="N97" i="48"/>
  <c r="A101" i="49" l="1"/>
  <c r="N102" i="49"/>
  <c r="A82" i="50"/>
  <c r="N83" i="50"/>
  <c r="N87" i="28"/>
  <c r="A58" i="28" s="1"/>
  <c r="N88" i="28"/>
  <c r="A59" i="28" s="1"/>
  <c r="A94" i="55"/>
  <c r="N95" i="55"/>
  <c r="A97" i="48"/>
  <c r="N98" i="48"/>
  <c r="N112" i="52"/>
  <c r="A83" i="50" l="1"/>
  <c r="N85" i="50"/>
  <c r="A85" i="50" s="1"/>
  <c r="A102" i="49"/>
  <c r="N104" i="49"/>
  <c r="A104" i="49" s="1"/>
  <c r="N105" i="49"/>
  <c r="A105" i="49" s="1"/>
  <c r="N84" i="50"/>
  <c r="A84" i="50" s="1"/>
  <c r="N103" i="49"/>
  <c r="N89" i="28"/>
  <c r="A60" i="28" s="1"/>
  <c r="A95" i="55"/>
  <c r="N96" i="55"/>
  <c r="N113" i="52"/>
  <c r="A98" i="48"/>
  <c r="N99" i="48"/>
  <c r="N106" i="49" l="1"/>
  <c r="A106" i="49" s="1"/>
  <c r="N107" i="49"/>
  <c r="A103" i="49"/>
  <c r="N108" i="49"/>
  <c r="N86" i="50"/>
  <c r="A107" i="49"/>
  <c r="N90" i="28"/>
  <c r="A61" i="28" s="1"/>
  <c r="A96" i="55"/>
  <c r="N97" i="55"/>
  <c r="N114" i="52"/>
  <c r="A99" i="48"/>
  <c r="N100" i="48"/>
  <c r="A86" i="50" l="1"/>
  <c r="N87" i="50"/>
  <c r="N88" i="50"/>
  <c r="A88" i="50" s="1"/>
  <c r="N89" i="50"/>
  <c r="N109" i="49"/>
  <c r="N110" i="49" s="1"/>
  <c r="A108" i="49"/>
  <c r="N91" i="28"/>
  <c r="A62" i="28" s="1"/>
  <c r="A97" i="55"/>
  <c r="N98" i="55"/>
  <c r="N115" i="52"/>
  <c r="A100" i="48"/>
  <c r="N101" i="48"/>
  <c r="N102" i="48" l="1"/>
  <c r="N103" i="48" s="1"/>
  <c r="N104" i="48" s="1"/>
  <c r="N111" i="49"/>
  <c r="A89" i="50"/>
  <c r="N90" i="50"/>
  <c r="A90" i="50" s="1"/>
  <c r="A87" i="50"/>
  <c r="N112" i="49"/>
  <c r="A109" i="49"/>
  <c r="N92" i="28"/>
  <c r="A63" i="28" s="1"/>
  <c r="A98" i="55"/>
  <c r="N99" i="55"/>
  <c r="A101" i="48"/>
  <c r="N116" i="52"/>
  <c r="N105" i="48" l="1"/>
  <c r="N106" i="48" s="1"/>
  <c r="N91" i="50"/>
  <c r="N113" i="49"/>
  <c r="A110" i="49"/>
  <c r="N93" i="28"/>
  <c r="A64" i="28" s="1"/>
  <c r="A99" i="55"/>
  <c r="N100" i="55"/>
  <c r="A102" i="48"/>
  <c r="N117" i="52"/>
  <c r="N107" i="48" l="1"/>
  <c r="N92" i="50"/>
  <c r="A91" i="50"/>
  <c r="N114" i="49"/>
  <c r="A111" i="49"/>
  <c r="N94" i="28"/>
  <c r="A65" i="28" s="1"/>
  <c r="A100" i="55"/>
  <c r="N101" i="55"/>
  <c r="N118" i="52"/>
  <c r="A103" i="48"/>
  <c r="N108" i="48" l="1"/>
  <c r="N93" i="50"/>
  <c r="A92" i="50"/>
  <c r="N115" i="49"/>
  <c r="A112" i="49"/>
  <c r="N95" i="28"/>
  <c r="A66" i="28" s="1"/>
  <c r="A101" i="55"/>
  <c r="N102" i="55"/>
  <c r="N119" i="52"/>
  <c r="A104" i="48"/>
  <c r="N109" i="48" l="1"/>
  <c r="N94" i="50"/>
  <c r="A93" i="50"/>
  <c r="N116" i="49"/>
  <c r="A113" i="49"/>
  <c r="N96" i="28"/>
  <c r="A67" i="28" s="1"/>
  <c r="A102" i="55"/>
  <c r="N103" i="55"/>
  <c r="N120" i="52"/>
  <c r="N110" i="48" l="1"/>
  <c r="N111" i="48" s="1"/>
  <c r="N112" i="48" s="1"/>
  <c r="N95" i="50"/>
  <c r="A94" i="50"/>
  <c r="N117" i="49"/>
  <c r="A114" i="49"/>
  <c r="N97" i="28"/>
  <c r="A68" i="28" s="1"/>
  <c r="A103" i="55"/>
  <c r="N104" i="55"/>
  <c r="N121" i="52"/>
  <c r="N113" i="48" l="1"/>
  <c r="N114" i="48" s="1"/>
  <c r="N115" i="48" s="1"/>
  <c r="A95" i="50"/>
  <c r="N96" i="50"/>
  <c r="N118" i="49"/>
  <c r="A115" i="49"/>
  <c r="N98" i="28"/>
  <c r="A104" i="55"/>
  <c r="N105" i="55"/>
  <c r="N122" i="52"/>
  <c r="N116" i="48" l="1"/>
  <c r="N97" i="50"/>
  <c r="A96" i="50"/>
  <c r="N119" i="49"/>
  <c r="A116" i="49"/>
  <c r="N99" i="28"/>
  <c r="A105" i="55"/>
  <c r="N106" i="55"/>
  <c r="N123" i="52"/>
  <c r="A97" i="50" l="1"/>
  <c r="N98" i="50"/>
  <c r="N120" i="49"/>
  <c r="A117" i="49"/>
  <c r="N100" i="28"/>
  <c r="A106" i="55"/>
  <c r="N107" i="55"/>
  <c r="N124" i="52"/>
  <c r="A105" i="48"/>
  <c r="N99" i="50" l="1"/>
  <c r="A98" i="50"/>
  <c r="N121" i="49"/>
  <c r="A118" i="49"/>
  <c r="N101" i="28"/>
  <c r="A107" i="55"/>
  <c r="N108" i="55"/>
  <c r="A106" i="48"/>
  <c r="E66" i="50"/>
  <c r="N125" i="52"/>
  <c r="N122" i="49" l="1"/>
  <c r="A119" i="49"/>
  <c r="A108" i="55"/>
  <c r="N109" i="55"/>
  <c r="N102" i="28"/>
  <c r="A107" i="48"/>
  <c r="N126" i="52"/>
  <c r="N123" i="49" l="1"/>
  <c r="N124" i="49" s="1"/>
  <c r="N125" i="49" s="1"/>
  <c r="A120" i="49"/>
  <c r="A109" i="55"/>
  <c r="N110" i="55"/>
  <c r="A108" i="48"/>
  <c r="N127" i="52"/>
  <c r="N128" i="52" s="1"/>
  <c r="N126" i="49" l="1"/>
  <c r="N127" i="49" s="1"/>
  <c r="A121" i="49"/>
  <c r="A110" i="55"/>
  <c r="N111" i="55"/>
  <c r="N69" i="26"/>
  <c r="N70" i="26" s="1"/>
  <c r="N71" i="26" s="1"/>
  <c r="N72" i="26" s="1"/>
  <c r="A109" i="48"/>
  <c r="N129" i="52"/>
  <c r="N128" i="49" l="1"/>
  <c r="N129" i="49" s="1"/>
  <c r="A122" i="49"/>
  <c r="A111" i="55"/>
  <c r="N112" i="55"/>
  <c r="N73" i="26"/>
  <c r="N74" i="26" s="1"/>
  <c r="N130" i="52"/>
  <c r="A110" i="48"/>
  <c r="E77" i="50"/>
  <c r="A111" i="48"/>
  <c r="N130" i="49" l="1"/>
  <c r="N131" i="49" s="1"/>
  <c r="N132" i="49" s="1"/>
  <c r="A123" i="49"/>
  <c r="A112" i="55"/>
  <c r="N113" i="55"/>
  <c r="N131" i="52"/>
  <c r="A112" i="48"/>
  <c r="A124" i="49" l="1"/>
  <c r="A113" i="55"/>
  <c r="N114" i="55"/>
  <c r="A113" i="48"/>
  <c r="N132" i="52"/>
  <c r="A125" i="49" l="1"/>
  <c r="A114" i="55"/>
  <c r="N115" i="55"/>
  <c r="A114" i="48"/>
  <c r="N133" i="52"/>
  <c r="A126" i="49" l="1"/>
  <c r="A115" i="55"/>
  <c r="N116" i="55"/>
  <c r="N134" i="52"/>
  <c r="A115" i="48"/>
  <c r="A127" i="49" l="1"/>
  <c r="A116" i="55"/>
  <c r="N117" i="55"/>
  <c r="N135" i="52"/>
  <c r="A116" i="48"/>
  <c r="N117" i="48"/>
  <c r="A128" i="49" l="1"/>
  <c r="A117" i="55"/>
  <c r="N118" i="55"/>
  <c r="N118" i="48"/>
  <c r="N119" i="48" s="1"/>
  <c r="N120" i="48" s="1"/>
  <c r="N121" i="48" s="1"/>
  <c r="N136" i="52"/>
  <c r="A129" i="49" l="1"/>
  <c r="A118" i="55"/>
  <c r="N119" i="55"/>
  <c r="N137" i="52"/>
  <c r="A121" i="48"/>
  <c r="N122" i="48"/>
  <c r="A130" i="49" l="1"/>
  <c r="A119" i="55"/>
  <c r="N120" i="55"/>
  <c r="A122" i="48"/>
  <c r="N123" i="48"/>
  <c r="A123" i="48" s="1"/>
  <c r="N138" i="52"/>
  <c r="A131" i="49" l="1"/>
  <c r="A132" i="49"/>
  <c r="A120" i="55"/>
  <c r="N121" i="55"/>
  <c r="N109" i="50"/>
  <c r="N139" i="52"/>
  <c r="N124" i="48"/>
  <c r="A124" i="48" s="1"/>
  <c r="A121" i="55" l="1"/>
  <c r="N122" i="55"/>
  <c r="N125" i="48"/>
  <c r="A125" i="48" s="1"/>
  <c r="N110" i="50"/>
  <c r="N140" i="52"/>
  <c r="A122" i="55" l="1"/>
  <c r="N123" i="55"/>
  <c r="N141" i="52"/>
  <c r="A123" i="55" l="1"/>
  <c r="N124" i="55"/>
  <c r="N145" i="52"/>
  <c r="N142" i="52"/>
  <c r="N143" i="52" s="1"/>
  <c r="A124" i="55" l="1"/>
  <c r="N125" i="55"/>
  <c r="N144" i="52"/>
  <c r="N146" i="52" s="1"/>
  <c r="A125" i="55" l="1"/>
  <c r="N126" i="55"/>
  <c r="N147" i="52"/>
  <c r="A126" i="55" l="1"/>
  <c r="N127" i="55"/>
  <c r="N148" i="52"/>
  <c r="A127" i="55" l="1"/>
  <c r="N128" i="55"/>
  <c r="N149" i="52"/>
  <c r="A128" i="55" l="1"/>
  <c r="N129" i="55"/>
  <c r="N150" i="52"/>
  <c r="A129" i="55" l="1"/>
  <c r="N130" i="55"/>
  <c r="N151" i="52"/>
  <c r="A130" i="55" l="1"/>
  <c r="N131" i="55"/>
  <c r="N152" i="52"/>
  <c r="A131" i="55" l="1"/>
  <c r="N132" i="55"/>
  <c r="N153" i="52"/>
  <c r="A132" i="55" l="1"/>
  <c r="N133" i="55"/>
  <c r="N154" i="52"/>
  <c r="A133" i="55" l="1"/>
  <c r="N134" i="55"/>
  <c r="N155" i="52"/>
  <c r="N156" i="52" s="1"/>
  <c r="A134" i="55" l="1"/>
  <c r="N135" i="55"/>
  <c r="N157" i="52"/>
  <c r="A135" i="55" l="1"/>
  <c r="N136" i="55"/>
  <c r="N158" i="52"/>
  <c r="A136" i="55" l="1"/>
  <c r="N137" i="55"/>
  <c r="N159" i="52"/>
  <c r="A137" i="55" l="1"/>
  <c r="N138" i="55"/>
  <c r="N160" i="52"/>
  <c r="A138" i="55" l="1"/>
  <c r="N139" i="55"/>
  <c r="N161" i="52"/>
  <c r="A139" i="55" l="1"/>
  <c r="N140" i="55"/>
  <c r="N162" i="52"/>
  <c r="A140" i="55" l="1"/>
  <c r="N141" i="55"/>
  <c r="N163" i="52"/>
  <c r="A141" i="55" l="1"/>
  <c r="N142" i="55"/>
  <c r="N164" i="52"/>
  <c r="A142" i="55" l="1"/>
  <c r="N143" i="55"/>
  <c r="N165" i="52"/>
  <c r="A143" i="55" l="1"/>
  <c r="N144" i="55"/>
  <c r="N166" i="52"/>
  <c r="A144" i="55" l="1"/>
  <c r="N145" i="55"/>
  <c r="N167" i="52"/>
  <c r="A145" i="55" l="1"/>
  <c r="N146" i="55"/>
  <c r="N168" i="52"/>
  <c r="A146" i="55" l="1"/>
  <c r="N147" i="55"/>
  <c r="N169" i="52"/>
  <c r="A147" i="55" l="1"/>
  <c r="N148" i="55"/>
  <c r="N170" i="52"/>
  <c r="A148" i="55" l="1"/>
  <c r="N149" i="55"/>
  <c r="N171" i="52"/>
  <c r="A149" i="55" l="1"/>
  <c r="N150" i="55"/>
  <c r="N172" i="52"/>
  <c r="A150" i="55" l="1"/>
  <c r="N151" i="55"/>
  <c r="N173" i="52"/>
  <c r="A151" i="55" l="1"/>
  <c r="N152" i="55"/>
  <c r="N174" i="52"/>
  <c r="A152" i="55" l="1"/>
  <c r="N153" i="55"/>
  <c r="N175" i="52"/>
  <c r="N176" i="52" s="1"/>
  <c r="A153" i="55" l="1"/>
  <c r="N154" i="55"/>
  <c r="N177" i="52"/>
  <c r="A154" i="55" l="1"/>
  <c r="N155" i="55"/>
  <c r="N178" i="52"/>
  <c r="A155" i="55" l="1"/>
  <c r="N156" i="55"/>
  <c r="N179" i="52"/>
  <c r="A156" i="55" l="1"/>
  <c r="N157" i="55"/>
  <c r="N180" i="52"/>
  <c r="A157" i="55" l="1"/>
  <c r="N158" i="55"/>
  <c r="N181" i="52"/>
  <c r="A158" i="55" l="1"/>
  <c r="N159" i="55"/>
  <c r="N182" i="52"/>
  <c r="A159" i="55" l="1"/>
  <c r="N160" i="55"/>
  <c r="N183" i="52"/>
  <c r="A160" i="55" l="1"/>
  <c r="N161" i="55"/>
  <c r="N184" i="52"/>
  <c r="A161" i="55" l="1"/>
  <c r="N162" i="55"/>
  <c r="N185" i="52"/>
  <c r="A162" i="55" l="1"/>
  <c r="N163" i="55"/>
  <c r="N186" i="52"/>
  <c r="A163" i="55" l="1"/>
  <c r="N164" i="55"/>
  <c r="N187" i="52"/>
  <c r="A164" i="55" l="1"/>
  <c r="N165" i="55"/>
  <c r="N188" i="52"/>
  <c r="A165" i="55" l="1"/>
  <c r="N166" i="55"/>
  <c r="N189" i="52"/>
  <c r="A166" i="55" l="1"/>
  <c r="N167" i="55"/>
  <c r="N190" i="52"/>
  <c r="A167" i="55" l="1"/>
  <c r="N168" i="55"/>
  <c r="N191" i="52"/>
  <c r="A168" i="55" l="1"/>
  <c r="N169" i="55"/>
  <c r="N192" i="52"/>
  <c r="A169" i="55" l="1"/>
  <c r="N170" i="55"/>
  <c r="N193" i="52"/>
  <c r="A170" i="55" l="1"/>
  <c r="N171" i="55"/>
  <c r="N194" i="52"/>
  <c r="N195" i="52" s="1"/>
  <c r="A171" i="55" l="1"/>
  <c r="N172" i="55"/>
  <c r="N196" i="52"/>
  <c r="A172" i="55" l="1"/>
  <c r="N173" i="55"/>
  <c r="N197" i="52"/>
  <c r="A173" i="55" l="1"/>
  <c r="N174" i="55"/>
  <c r="N198" i="52"/>
  <c r="A174" i="55" l="1"/>
  <c r="N175" i="55"/>
  <c r="N199" i="52"/>
  <c r="A175" i="55" l="1"/>
  <c r="N176" i="55"/>
  <c r="N200" i="52"/>
  <c r="A176" i="55" l="1"/>
  <c r="N177" i="55"/>
  <c r="N201" i="52"/>
  <c r="A177" i="55" l="1"/>
  <c r="N178" i="55"/>
  <c r="N202" i="52"/>
  <c r="A178" i="55" l="1"/>
  <c r="N179" i="55"/>
  <c r="N203" i="52"/>
  <c r="A179" i="55" l="1"/>
  <c r="N180" i="55"/>
  <c r="N204" i="52"/>
  <c r="A180" i="55" l="1"/>
  <c r="N181" i="55"/>
  <c r="N205" i="52"/>
  <c r="A181" i="55" l="1"/>
  <c r="N182" i="55"/>
  <c r="N206" i="52"/>
  <c r="A182" i="55" l="1"/>
  <c r="N183" i="55"/>
  <c r="N207" i="52"/>
  <c r="A183" i="55" l="1"/>
  <c r="N184" i="55"/>
  <c r="A184" i="55" l="1"/>
  <c r="N185" i="55"/>
  <c r="A185" i="55" l="1"/>
  <c r="N186" i="55"/>
  <c r="A186" i="55" l="1"/>
  <c r="N187" i="55"/>
  <c r="A187" i="55" l="1"/>
  <c r="N188" i="55"/>
  <c r="A188" i="55" l="1"/>
  <c r="N189" i="55"/>
  <c r="A189" i="55" l="1"/>
  <c r="N190" i="55"/>
  <c r="A190" i="55" l="1"/>
  <c r="N191" i="55"/>
  <c r="A191" i="55" l="1"/>
  <c r="N192" i="55"/>
  <c r="A192" i="55" l="1"/>
  <c r="N193" i="55"/>
  <c r="A193" i="55" l="1"/>
  <c r="N194" i="55"/>
  <c r="A194" i="55" l="1"/>
  <c r="N195" i="55"/>
  <c r="A195" i="55" l="1"/>
  <c r="N196" i="55"/>
  <c r="A196" i="55" l="1"/>
  <c r="N197" i="55"/>
  <c r="A197" i="55" l="1"/>
  <c r="N198" i="55"/>
  <c r="A198" i="55" l="1"/>
  <c r="N199" i="55"/>
  <c r="A199" i="55" l="1"/>
  <c r="N200" i="55"/>
  <c r="A200" i="55" l="1"/>
  <c r="N201" i="55"/>
  <c r="A201" i="55" l="1"/>
  <c r="N202" i="55"/>
  <c r="A202" i="55" l="1"/>
  <c r="N203" i="55"/>
  <c r="A203" i="55" l="1"/>
  <c r="N204" i="55"/>
  <c r="A204" i="55" l="1"/>
  <c r="N205" i="55"/>
  <c r="A205" i="55" l="1"/>
  <c r="N206" i="55"/>
  <c r="A206" i="55" l="1"/>
  <c r="N207" i="55"/>
  <c r="A207" i="55" l="1"/>
  <c r="N208" i="55"/>
  <c r="A208" i="55" l="1"/>
  <c r="N209" i="55"/>
  <c r="A209" i="55" l="1"/>
  <c r="N210" i="55"/>
  <c r="A210" i="55" l="1"/>
  <c r="N211" i="55"/>
  <c r="A211" i="55" l="1"/>
  <c r="N212" i="55"/>
  <c r="A212" i="55" l="1"/>
  <c r="N213" i="55"/>
  <c r="A213" i="55" l="1"/>
  <c r="N214" i="55"/>
  <c r="A214" i="55" l="1"/>
  <c r="N215" i="55"/>
  <c r="A215" i="55" l="1"/>
  <c r="N216" i="55"/>
  <c r="A216" i="55" l="1"/>
  <c r="N217" i="55"/>
  <c r="A217" i="55" l="1"/>
  <c r="N218" i="55"/>
  <c r="A218" i="55" l="1"/>
  <c r="N219" i="55"/>
  <c r="A219" i="55" l="1"/>
  <c r="N220" i="55"/>
  <c r="A220" i="55" l="1"/>
  <c r="N221" i="55"/>
  <c r="A221" i="55" l="1"/>
  <c r="N222" i="55"/>
  <c r="A222" i="55" l="1"/>
  <c r="N223" i="55"/>
  <c r="A223" i="55" l="1"/>
  <c r="N224" i="55"/>
  <c r="A224" i="55" l="1"/>
  <c r="N225" i="55"/>
  <c r="A225" i="55" l="1"/>
  <c r="N226" i="55"/>
  <c r="A226" i="55" l="1"/>
  <c r="N227" i="55"/>
  <c r="A66" i="31" l="1"/>
  <c r="A227" i="55"/>
  <c r="N228" i="55"/>
  <c r="A228" i="55" l="1"/>
  <c r="N229" i="55"/>
  <c r="A229" i="55" l="1"/>
  <c r="N230" i="55"/>
  <c r="A230" i="55" l="1"/>
  <c r="N231" i="55"/>
  <c r="A231" i="55" l="1"/>
  <c r="N232" i="55"/>
  <c r="A232" i="55" l="1"/>
  <c r="I80" i="46" l="1"/>
  <c r="I79" i="46"/>
  <c r="I78" i="46"/>
  <c r="I77" i="46"/>
  <c r="I76" i="46"/>
  <c r="I75" i="46"/>
  <c r="I74" i="46"/>
  <c r="I73" i="46"/>
  <c r="I69" i="46"/>
  <c r="I68" i="46"/>
  <c r="I67" i="46"/>
  <c r="I66" i="46"/>
  <c r="I65" i="46"/>
  <c r="I64" i="46"/>
  <c r="I63" i="46"/>
  <c r="I62" i="46"/>
  <c r="I11" i="46"/>
  <c r="I10" i="46"/>
  <c r="I9" i="46"/>
  <c r="I8" i="46"/>
  <c r="I7" i="46"/>
  <c r="I6" i="46"/>
  <c r="I82" i="46" s="1"/>
  <c r="K13" i="44"/>
  <c r="J13" i="44"/>
  <c r="K12" i="44"/>
  <c r="J12" i="44"/>
  <c r="M12" i="44" s="1"/>
  <c r="K11" i="44"/>
  <c r="J11" i="44"/>
  <c r="I8" i="44"/>
  <c r="A8" i="44"/>
  <c r="I7" i="44"/>
  <c r="A7" i="44"/>
  <c r="K15" i="43"/>
  <c r="J15" i="43"/>
  <c r="K14" i="43"/>
  <c r="J14" i="43"/>
  <c r="M14" i="43" s="1"/>
  <c r="A13" i="43"/>
  <c r="A12" i="43"/>
  <c r="A11" i="43"/>
  <c r="I10" i="43"/>
  <c r="A10" i="43"/>
  <c r="I9" i="43"/>
  <c r="A9" i="43"/>
  <c r="I8" i="43"/>
  <c r="A8" i="43"/>
  <c r="I7" i="43"/>
  <c r="A7" i="43"/>
  <c r="M13" i="44" l="1"/>
  <c r="I103" i="43"/>
  <c r="E19" i="53" s="1"/>
  <c r="M15" i="43"/>
  <c r="N14" i="43"/>
  <c r="M11" i="44"/>
  <c r="A14" i="43" l="1"/>
  <c r="N15" i="43"/>
  <c r="A15" i="43" l="1"/>
  <c r="N16" i="43"/>
  <c r="A16" i="43" l="1"/>
  <c r="N17" i="43"/>
  <c r="N18" i="43" l="1"/>
  <c r="A17" i="43"/>
  <c r="A18" i="43" l="1"/>
  <c r="N19" i="43"/>
  <c r="N20" i="43" s="1"/>
  <c r="N11" i="44" l="1"/>
  <c r="A19" i="43"/>
  <c r="N21" i="43"/>
  <c r="A20" i="43"/>
  <c r="A11" i="44" l="1"/>
  <c r="N12" i="44"/>
  <c r="A21" i="43"/>
  <c r="N22" i="43"/>
  <c r="A12" i="44" l="1"/>
  <c r="N13" i="44"/>
  <c r="A22" i="43"/>
  <c r="N23" i="43"/>
  <c r="N14" i="44" l="1"/>
  <c r="A13" i="44"/>
  <c r="A23" i="43"/>
  <c r="N24" i="43"/>
  <c r="A14" i="44" l="1"/>
  <c r="N15" i="44"/>
  <c r="A24" i="43"/>
  <c r="N25" i="43"/>
  <c r="A15" i="44" l="1"/>
  <c r="N16" i="44"/>
  <c r="A25" i="43"/>
  <c r="N26" i="43"/>
  <c r="N17" i="44" l="1"/>
  <c r="N18" i="44" s="1"/>
  <c r="A16" i="44"/>
  <c r="A26" i="43"/>
  <c r="N27" i="43"/>
  <c r="A18" i="44" l="1"/>
  <c r="N19" i="44"/>
  <c r="A17" i="44"/>
  <c r="A27" i="43"/>
  <c r="N28" i="43"/>
  <c r="A19" i="44" l="1"/>
  <c r="N20" i="44"/>
  <c r="A28" i="43"/>
  <c r="N29" i="43"/>
  <c r="A20" i="44" l="1"/>
  <c r="N21" i="44"/>
  <c r="A29" i="43"/>
  <c r="N30" i="43"/>
  <c r="A21" i="44" l="1"/>
  <c r="N22" i="44"/>
  <c r="A30" i="43"/>
  <c r="N31" i="43"/>
  <c r="A22" i="44" l="1"/>
  <c r="N23" i="44"/>
  <c r="A31" i="43"/>
  <c r="N32" i="43"/>
  <c r="A23" i="44" l="1"/>
  <c r="N24" i="44"/>
  <c r="A32" i="43"/>
  <c r="N33" i="43"/>
  <c r="A24" i="44" l="1"/>
  <c r="N25" i="44"/>
  <c r="A33" i="43"/>
  <c r="N34" i="43"/>
  <c r="A25" i="44" l="1"/>
  <c r="N26" i="44"/>
  <c r="A34" i="43"/>
  <c r="N35" i="43"/>
  <c r="A26" i="44" l="1"/>
  <c r="N27" i="44"/>
  <c r="A35" i="43"/>
  <c r="N36" i="43"/>
  <c r="A27" i="44" l="1"/>
  <c r="N28" i="44"/>
  <c r="A36" i="43"/>
  <c r="N37" i="43"/>
  <c r="A28" i="44" l="1"/>
  <c r="N29" i="44"/>
  <c r="A37" i="43"/>
  <c r="N38" i="43"/>
  <c r="A29" i="44" l="1"/>
  <c r="N30" i="44"/>
  <c r="A38" i="43"/>
  <c r="N39" i="43"/>
  <c r="A30" i="44" l="1"/>
  <c r="N31" i="44"/>
  <c r="A39" i="43"/>
  <c r="N40" i="43"/>
  <c r="A31" i="44" l="1"/>
  <c r="N32" i="44"/>
  <c r="A40" i="43"/>
  <c r="N41" i="43"/>
  <c r="A32" i="44" l="1"/>
  <c r="N33" i="44"/>
  <c r="A41" i="43"/>
  <c r="N42" i="43"/>
  <c r="A33" i="44" l="1"/>
  <c r="N34" i="44"/>
  <c r="A42" i="43"/>
  <c r="N43" i="43"/>
  <c r="A34" i="44" l="1"/>
  <c r="N35" i="44"/>
  <c r="A43" i="43"/>
  <c r="N44" i="43"/>
  <c r="A35" i="44" l="1"/>
  <c r="N36" i="44"/>
  <c r="A44" i="43"/>
  <c r="N45" i="43"/>
  <c r="A36" i="44" l="1"/>
  <c r="N37" i="44"/>
  <c r="A45" i="43"/>
  <c r="N46" i="43"/>
  <c r="A37" i="44" l="1"/>
  <c r="N38" i="44"/>
  <c r="A46" i="43"/>
  <c r="N47" i="43"/>
  <c r="A38" i="44" l="1"/>
  <c r="N39" i="44"/>
  <c r="A47" i="43"/>
  <c r="N48" i="43"/>
  <c r="A39" i="44" l="1"/>
  <c r="N40" i="44"/>
  <c r="A48" i="43"/>
  <c r="N49" i="43"/>
  <c r="N41" i="44" l="1"/>
  <c r="A40" i="44"/>
  <c r="A49" i="43"/>
  <c r="N50" i="43"/>
  <c r="N42" i="44" l="1"/>
  <c r="A41" i="44"/>
  <c r="A50" i="43"/>
  <c r="N51" i="43"/>
  <c r="N43" i="44" l="1"/>
  <c r="A42" i="44"/>
  <c r="A51" i="43"/>
  <c r="N52" i="43"/>
  <c r="N44" i="44" l="1"/>
  <c r="A43" i="44"/>
  <c r="A52" i="43"/>
  <c r="N53" i="43"/>
  <c r="A44" i="44" l="1"/>
  <c r="N45" i="44"/>
  <c r="A53" i="43"/>
  <c r="N54" i="43"/>
  <c r="A45" i="44" l="1"/>
  <c r="N46" i="44"/>
  <c r="A54" i="43"/>
  <c r="N55" i="43"/>
  <c r="A46" i="44" l="1"/>
  <c r="N47" i="44"/>
  <c r="A55" i="43"/>
  <c r="N56" i="43"/>
  <c r="A47" i="44" l="1"/>
  <c r="N48" i="44"/>
  <c r="A56" i="43"/>
  <c r="N57" i="43"/>
  <c r="A48" i="44" l="1"/>
  <c r="N49" i="44"/>
  <c r="A57" i="43"/>
  <c r="N58" i="43"/>
  <c r="A49" i="44" l="1"/>
  <c r="N50" i="44"/>
  <c r="A58" i="43"/>
  <c r="N59" i="43"/>
  <c r="A50" i="44" l="1"/>
  <c r="N51" i="44"/>
  <c r="A59" i="43"/>
  <c r="N60" i="43"/>
  <c r="A51" i="44" l="1"/>
  <c r="N52" i="44"/>
  <c r="A60" i="43"/>
  <c r="N61" i="43"/>
  <c r="A52" i="44" l="1"/>
  <c r="N53" i="44"/>
  <c r="A61" i="43"/>
  <c r="N62" i="43"/>
  <c r="A53" i="44" l="1"/>
  <c r="N54" i="44"/>
  <c r="A62" i="43"/>
  <c r="N63" i="43"/>
  <c r="A54" i="44" l="1"/>
  <c r="N55" i="44"/>
  <c r="A63" i="43"/>
  <c r="N64" i="43"/>
  <c r="A55" i="44" l="1"/>
  <c r="N56" i="44"/>
  <c r="A64" i="43"/>
  <c r="N65" i="43"/>
  <c r="A56" i="44" l="1"/>
  <c r="N57" i="44"/>
  <c r="A65" i="43"/>
  <c r="N66" i="43"/>
  <c r="A57" i="44" l="1"/>
  <c r="N58" i="44"/>
  <c r="A66" i="43"/>
  <c r="N67" i="43"/>
  <c r="A58" i="44" l="1"/>
  <c r="N59" i="44"/>
  <c r="A67" i="43"/>
  <c r="N68" i="43"/>
  <c r="A59" i="44" l="1"/>
  <c r="N60" i="44"/>
  <c r="A60" i="44" s="1"/>
  <c r="A68" i="43"/>
  <c r="N69" i="43"/>
  <c r="N61" i="44" l="1"/>
  <c r="A61" i="44" s="1"/>
  <c r="A69" i="43"/>
  <c r="N70" i="43"/>
  <c r="N62" i="44" l="1"/>
  <c r="A62" i="44" s="1"/>
  <c r="A70" i="43"/>
  <c r="N63" i="44" l="1"/>
  <c r="A63" i="44" s="1"/>
  <c r="N71" i="43"/>
  <c r="N64" i="44" l="1"/>
  <c r="A71" i="43"/>
  <c r="N72" i="43"/>
  <c r="A64" i="44" l="1"/>
  <c r="N65" i="44"/>
  <c r="A72" i="43"/>
  <c r="N73" i="43"/>
  <c r="A65" i="44" l="1"/>
  <c r="N66" i="44"/>
  <c r="A73" i="43"/>
  <c r="N74" i="43"/>
  <c r="A66" i="44" l="1"/>
  <c r="N67" i="44"/>
  <c r="A74" i="43"/>
  <c r="N75" i="43"/>
  <c r="A67" i="44" l="1"/>
  <c r="N68" i="44"/>
  <c r="A75" i="43"/>
  <c r="N76" i="43"/>
  <c r="A68" i="44" l="1"/>
  <c r="N69" i="44"/>
  <c r="A76" i="43"/>
  <c r="N77" i="43"/>
  <c r="A69" i="44" l="1"/>
  <c r="N70" i="44"/>
  <c r="A77" i="43"/>
  <c r="N78" i="43"/>
  <c r="A70" i="44" l="1"/>
  <c r="N71" i="44"/>
  <c r="A78" i="43"/>
  <c r="N79" i="43"/>
  <c r="A71" i="44" l="1"/>
  <c r="N72" i="44"/>
  <c r="A79" i="43"/>
  <c r="N80" i="43"/>
  <c r="A72" i="44" l="1"/>
  <c r="N73" i="44"/>
  <c r="A80" i="43"/>
  <c r="N81" i="43"/>
  <c r="N82" i="43" s="1"/>
  <c r="A82" i="43" s="1"/>
  <c r="A73" i="44" l="1"/>
  <c r="N74" i="44"/>
  <c r="A81" i="43"/>
  <c r="A74" i="44" l="1"/>
  <c r="N75" i="44"/>
  <c r="N83" i="43"/>
  <c r="A75" i="44" l="1"/>
  <c r="N76" i="44"/>
  <c r="A83" i="43"/>
  <c r="N84" i="43"/>
  <c r="A76" i="44" l="1"/>
  <c r="N77" i="44"/>
  <c r="A84" i="43"/>
  <c r="N85" i="43"/>
  <c r="A77" i="44" l="1"/>
  <c r="N78" i="44"/>
  <c r="A85" i="43"/>
  <c r="N86" i="43"/>
  <c r="A78" i="44" l="1"/>
  <c r="N79" i="44"/>
  <c r="A86" i="43"/>
  <c r="N87" i="43"/>
  <c r="A79" i="44" l="1"/>
  <c r="N80" i="44"/>
  <c r="A87" i="43"/>
  <c r="N88" i="43"/>
  <c r="A80" i="44" l="1"/>
  <c r="N81" i="44"/>
  <c r="N89" i="43"/>
  <c r="A88" i="43"/>
  <c r="A81" i="44" l="1"/>
  <c r="N82" i="44"/>
  <c r="N90" i="43"/>
  <c r="A89" i="43"/>
  <c r="A82" i="44" l="1"/>
  <c r="N83" i="44"/>
  <c r="N91" i="43"/>
  <c r="A90" i="43"/>
  <c r="A83" i="44" l="1"/>
  <c r="N84" i="44"/>
  <c r="N92" i="43"/>
  <c r="A91" i="43"/>
  <c r="A84" i="44" l="1"/>
  <c r="N85" i="44"/>
  <c r="N93" i="43"/>
  <c r="A92" i="43"/>
  <c r="A85" i="44" l="1"/>
  <c r="N86" i="44"/>
  <c r="N94" i="43"/>
  <c r="A93" i="43"/>
  <c r="A86" i="44" l="1"/>
  <c r="N87" i="44"/>
  <c r="N95" i="43"/>
  <c r="A94" i="43"/>
  <c r="A87" i="44" l="1"/>
  <c r="N88" i="44"/>
  <c r="N96" i="43"/>
  <c r="A95" i="43"/>
  <c r="A88" i="44" l="1"/>
  <c r="N89" i="44"/>
  <c r="N97" i="43"/>
  <c r="A96" i="43"/>
  <c r="A89" i="44" l="1"/>
  <c r="N90" i="44"/>
  <c r="N98" i="43"/>
  <c r="A97" i="43"/>
  <c r="A90" i="44" l="1"/>
  <c r="N91" i="44"/>
  <c r="A98" i="43"/>
  <c r="N100" i="43"/>
  <c r="A91" i="44" l="1"/>
  <c r="N92" i="44"/>
  <c r="N101" i="43"/>
  <c r="A100" i="43"/>
  <c r="A92" i="44" l="1"/>
  <c r="N93" i="44"/>
  <c r="N102" i="43"/>
  <c r="A102" i="43" s="1"/>
  <c r="A101" i="43"/>
  <c r="A93" i="44" l="1"/>
  <c r="N94" i="44"/>
  <c r="R29" i="29"/>
  <c r="T29" i="29" s="1"/>
  <c r="W29" i="29" s="1"/>
  <c r="N37" i="29" s="1"/>
  <c r="Q29" i="29"/>
  <c r="P29" i="29"/>
  <c r="S18" i="29"/>
  <c r="T18" i="29" s="1"/>
  <c r="R36" i="29" s="1"/>
  <c r="S17" i="29"/>
  <c r="T17" i="29" s="1"/>
  <c r="Q36" i="29" s="1"/>
  <c r="Q13" i="29"/>
  <c r="S13" i="29" s="1"/>
  <c r="N36" i="29" s="1"/>
  <c r="P13" i="29"/>
  <c r="T13" i="29" s="1"/>
  <c r="Q17" i="29"/>
  <c r="Q18" i="29"/>
  <c r="A94" i="44" l="1"/>
  <c r="N95" i="44"/>
  <c r="G16" i="29"/>
  <c r="P36" i="29"/>
  <c r="S29" i="29"/>
  <c r="V29" i="29" s="1"/>
  <c r="P37" i="29" s="1"/>
  <c r="A95" i="44" l="1"/>
  <c r="N96" i="44"/>
  <c r="A165" i="35"/>
  <c r="I163" i="35"/>
  <c r="I162" i="35"/>
  <c r="I161" i="35"/>
  <c r="I160" i="35"/>
  <c r="I158" i="35"/>
  <c r="I157" i="35"/>
  <c r="I150" i="35"/>
  <c r="I149" i="35"/>
  <c r="I148" i="35"/>
  <c r="I147" i="35"/>
  <c r="I146" i="35"/>
  <c r="I145" i="35"/>
  <c r="I114" i="35"/>
  <c r="I113" i="35"/>
  <c r="I112" i="35"/>
  <c r="I111" i="35"/>
  <c r="I110" i="35"/>
  <c r="I109" i="35"/>
  <c r="I108" i="35"/>
  <c r="I107" i="35"/>
  <c r="I106" i="35"/>
  <c r="I105" i="35"/>
  <c r="I104" i="35"/>
  <c r="I103" i="35"/>
  <c r="I102" i="35"/>
  <c r="I101" i="35"/>
  <c r="I100" i="35"/>
  <c r="I99" i="35"/>
  <c r="I98" i="35"/>
  <c r="I97" i="35"/>
  <c r="I96" i="35"/>
  <c r="I95" i="35"/>
  <c r="I94" i="35"/>
  <c r="I93" i="35"/>
  <c r="I92" i="35"/>
  <c r="I84" i="35"/>
  <c r="A96" i="44" l="1"/>
  <c r="N97" i="44"/>
  <c r="I217" i="42"/>
  <c r="I216" i="42"/>
  <c r="I215" i="42"/>
  <c r="I214" i="42"/>
  <c r="I213" i="42"/>
  <c r="I212" i="42"/>
  <c r="I211" i="42"/>
  <c r="I210" i="42"/>
  <c r="I209" i="42"/>
  <c r="I208" i="42"/>
  <c r="I207" i="42"/>
  <c r="I206" i="42"/>
  <c r="I205" i="42"/>
  <c r="I204" i="42"/>
  <c r="I203" i="42"/>
  <c r="I202" i="42"/>
  <c r="I201" i="42"/>
  <c r="I200" i="42"/>
  <c r="I199" i="42"/>
  <c r="I198" i="42"/>
  <c r="I197" i="42"/>
  <c r="I196" i="42"/>
  <c r="I195" i="42"/>
  <c r="I194" i="42"/>
  <c r="I193" i="42"/>
  <c r="I192" i="42"/>
  <c r="I191" i="42"/>
  <c r="I190" i="42"/>
  <c r="I189" i="42"/>
  <c r="I188" i="42"/>
  <c r="I187" i="42"/>
  <c r="I186" i="42"/>
  <c r="I185" i="42"/>
  <c r="I184" i="42"/>
  <c r="I183" i="42"/>
  <c r="I182" i="42"/>
  <c r="I181" i="42"/>
  <c r="I180" i="42"/>
  <c r="I179" i="42"/>
  <c r="I178" i="42"/>
  <c r="I177" i="42"/>
  <c r="I176" i="42"/>
  <c r="I175" i="42"/>
  <c r="I174" i="42"/>
  <c r="I173" i="42"/>
  <c r="I172" i="42"/>
  <c r="I171" i="42"/>
  <c r="I170" i="42"/>
  <c r="I169" i="42"/>
  <c r="I168" i="42"/>
  <c r="I167" i="42"/>
  <c r="I166" i="42"/>
  <c r="I165" i="42"/>
  <c r="I151" i="42"/>
  <c r="I150" i="42"/>
  <c r="I149" i="42"/>
  <c r="I148" i="42"/>
  <c r="I147" i="42"/>
  <c r="I146" i="42"/>
  <c r="I145" i="42"/>
  <c r="I144" i="42"/>
  <c r="I143" i="42"/>
  <c r="I142" i="42"/>
  <c r="I141" i="42"/>
  <c r="I140" i="42"/>
  <c r="I139" i="42"/>
  <c r="I138" i="42"/>
  <c r="I137" i="42"/>
  <c r="I136" i="42"/>
  <c r="I135" i="42"/>
  <c r="I134" i="42"/>
  <c r="I133" i="42"/>
  <c r="I132" i="42"/>
  <c r="I131" i="42"/>
  <c r="I130" i="42"/>
  <c r="I129" i="42"/>
  <c r="I128" i="42"/>
  <c r="I127" i="42"/>
  <c r="I126" i="42"/>
  <c r="I125" i="42"/>
  <c r="I124" i="42"/>
  <c r="I123" i="42"/>
  <c r="I122" i="42"/>
  <c r="I121" i="42"/>
  <c r="I120" i="42"/>
  <c r="I119" i="42"/>
  <c r="I118" i="42"/>
  <c r="I117" i="42"/>
  <c r="I116" i="42"/>
  <c r="I115" i="42"/>
  <c r="I114" i="42"/>
  <c r="I113" i="42"/>
  <c r="I112" i="42"/>
  <c r="I111" i="42"/>
  <c r="I110" i="42"/>
  <c r="I109" i="42"/>
  <c r="I108" i="42"/>
  <c r="I107" i="42"/>
  <c r="I106" i="42"/>
  <c r="I105" i="42"/>
  <c r="I104" i="42"/>
  <c r="I103" i="42"/>
  <c r="I102" i="42"/>
  <c r="I101" i="42"/>
  <c r="I100" i="42"/>
  <c r="I99" i="42"/>
  <c r="I91" i="42"/>
  <c r="I157" i="42" s="1"/>
  <c r="I85" i="42"/>
  <c r="I84" i="42"/>
  <c r="I83" i="42"/>
  <c r="I82" i="42"/>
  <c r="I57" i="42"/>
  <c r="I56" i="42"/>
  <c r="I55" i="42"/>
  <c r="I54" i="42"/>
  <c r="I53" i="42"/>
  <c r="I52" i="42"/>
  <c r="I51" i="42"/>
  <c r="I50" i="42"/>
  <c r="I49" i="42"/>
  <c r="I48" i="42"/>
  <c r="I47" i="42"/>
  <c r="I46" i="42"/>
  <c r="I45" i="42"/>
  <c r="I44" i="42"/>
  <c r="I43" i="42"/>
  <c r="I42" i="42"/>
  <c r="I41" i="42"/>
  <c r="I40" i="42"/>
  <c r="I39" i="42"/>
  <c r="I38" i="42"/>
  <c r="I37" i="42"/>
  <c r="I36" i="42"/>
  <c r="I35" i="42"/>
  <c r="I34" i="42"/>
  <c r="I33" i="42"/>
  <c r="I32" i="42"/>
  <c r="I31" i="42"/>
  <c r="I30" i="42"/>
  <c r="I29" i="42"/>
  <c r="I28" i="42"/>
  <c r="I27" i="42"/>
  <c r="I26" i="42"/>
  <c r="I25" i="42"/>
  <c r="I24" i="42"/>
  <c r="I23" i="42"/>
  <c r="I22" i="42"/>
  <c r="I21" i="42"/>
  <c r="I20" i="42"/>
  <c r="I19" i="42"/>
  <c r="I16" i="42"/>
  <c r="I15" i="42"/>
  <c r="I14" i="42"/>
  <c r="I13" i="42"/>
  <c r="I12" i="42"/>
  <c r="I10" i="42"/>
  <c r="I9" i="42"/>
  <c r="I8" i="42"/>
  <c r="I7" i="42"/>
  <c r="I6" i="42"/>
  <c r="I87" i="42" s="1"/>
  <c r="I97" i="42" s="1"/>
  <c r="I153" i="42" s="1"/>
  <c r="I163" i="42" s="1"/>
  <c r="I219" i="42" s="1"/>
  <c r="A97" i="44" l="1"/>
  <c r="N98" i="44"/>
  <c r="I80" i="35"/>
  <c r="I79" i="35"/>
  <c r="I78" i="35"/>
  <c r="I77" i="35"/>
  <c r="I76" i="35"/>
  <c r="I75" i="35"/>
  <c r="I74" i="35"/>
  <c r="I73" i="35"/>
  <c r="I69" i="35"/>
  <c r="I68" i="35"/>
  <c r="I67" i="35"/>
  <c r="I66" i="35"/>
  <c r="I65" i="35"/>
  <c r="I64" i="35"/>
  <c r="I63" i="35"/>
  <c r="I62" i="35"/>
  <c r="I45" i="35"/>
  <c r="I44" i="35"/>
  <c r="I43" i="35"/>
  <c r="I42" i="35"/>
  <c r="I41" i="35"/>
  <c r="I40" i="35"/>
  <c r="I39" i="35"/>
  <c r="I38" i="35"/>
  <c r="I37" i="35"/>
  <c r="I36" i="35"/>
  <c r="I35" i="35"/>
  <c r="I34" i="35"/>
  <c r="I33" i="35"/>
  <c r="I32" i="35"/>
  <c r="I31" i="35"/>
  <c r="I30" i="35"/>
  <c r="I29" i="35"/>
  <c r="I28" i="35"/>
  <c r="I27" i="35"/>
  <c r="I26" i="35"/>
  <c r="I25" i="35"/>
  <c r="I24" i="35"/>
  <c r="I23" i="35"/>
  <c r="I22" i="35"/>
  <c r="I21" i="35"/>
  <c r="I20" i="35"/>
  <c r="I19" i="35"/>
  <c r="I18" i="35"/>
  <c r="I17" i="35"/>
  <c r="I16" i="35"/>
  <c r="I15" i="35"/>
  <c r="I14" i="35"/>
  <c r="I13" i="35"/>
  <c r="I12" i="35"/>
  <c r="I11" i="35"/>
  <c r="I10" i="35"/>
  <c r="I9" i="35"/>
  <c r="I8" i="35"/>
  <c r="I7" i="35"/>
  <c r="I6" i="35"/>
  <c r="A98" i="44" l="1"/>
  <c r="N99" i="44"/>
  <c r="I82" i="35"/>
  <c r="I90" i="35" s="1"/>
  <c r="I165" i="35" s="1"/>
  <c r="I163" i="13"/>
  <c r="I94" i="13"/>
  <c r="I93" i="13"/>
  <c r="I92" i="13"/>
  <c r="I80" i="13"/>
  <c r="I79" i="13"/>
  <c r="I78" i="13"/>
  <c r="I77" i="13"/>
  <c r="I76" i="13"/>
  <c r="I75" i="13"/>
  <c r="I74" i="13"/>
  <c r="I73" i="13"/>
  <c r="I50" i="13"/>
  <c r="I48" i="13"/>
  <c r="I47" i="13"/>
  <c r="I46" i="13"/>
  <c r="I45" i="13"/>
  <c r="I44" i="13"/>
  <c r="I43" i="13"/>
  <c r="I42" i="13"/>
  <c r="I41" i="13"/>
  <c r="I40" i="13"/>
  <c r="I39" i="13"/>
  <c r="I38" i="13"/>
  <c r="I37" i="13"/>
  <c r="I36" i="13"/>
  <c r="I35" i="13"/>
  <c r="I34" i="13"/>
  <c r="I33" i="13"/>
  <c r="I32" i="13"/>
  <c r="I31" i="13"/>
  <c r="I30" i="13"/>
  <c r="I29" i="13"/>
  <c r="I28" i="13"/>
  <c r="I27" i="13"/>
  <c r="I26" i="13"/>
  <c r="I25" i="13"/>
  <c r="I24" i="13"/>
  <c r="I23" i="13"/>
  <c r="I22" i="13"/>
  <c r="I21" i="13"/>
  <c r="I20" i="13"/>
  <c r="I19" i="13"/>
  <c r="I18" i="13"/>
  <c r="I17" i="13"/>
  <c r="I16" i="13"/>
  <c r="I15" i="13"/>
  <c r="I14" i="13"/>
  <c r="I13" i="13"/>
  <c r="I12" i="13"/>
  <c r="I11" i="13"/>
  <c r="I10" i="13"/>
  <c r="I9" i="13"/>
  <c r="I8" i="13"/>
  <c r="I7" i="13"/>
  <c r="I6" i="13"/>
  <c r="A99" i="44" l="1"/>
  <c r="N100" i="44"/>
  <c r="I82" i="13"/>
  <c r="I90" i="13" s="1"/>
  <c r="I165" i="13" s="1"/>
  <c r="A100" i="44" l="1"/>
  <c r="N101" i="44"/>
  <c r="I662" i="41"/>
  <c r="I661" i="41"/>
  <c r="I660" i="41"/>
  <c r="I659" i="41"/>
  <c r="I658" i="41"/>
  <c r="I657" i="41"/>
  <c r="I655" i="41"/>
  <c r="I653" i="41"/>
  <c r="I644" i="41"/>
  <c r="I643" i="41"/>
  <c r="I642" i="41"/>
  <c r="I641" i="41"/>
  <c r="I640" i="41"/>
  <c r="I639" i="41"/>
  <c r="I638" i="41"/>
  <c r="I637" i="41"/>
  <c r="I636" i="41"/>
  <c r="I635" i="41"/>
  <c r="I634" i="41"/>
  <c r="I633" i="41"/>
  <c r="I632" i="41"/>
  <c r="I622" i="41"/>
  <c r="I621" i="41"/>
  <c r="I620" i="41"/>
  <c r="I619" i="41"/>
  <c r="I618" i="41"/>
  <c r="I616" i="41"/>
  <c r="I615" i="41"/>
  <c r="I614" i="41"/>
  <c r="I613" i="41"/>
  <c r="I612" i="41"/>
  <c r="I611" i="41"/>
  <c r="I610" i="41"/>
  <c r="I609" i="41"/>
  <c r="I608" i="41"/>
  <c r="I607" i="41"/>
  <c r="I606" i="41"/>
  <c r="I605" i="41"/>
  <c r="I604" i="41"/>
  <c r="I603" i="41"/>
  <c r="I602" i="41"/>
  <c r="I601" i="41"/>
  <c r="I600" i="41"/>
  <c r="I599" i="41"/>
  <c r="I598" i="41"/>
  <c r="I597" i="41"/>
  <c r="I596" i="41"/>
  <c r="I595" i="41"/>
  <c r="I594" i="41"/>
  <c r="I593" i="41"/>
  <c r="I592" i="41"/>
  <c r="I591" i="41"/>
  <c r="I590" i="41"/>
  <c r="I578" i="41"/>
  <c r="I577" i="41"/>
  <c r="I576" i="41"/>
  <c r="I575" i="41"/>
  <c r="I574" i="41"/>
  <c r="I573" i="41"/>
  <c r="I572" i="41"/>
  <c r="I571" i="41"/>
  <c r="I570" i="41"/>
  <c r="I550" i="41"/>
  <c r="I549" i="41"/>
  <c r="I548" i="41"/>
  <c r="I547" i="41"/>
  <c r="I546" i="41"/>
  <c r="I545" i="41"/>
  <c r="I544" i="41"/>
  <c r="I543" i="41"/>
  <c r="I542" i="41"/>
  <c r="I541" i="41"/>
  <c r="I540" i="41"/>
  <c r="I539" i="41"/>
  <c r="I538" i="41"/>
  <c r="I537" i="41"/>
  <c r="I536" i="41"/>
  <c r="I535" i="41"/>
  <c r="I534" i="41"/>
  <c r="I533" i="41"/>
  <c r="I532" i="41"/>
  <c r="I531" i="41"/>
  <c r="I530" i="41"/>
  <c r="I529" i="41"/>
  <c r="I528" i="41"/>
  <c r="I527" i="41"/>
  <c r="I526" i="41"/>
  <c r="I525" i="41"/>
  <c r="I524" i="41"/>
  <c r="I523" i="41"/>
  <c r="I522" i="41"/>
  <c r="I521" i="41"/>
  <c r="I520" i="41"/>
  <c r="I519" i="41"/>
  <c r="I518" i="41"/>
  <c r="I517" i="41"/>
  <c r="I516" i="41"/>
  <c r="I515" i="41"/>
  <c r="I514" i="41"/>
  <c r="I513" i="41"/>
  <c r="I512" i="41"/>
  <c r="I511" i="41"/>
  <c r="I510" i="41"/>
  <c r="I509" i="41"/>
  <c r="I508" i="41"/>
  <c r="I507" i="41"/>
  <c r="I329" i="41"/>
  <c r="I325" i="41"/>
  <c r="I323" i="41"/>
  <c r="I322" i="41"/>
  <c r="I321" i="41"/>
  <c r="I320" i="41"/>
  <c r="I319" i="41"/>
  <c r="I318" i="41"/>
  <c r="I317" i="41"/>
  <c r="I316" i="41"/>
  <c r="I315" i="41"/>
  <c r="I314" i="41"/>
  <c r="I313" i="41"/>
  <c r="I312" i="41"/>
  <c r="I311" i="41"/>
  <c r="I310" i="41"/>
  <c r="I309" i="41"/>
  <c r="I288" i="41"/>
  <c r="I287" i="41"/>
  <c r="I286" i="41"/>
  <c r="I285" i="41"/>
  <c r="I284" i="41"/>
  <c r="I283" i="41"/>
  <c r="I282" i="41"/>
  <c r="I281" i="41"/>
  <c r="I280" i="41"/>
  <c r="I279" i="41"/>
  <c r="I278" i="41"/>
  <c r="I277" i="41"/>
  <c r="I276" i="41"/>
  <c r="I275" i="41"/>
  <c r="I274" i="41"/>
  <c r="I273" i="41"/>
  <c r="I272" i="41"/>
  <c r="I271" i="41"/>
  <c r="I270" i="41"/>
  <c r="I269" i="41"/>
  <c r="I268" i="41"/>
  <c r="I267" i="41"/>
  <c r="I266" i="41"/>
  <c r="I265" i="41"/>
  <c r="I264" i="41"/>
  <c r="I263" i="41"/>
  <c r="I262" i="41"/>
  <c r="I261" i="41"/>
  <c r="I260" i="41"/>
  <c r="I259" i="41"/>
  <c r="I258" i="41"/>
  <c r="I246" i="41"/>
  <c r="I245" i="41"/>
  <c r="I244" i="41"/>
  <c r="I243" i="41"/>
  <c r="I242" i="41"/>
  <c r="I241" i="41"/>
  <c r="I221" i="41"/>
  <c r="I220" i="41"/>
  <c r="I219" i="41"/>
  <c r="I218" i="41"/>
  <c r="I217" i="41"/>
  <c r="I216" i="41"/>
  <c r="I215" i="41"/>
  <c r="I214" i="41"/>
  <c r="I213" i="41"/>
  <c r="I212" i="41"/>
  <c r="I211" i="41"/>
  <c r="I210" i="41"/>
  <c r="I209" i="41"/>
  <c r="I208" i="41"/>
  <c r="I207" i="41"/>
  <c r="I206" i="41"/>
  <c r="I205" i="41"/>
  <c r="I204" i="41"/>
  <c r="I203" i="41"/>
  <c r="I202" i="41"/>
  <c r="I201" i="41"/>
  <c r="I200" i="41"/>
  <c r="I199" i="41"/>
  <c r="I198" i="41"/>
  <c r="I197" i="41"/>
  <c r="I196" i="41"/>
  <c r="I195" i="41"/>
  <c r="I194" i="41"/>
  <c r="I193" i="41"/>
  <c r="I192" i="41"/>
  <c r="I191" i="41"/>
  <c r="I190" i="41"/>
  <c r="I189" i="41"/>
  <c r="I188" i="41"/>
  <c r="I187" i="41"/>
  <c r="I186" i="41"/>
  <c r="I185" i="41"/>
  <c r="I184" i="41"/>
  <c r="I183" i="41"/>
  <c r="I182" i="41"/>
  <c r="I181" i="41"/>
  <c r="I180" i="41"/>
  <c r="I179" i="41"/>
  <c r="I178" i="41"/>
  <c r="I177" i="41"/>
  <c r="I176" i="41"/>
  <c r="I175" i="41"/>
  <c r="I163" i="41"/>
  <c r="I162" i="41"/>
  <c r="I161" i="41"/>
  <c r="I159" i="41"/>
  <c r="I158" i="41"/>
  <c r="I157" i="41"/>
  <c r="I156" i="41"/>
  <c r="I144" i="41"/>
  <c r="I143" i="41"/>
  <c r="I142" i="41"/>
  <c r="I141" i="41"/>
  <c r="I140" i="41"/>
  <c r="I132" i="41"/>
  <c r="I131" i="41"/>
  <c r="I130" i="41"/>
  <c r="I129" i="41"/>
  <c r="I128" i="41"/>
  <c r="I127" i="41"/>
  <c r="I126" i="41"/>
  <c r="I125" i="41"/>
  <c r="I124" i="41"/>
  <c r="I123" i="41"/>
  <c r="I122" i="41"/>
  <c r="I121" i="41"/>
  <c r="I120" i="41"/>
  <c r="I119" i="41"/>
  <c r="I118" i="41"/>
  <c r="I117" i="41"/>
  <c r="I116" i="41"/>
  <c r="I115" i="41"/>
  <c r="I114" i="41"/>
  <c r="I113" i="41"/>
  <c r="I112" i="41"/>
  <c r="I111" i="41"/>
  <c r="I109" i="41"/>
  <c r="I108" i="41"/>
  <c r="I107" i="41"/>
  <c r="I106" i="41"/>
  <c r="I105" i="41"/>
  <c r="I104" i="41"/>
  <c r="I103" i="41"/>
  <c r="I102" i="41"/>
  <c r="I101" i="41"/>
  <c r="I100" i="41"/>
  <c r="I99" i="41"/>
  <c r="I98" i="41"/>
  <c r="I97" i="41"/>
  <c r="I96" i="41"/>
  <c r="I95" i="41"/>
  <c r="I94" i="41"/>
  <c r="I93" i="41"/>
  <c r="I92" i="41"/>
  <c r="I84" i="41"/>
  <c r="I167" i="41" s="1"/>
  <c r="I250" i="41" s="1"/>
  <c r="I333" i="41" s="1"/>
  <c r="I416" i="41" s="1"/>
  <c r="I499" i="41" s="1"/>
  <c r="I582" i="41" s="1"/>
  <c r="I80" i="41"/>
  <c r="I79" i="41"/>
  <c r="I23" i="41"/>
  <c r="I22" i="41"/>
  <c r="I21" i="41"/>
  <c r="I20" i="41"/>
  <c r="I19" i="41"/>
  <c r="I18" i="41"/>
  <c r="I17" i="41"/>
  <c r="I16" i="41"/>
  <c r="I15" i="41"/>
  <c r="I14" i="41"/>
  <c r="I13" i="41"/>
  <c r="I12" i="41"/>
  <c r="I11" i="41"/>
  <c r="I10" i="41"/>
  <c r="I9" i="41"/>
  <c r="I8" i="41"/>
  <c r="I7" i="41"/>
  <c r="I6" i="41"/>
  <c r="I82" i="41" l="1"/>
  <c r="I90" i="41" s="1"/>
  <c r="A101" i="44"/>
  <c r="N102" i="44"/>
  <c r="I665" i="41"/>
  <c r="I165" i="41"/>
  <c r="I173" i="41" s="1"/>
  <c r="I248" i="41" s="1"/>
  <c r="I256" i="41" s="1"/>
  <c r="I331" i="41" s="1"/>
  <c r="I339" i="41" s="1"/>
  <c r="I414" i="41" s="1"/>
  <c r="I422" i="41" s="1"/>
  <c r="I497" i="41" s="1"/>
  <c r="I505" i="41" s="1"/>
  <c r="I580" i="41" s="1"/>
  <c r="I588" i="41" s="1"/>
  <c r="I664" i="41" s="1"/>
  <c r="A102" i="44" l="1"/>
  <c r="N103" i="44"/>
  <c r="I163" i="25"/>
  <c r="I162" i="25"/>
  <c r="A103" i="44" l="1"/>
  <c r="N104" i="44"/>
  <c r="G144" i="40"/>
  <c r="G141" i="40"/>
  <c r="G131" i="40"/>
  <c r="G129" i="40"/>
  <c r="G126" i="40"/>
  <c r="G124" i="40"/>
  <c r="G122" i="40"/>
  <c r="G120" i="40"/>
  <c r="G118" i="40"/>
  <c r="G116" i="40"/>
  <c r="G114" i="40"/>
  <c r="G112" i="40"/>
  <c r="G110" i="40"/>
  <c r="G108" i="40"/>
  <c r="G106" i="40"/>
  <c r="G104" i="40"/>
  <c r="G102" i="40"/>
  <c r="G100" i="40"/>
  <c r="G98" i="40"/>
  <c r="G96" i="40"/>
  <c r="G78" i="40"/>
  <c r="G76" i="40"/>
  <c r="G74" i="40"/>
  <c r="G72" i="40"/>
  <c r="G70" i="40"/>
  <c r="G68" i="40"/>
  <c r="G66" i="40"/>
  <c r="G64" i="40"/>
  <c r="G62" i="40"/>
  <c r="G57" i="40"/>
  <c r="I57" i="40" s="1"/>
  <c r="A104" i="44" l="1"/>
  <c r="N105" i="44"/>
  <c r="I96" i="40"/>
  <c r="I98" i="40"/>
  <c r="I100" i="40"/>
  <c r="I102" i="40"/>
  <c r="I104" i="40"/>
  <c r="I106" i="40"/>
  <c r="I108" i="40"/>
  <c r="I110" i="40"/>
  <c r="I112" i="40"/>
  <c r="I114" i="40"/>
  <c r="I116" i="40"/>
  <c r="I118" i="40"/>
  <c r="I120" i="40"/>
  <c r="I122" i="40"/>
  <c r="I124" i="40"/>
  <c r="I126" i="40"/>
  <c r="I129" i="40"/>
  <c r="I131" i="40"/>
  <c r="I141" i="40"/>
  <c r="I144" i="40"/>
  <c r="I78" i="40"/>
  <c r="I76" i="40"/>
  <c r="I74" i="40"/>
  <c r="I72" i="40"/>
  <c r="I70" i="40"/>
  <c r="I68" i="40"/>
  <c r="I66" i="40"/>
  <c r="I64" i="40"/>
  <c r="I62" i="40"/>
  <c r="I53" i="40"/>
  <c r="I44" i="40"/>
  <c r="I42" i="40"/>
  <c r="I36" i="40"/>
  <c r="I34" i="40"/>
  <c r="I32" i="40"/>
  <c r="I30" i="40"/>
  <c r="I28" i="40"/>
  <c r="I26" i="40"/>
  <c r="I24" i="40"/>
  <c r="I22" i="40"/>
  <c r="I20" i="40"/>
  <c r="I13" i="40"/>
  <c r="I15" i="40"/>
  <c r="A105" i="44" l="1"/>
  <c r="N106" i="44"/>
  <c r="I137" i="40"/>
  <c r="I46" i="40"/>
  <c r="I81" i="40" s="1"/>
  <c r="I90" i="40" s="1"/>
  <c r="I146" i="40"/>
  <c r="A106" i="44" l="1"/>
  <c r="N107" i="44"/>
  <c r="I163" i="40"/>
  <c r="I84" i="33"/>
  <c r="I167" i="33" s="1"/>
  <c r="A107" i="44" l="1"/>
  <c r="N108" i="44"/>
  <c r="I84" i="29"/>
  <c r="A165" i="29"/>
  <c r="A108" i="44" l="1"/>
  <c r="N109" i="44"/>
  <c r="I57" i="25"/>
  <c r="I56" i="25"/>
  <c r="I55" i="25"/>
  <c r="I54" i="25"/>
  <c r="I53" i="25"/>
  <c r="I52" i="25"/>
  <c r="I51" i="25"/>
  <c r="I50" i="25"/>
  <c r="I49" i="25"/>
  <c r="I48" i="25"/>
  <c r="I47" i="25"/>
  <c r="I46" i="25"/>
  <c r="I45" i="25"/>
  <c r="I44" i="25"/>
  <c r="I43" i="25"/>
  <c r="I42" i="25"/>
  <c r="I41" i="25"/>
  <c r="I40" i="25"/>
  <c r="I39" i="25"/>
  <c r="I38" i="25"/>
  <c r="I37" i="25"/>
  <c r="I36" i="25"/>
  <c r="I35" i="25"/>
  <c r="I34" i="25"/>
  <c r="I33" i="25"/>
  <c r="I32" i="25"/>
  <c r="I31" i="25"/>
  <c r="I30" i="25"/>
  <c r="I29" i="25"/>
  <c r="I28" i="25"/>
  <c r="I27" i="25"/>
  <c r="I26" i="25"/>
  <c r="I25" i="25"/>
  <c r="I24" i="25"/>
  <c r="I23" i="25"/>
  <c r="I22" i="25"/>
  <c r="I21" i="25"/>
  <c r="I20" i="25"/>
  <c r="I19" i="25"/>
  <c r="I18" i="25"/>
  <c r="I17" i="25"/>
  <c r="I15" i="25"/>
  <c r="I14" i="25"/>
  <c r="I13" i="25"/>
  <c r="I12" i="25"/>
  <c r="A109" i="44" l="1"/>
  <c r="N110" i="44"/>
  <c r="I34" i="36"/>
  <c r="E17" i="53" s="1"/>
  <c r="A110" i="44" l="1"/>
  <c r="N111" i="44"/>
  <c r="I80" i="33"/>
  <c r="I79" i="33"/>
  <c r="I59" i="33"/>
  <c r="I58" i="33"/>
  <c r="I57" i="33"/>
  <c r="I56" i="33"/>
  <c r="I55" i="33"/>
  <c r="I54" i="33"/>
  <c r="I53" i="33"/>
  <c r="I52" i="33"/>
  <c r="I51" i="33"/>
  <c r="I50" i="33"/>
  <c r="I49" i="33"/>
  <c r="I48" i="33"/>
  <c r="I47" i="33"/>
  <c r="I46" i="33"/>
  <c r="I45" i="33"/>
  <c r="I44" i="33"/>
  <c r="I43" i="33"/>
  <c r="I42" i="33"/>
  <c r="I41" i="33"/>
  <c r="I40" i="33"/>
  <c r="I39" i="33"/>
  <c r="I38" i="33"/>
  <c r="I37" i="33"/>
  <c r="I36" i="33"/>
  <c r="I35" i="33"/>
  <c r="I34" i="33"/>
  <c r="I33" i="33"/>
  <c r="I32" i="33"/>
  <c r="I31" i="33"/>
  <c r="I30" i="33"/>
  <c r="I29" i="33"/>
  <c r="I28" i="33"/>
  <c r="I27" i="33"/>
  <c r="I26" i="33"/>
  <c r="I25" i="33"/>
  <c r="I24" i="33"/>
  <c r="I23" i="33"/>
  <c r="I22" i="33"/>
  <c r="I21" i="33"/>
  <c r="I20" i="33"/>
  <c r="I19" i="33"/>
  <c r="I18" i="33"/>
  <c r="I17" i="33"/>
  <c r="I16" i="33"/>
  <c r="I15" i="33"/>
  <c r="I14" i="33"/>
  <c r="I13" i="33"/>
  <c r="I12" i="33"/>
  <c r="I11" i="33"/>
  <c r="I10" i="33"/>
  <c r="I9" i="33"/>
  <c r="I8" i="33"/>
  <c r="I7" i="33"/>
  <c r="I6" i="33"/>
  <c r="I80" i="32"/>
  <c r="I79" i="32"/>
  <c r="I78" i="32"/>
  <c r="I77" i="32"/>
  <c r="I76" i="32"/>
  <c r="I75" i="32"/>
  <c r="I74" i="32"/>
  <c r="I73" i="32"/>
  <c r="I72" i="32"/>
  <c r="I71" i="32"/>
  <c r="I64" i="32"/>
  <c r="I63" i="32"/>
  <c r="I62" i="32"/>
  <c r="I61" i="32"/>
  <c r="I60" i="32"/>
  <c r="I46" i="32"/>
  <c r="I45" i="32"/>
  <c r="I44" i="32"/>
  <c r="I43" i="32"/>
  <c r="I42" i="32"/>
  <c r="I41" i="32"/>
  <c r="I40" i="32"/>
  <c r="I39" i="32"/>
  <c r="I38" i="32"/>
  <c r="I37" i="32"/>
  <c r="I36" i="32"/>
  <c r="I35" i="32"/>
  <c r="I34" i="32"/>
  <c r="I33" i="32"/>
  <c r="I32" i="32"/>
  <c r="I31" i="32"/>
  <c r="I30" i="32"/>
  <c r="I29" i="32"/>
  <c r="I28" i="32"/>
  <c r="I27" i="32"/>
  <c r="I26" i="32"/>
  <c r="I25" i="32"/>
  <c r="I24" i="32"/>
  <c r="I23" i="32"/>
  <c r="I22" i="32"/>
  <c r="I21" i="32"/>
  <c r="I20" i="32"/>
  <c r="I19" i="32"/>
  <c r="I18" i="32"/>
  <c r="I17" i="32"/>
  <c r="I16" i="32"/>
  <c r="I15" i="32"/>
  <c r="I14" i="32"/>
  <c r="I13" i="32"/>
  <c r="I12" i="32"/>
  <c r="I11" i="32"/>
  <c r="I10" i="32"/>
  <c r="I9" i="32"/>
  <c r="I8" i="32"/>
  <c r="I7" i="32"/>
  <c r="I6" i="32"/>
  <c r="I163" i="29"/>
  <c r="I162" i="29"/>
  <c r="I161" i="29"/>
  <c r="I159" i="29"/>
  <c r="I158" i="29"/>
  <c r="I157" i="29"/>
  <c r="I138" i="29"/>
  <c r="I137" i="29"/>
  <c r="I136" i="29"/>
  <c r="I135" i="29"/>
  <c r="I134" i="29"/>
  <c r="I133" i="29"/>
  <c r="I132" i="29"/>
  <c r="I131" i="29"/>
  <c r="I130" i="29"/>
  <c r="I129" i="29"/>
  <c r="I128" i="29"/>
  <c r="I127" i="29"/>
  <c r="I126" i="29"/>
  <c r="I125" i="29"/>
  <c r="I124" i="29"/>
  <c r="I123" i="29"/>
  <c r="I122" i="29"/>
  <c r="I121" i="29"/>
  <c r="I120" i="29"/>
  <c r="I119" i="29"/>
  <c r="I118" i="29"/>
  <c r="I117" i="29"/>
  <c r="I116" i="29"/>
  <c r="I115" i="29"/>
  <c r="I114" i="29"/>
  <c r="I113" i="29"/>
  <c r="I112" i="29"/>
  <c r="I111" i="29"/>
  <c r="I110" i="29"/>
  <c r="I109" i="29"/>
  <c r="I108" i="29"/>
  <c r="I107" i="29"/>
  <c r="I106" i="29"/>
  <c r="I105" i="29"/>
  <c r="I104" i="29"/>
  <c r="I103" i="29"/>
  <c r="I102" i="29"/>
  <c r="I101" i="29"/>
  <c r="I100" i="29"/>
  <c r="I99" i="29"/>
  <c r="I98" i="29"/>
  <c r="I97" i="29"/>
  <c r="I96" i="29"/>
  <c r="I95" i="29"/>
  <c r="I94" i="29"/>
  <c r="I93" i="29"/>
  <c r="I92" i="29"/>
  <c r="I80" i="29"/>
  <c r="I79" i="29"/>
  <c r="I78" i="29"/>
  <c r="I77"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I6" i="29"/>
  <c r="A111" i="44" l="1"/>
  <c r="N112" i="44"/>
  <c r="I82" i="33"/>
  <c r="I90" i="33" s="1"/>
  <c r="I165" i="33" s="1"/>
  <c r="I173" i="33" s="1"/>
  <c r="I248" i="33" s="1"/>
  <c r="I82" i="29"/>
  <c r="I90" i="29" s="1"/>
  <c r="I165" i="29" s="1"/>
  <c r="I82" i="32"/>
  <c r="A112" i="44" l="1"/>
  <c r="N113" i="44"/>
  <c r="I10" i="25"/>
  <c r="I9" i="25"/>
  <c r="I8" i="25"/>
  <c r="I7" i="25"/>
  <c r="I6" i="25"/>
  <c r="A113" i="44" l="1"/>
  <c r="N114" i="44"/>
  <c r="I82" i="25"/>
  <c r="I90" i="25" s="1"/>
  <c r="I165" i="25" s="1"/>
  <c r="A114" i="44" l="1"/>
  <c r="N115" i="44"/>
  <c r="I116" i="44"/>
  <c r="I100" i="44"/>
  <c r="A115" i="44" l="1"/>
  <c r="N116" i="44"/>
  <c r="G108" i="44"/>
  <c r="I108" i="44" s="1"/>
  <c r="G111" i="44"/>
  <c r="I111" i="44" s="1"/>
  <c r="G106" i="44"/>
  <c r="A116" i="44" l="1"/>
  <c r="N117" i="44"/>
  <c r="I106" i="44"/>
  <c r="I171" i="44" s="1"/>
  <c r="E20" i="53" l="1"/>
  <c r="A117" i="44"/>
  <c r="N118" i="44"/>
  <c r="A118" i="44" l="1"/>
  <c r="N119" i="44"/>
  <c r="A119" i="44" l="1"/>
  <c r="N120" i="44"/>
  <c r="A120" i="44" l="1"/>
  <c r="N121" i="44"/>
  <c r="A121" i="44" l="1"/>
  <c r="N122" i="44"/>
  <c r="A122" i="44" l="1"/>
  <c r="N123" i="44"/>
  <c r="A123" i="44" l="1"/>
  <c r="N124" i="44"/>
  <c r="A124" i="44" l="1"/>
  <c r="N125" i="44"/>
  <c r="A125" i="44" l="1"/>
  <c r="N126" i="44"/>
  <c r="A126" i="44" l="1"/>
  <c r="N127" i="44"/>
  <c r="A127" i="44" l="1"/>
  <c r="N128" i="44"/>
  <c r="A128" i="44" l="1"/>
  <c r="N129" i="44"/>
  <c r="A129" i="44" l="1"/>
  <c r="N130" i="44"/>
  <c r="A130" i="44" l="1"/>
  <c r="N131" i="44"/>
  <c r="A131" i="44" l="1"/>
  <c r="N132" i="44"/>
  <c r="A132" i="44" l="1"/>
  <c r="N133" i="44"/>
  <c r="A133" i="44" l="1"/>
  <c r="N134" i="44"/>
  <c r="A134" i="44" l="1"/>
  <c r="N135" i="44"/>
  <c r="A135" i="44" l="1"/>
  <c r="N136" i="44"/>
  <c r="A136" i="44" l="1"/>
  <c r="N137" i="44"/>
  <c r="A137" i="44" l="1"/>
  <c r="N138" i="44"/>
  <c r="A138" i="44" l="1"/>
  <c r="N139" i="44"/>
  <c r="A139" i="44" l="1"/>
  <c r="N140" i="44"/>
  <c r="A140" i="44" l="1"/>
  <c r="N141" i="44"/>
  <c r="A141" i="44" l="1"/>
  <c r="N142" i="44"/>
  <c r="A142" i="44" l="1"/>
  <c r="N143" i="44"/>
  <c r="A143" i="44" l="1"/>
  <c r="N144" i="44"/>
  <c r="A144" i="44" l="1"/>
  <c r="N145" i="44"/>
  <c r="A145" i="44" l="1"/>
  <c r="N146" i="44"/>
  <c r="A146" i="44" l="1"/>
  <c r="N147" i="44"/>
  <c r="A147" i="44" l="1"/>
  <c r="N148" i="44"/>
  <c r="A148" i="44" l="1"/>
  <c r="N149" i="44"/>
  <c r="A149" i="44" l="1"/>
  <c r="N150" i="44"/>
  <c r="A150" i="44" l="1"/>
  <c r="N151" i="44"/>
  <c r="A151" i="44" l="1"/>
  <c r="N152" i="44"/>
  <c r="A152" i="44" l="1"/>
  <c r="N153" i="44"/>
  <c r="A153" i="44" l="1"/>
  <c r="N154" i="44"/>
  <c r="A154" i="44" l="1"/>
  <c r="N155" i="44"/>
  <c r="A155" i="44" l="1"/>
  <c r="N156" i="44"/>
  <c r="A156" i="44" l="1"/>
  <c r="N157" i="44"/>
  <c r="A157" i="44" l="1"/>
  <c r="N158" i="44"/>
  <c r="A158" i="44" l="1"/>
  <c r="N159" i="44"/>
  <c r="A159" i="44" l="1"/>
  <c r="N160" i="44"/>
  <c r="A160" i="44" l="1"/>
  <c r="N161" i="44"/>
  <c r="E30" i="53" l="1"/>
  <c r="N162" i="44"/>
  <c r="A161" i="44"/>
  <c r="N163" i="44" l="1"/>
  <c r="A162" i="44"/>
  <c r="N164" i="44" l="1"/>
  <c r="A163" i="44"/>
  <c r="N165" i="44" l="1"/>
  <c r="A164" i="44"/>
  <c r="N166" i="44" l="1"/>
  <c r="A165" i="44"/>
  <c r="N167" i="44" l="1"/>
  <c r="A166" i="44"/>
  <c r="N168" i="44" l="1"/>
  <c r="A167" i="44"/>
  <c r="N169" i="44" l="1"/>
  <c r="A168" i="44"/>
  <c r="A169" i="44" l="1"/>
  <c r="N170" i="44"/>
  <c r="A170" i="4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Eskom</author>
  </authors>
  <commentList>
    <comment ref="C14" authorId="0" shapeId="0" xr:uid="{00000000-0006-0000-0100-000001000000}">
      <text>
        <r>
          <rPr>
            <b/>
            <sz val="10"/>
            <color indexed="12"/>
            <rFont val="Arial"/>
            <family val="2"/>
          </rPr>
          <t xml:space="preserve">The cost to the </t>
        </r>
        <r>
          <rPr>
            <b/>
            <i/>
            <sz val="10"/>
            <color indexed="12"/>
            <rFont val="Arial"/>
            <family val="2"/>
          </rPr>
          <t xml:space="preserve">Contractor </t>
        </r>
        <r>
          <rPr>
            <b/>
            <sz val="10"/>
            <color indexed="12"/>
            <rFont val="Arial"/>
            <family val="2"/>
          </rPr>
          <t xml:space="preserve">to make provision for and to erect, alter as necessary, maintain, remove and make good on completion of the </t>
        </r>
        <r>
          <rPr>
            <b/>
            <i/>
            <sz val="10"/>
            <color indexed="12"/>
            <rFont val="Arial"/>
            <family val="2"/>
          </rPr>
          <t>Works</t>
        </r>
        <r>
          <rPr>
            <b/>
            <sz val="10"/>
            <color indexed="12"/>
            <rFont val="Arial"/>
            <family val="2"/>
          </rPr>
          <t xml:space="preserve"> suitable fencing with access gates, etc as necessary for the enclosure of the contractor's yard, all to the
satisfaction of the </t>
        </r>
        <r>
          <rPr>
            <b/>
            <i/>
            <sz val="10"/>
            <color indexed="12"/>
            <rFont val="Arial"/>
            <family val="2"/>
          </rPr>
          <t>Employer's</t>
        </r>
        <r>
          <rPr>
            <b/>
            <sz val="10"/>
            <color indexed="12"/>
            <rFont val="Arial"/>
            <family val="2"/>
          </rPr>
          <t xml:space="preserve"> Representative. If other suitable and safe storage facilities have already been provided, this item need not be priced.</t>
        </r>
      </text>
    </comment>
    <comment ref="C16" authorId="0" shapeId="0" xr:uid="{00000000-0006-0000-0100-000002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to pay all deductibles (excesses) for the risks that he may encounter during the execution of the </t>
        </r>
        <r>
          <rPr>
            <b/>
            <i/>
            <sz val="10"/>
            <color indexed="12"/>
            <rFont val="Arial"/>
            <family val="2"/>
          </rPr>
          <t>Works,</t>
        </r>
        <r>
          <rPr>
            <b/>
            <sz val="10"/>
            <color indexed="12"/>
            <rFont val="Arial"/>
            <family val="2"/>
          </rPr>
          <t xml:space="preserve"> further explained in the Contract document.</t>
        </r>
      </text>
    </comment>
    <comment ref="C18" authorId="0" shapeId="0" xr:uid="{00000000-0006-0000-0100-000003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 site office, suitable for regular site meetings, which must also serve as the office for the </t>
        </r>
        <r>
          <rPr>
            <b/>
            <i/>
            <sz val="10"/>
            <color indexed="12"/>
            <rFont val="Arial"/>
            <family val="2"/>
          </rPr>
          <t>Contractor's</t>
        </r>
        <r>
          <rPr>
            <b/>
            <sz val="10"/>
            <color indexed="12"/>
            <rFont val="Arial"/>
            <family val="2"/>
          </rPr>
          <t xml:space="preserve"> site supervisor. 
Adequate workspace must also be provided for the </t>
        </r>
        <r>
          <rPr>
            <b/>
            <i/>
            <sz val="10"/>
            <color indexed="12"/>
            <rFont val="Arial"/>
            <family val="2"/>
          </rPr>
          <t>Project Manager</t>
        </r>
        <r>
          <rPr>
            <b/>
            <sz val="10"/>
            <color indexed="12"/>
            <rFont val="Arial"/>
            <family val="2"/>
          </rPr>
          <t xml:space="preserve"> or his Representative, as well as a place of safekeeping for his site plans and documentation.</t>
        </r>
      </text>
    </comment>
    <comment ref="D21" authorId="0" shapeId="0" xr:uid="{00000000-0006-0000-0100-000004000000}">
      <text>
        <r>
          <rPr>
            <b/>
            <sz val="10"/>
            <color indexed="12"/>
            <rFont val="Arial"/>
            <family val="2"/>
          </rPr>
          <t xml:space="preserve">The cost to the </t>
        </r>
        <r>
          <rPr>
            <b/>
            <i/>
            <sz val="10"/>
            <color indexed="12"/>
            <rFont val="Arial"/>
            <family val="2"/>
          </rPr>
          <t xml:space="preserve">Contractor </t>
        </r>
        <r>
          <rPr>
            <b/>
            <sz val="10"/>
            <color indexed="12"/>
            <rFont val="Arial"/>
            <family val="2"/>
          </rPr>
          <t>to make provision for the safe storage of material on site against theft as well as protection against  damage due to wind or weather.</t>
        </r>
      </text>
    </comment>
    <comment ref="D23" authorId="0" shapeId="0" xr:uid="{00000000-0006-0000-0100-000005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accommodation for his employees that are working on a site which is not close to their home base for an extended period.</t>
        </r>
      </text>
    </comment>
    <comment ref="D25" authorId="0" shapeId="0" xr:uid="{00000000-0006-0000-0100-000006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necessary Plant, Equipment and Tools for the execution of the </t>
        </r>
        <r>
          <rPr>
            <b/>
            <i/>
            <sz val="10"/>
            <color indexed="12"/>
            <rFont val="Arial"/>
            <family val="2"/>
          </rPr>
          <t>Works</t>
        </r>
        <r>
          <rPr>
            <b/>
            <sz val="10"/>
            <color indexed="12"/>
            <rFont val="Arial"/>
            <family val="2"/>
          </rPr>
          <t xml:space="preserve">, maintain it in a proper and safe working condition and remove on </t>
        </r>
        <r>
          <rPr>
            <b/>
            <i/>
            <sz val="10"/>
            <color indexed="12"/>
            <rFont val="Arial"/>
            <family val="2"/>
          </rPr>
          <t>Completion</t>
        </r>
        <r>
          <rPr>
            <b/>
            <sz val="10"/>
            <color indexed="12"/>
            <rFont val="Arial"/>
            <family val="2"/>
          </rPr>
          <t>.</t>
        </r>
      </text>
    </comment>
    <comment ref="D27" authorId="0" shapeId="0" xr:uid="{00000000-0006-0000-0100-000007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and maintain in a thoroughly clean and tidy condition and remove on completion of the </t>
        </r>
        <r>
          <rPr>
            <b/>
            <i/>
            <sz val="10"/>
            <color indexed="12"/>
            <rFont val="Arial"/>
            <family val="2"/>
          </rPr>
          <t>Works,</t>
        </r>
        <r>
          <rPr>
            <b/>
            <sz val="10"/>
            <color indexed="12"/>
            <rFont val="Arial"/>
            <family val="2"/>
          </rPr>
          <t xml:space="preserve"> proper toilets for the use of the workmen</t>
        </r>
      </text>
    </comment>
    <comment ref="D29" authorId="0" shapeId="0" xr:uid="{00000000-0006-0000-0100-000008000000}">
      <text>
        <r>
          <rPr>
            <b/>
            <sz val="10"/>
            <color indexed="12"/>
            <rFont val="Arial"/>
            <family val="2"/>
          </rPr>
          <t xml:space="preserve">The cost to the </t>
        </r>
        <r>
          <rPr>
            <b/>
            <i/>
            <sz val="10"/>
            <color indexed="12"/>
            <rFont val="Arial"/>
            <family val="2"/>
          </rPr>
          <t xml:space="preserve">Contractor </t>
        </r>
        <r>
          <rPr>
            <b/>
            <sz val="10"/>
            <color indexed="12"/>
            <rFont val="Arial"/>
            <family val="2"/>
          </rPr>
          <t xml:space="preserve">to make provision for all water necessary for the execution of the </t>
        </r>
        <r>
          <rPr>
            <b/>
            <i/>
            <sz val="10"/>
            <color indexed="12"/>
            <rFont val="Arial"/>
            <family val="2"/>
          </rPr>
          <t>Works</t>
        </r>
        <r>
          <rPr>
            <b/>
            <sz val="10"/>
            <color indexed="12"/>
            <rFont val="Arial"/>
            <family val="2"/>
          </rPr>
          <t xml:space="preserve">, including all temporary plumbing, removing same and making good on </t>
        </r>
        <r>
          <rPr>
            <b/>
            <i/>
            <sz val="10"/>
            <color indexed="12"/>
            <rFont val="Arial"/>
            <family val="2"/>
          </rPr>
          <t>completion</t>
        </r>
        <r>
          <rPr>
            <b/>
            <sz val="10"/>
            <color indexed="12"/>
            <rFont val="Arial"/>
            <family val="2"/>
          </rPr>
          <t xml:space="preserve"> of the </t>
        </r>
        <r>
          <rPr>
            <b/>
            <i/>
            <sz val="10"/>
            <color indexed="12"/>
            <rFont val="Arial"/>
            <family val="2"/>
          </rPr>
          <t xml:space="preserve">Works. </t>
        </r>
        <r>
          <rPr>
            <b/>
            <sz val="10"/>
            <color indexed="12"/>
            <rFont val="Arial"/>
            <family val="2"/>
          </rPr>
          <t>Portable drinking water should also be made available for the workmen.</t>
        </r>
      </text>
    </comment>
    <comment ref="D31" authorId="0" shapeId="0" xr:uid="{00000000-0006-0000-0100-000009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all electricity and artificial lighting necessary for the execution of the </t>
        </r>
        <r>
          <rPr>
            <b/>
            <i/>
            <sz val="10"/>
            <color indexed="12"/>
            <rFont val="Arial"/>
            <family val="2"/>
          </rPr>
          <t>Works</t>
        </r>
        <r>
          <rPr>
            <b/>
            <sz val="10"/>
            <color indexed="12"/>
            <rFont val="Arial"/>
            <family val="2"/>
          </rPr>
          <t xml:space="preserve">, including all temporary installation work, removing same and making good on </t>
        </r>
        <r>
          <rPr>
            <b/>
            <i/>
            <sz val="10"/>
            <color indexed="12"/>
            <rFont val="Arial"/>
            <family val="2"/>
          </rPr>
          <t>completion</t>
        </r>
        <r>
          <rPr>
            <b/>
            <sz val="10"/>
            <color indexed="12"/>
            <rFont val="Arial"/>
            <family val="2"/>
          </rPr>
          <t xml:space="preserve"> of the </t>
        </r>
        <r>
          <rPr>
            <b/>
            <i/>
            <sz val="10"/>
            <color indexed="12"/>
            <rFont val="Arial"/>
            <family val="2"/>
          </rPr>
          <t>Works</t>
        </r>
        <r>
          <rPr>
            <b/>
            <sz val="10"/>
            <color indexed="12"/>
            <rFont val="Arial"/>
            <family val="2"/>
          </rPr>
          <t>.</t>
        </r>
      </text>
    </comment>
    <comment ref="D33" authorId="0" shapeId="0" xr:uid="{00000000-0006-0000-0100-00000A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and  to  maintain a proper telephone or cell phone communication system until </t>
        </r>
        <r>
          <rPr>
            <b/>
            <i/>
            <sz val="10"/>
            <color indexed="12"/>
            <rFont val="Arial"/>
            <family val="2"/>
          </rPr>
          <t>completion</t>
        </r>
        <r>
          <rPr>
            <b/>
            <sz val="10"/>
            <color indexed="12"/>
            <rFont val="Arial"/>
            <family val="2"/>
          </rPr>
          <t xml:space="preserve"> of the </t>
        </r>
        <r>
          <rPr>
            <b/>
            <i/>
            <sz val="10"/>
            <color indexed="12"/>
            <rFont val="Arial"/>
            <family val="2"/>
          </rPr>
          <t>Works.</t>
        </r>
      </text>
    </comment>
    <comment ref="D35" authorId="0" shapeId="0" xr:uid="{00000000-0006-0000-0100-00000B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all appropriate measures for the general security of the </t>
        </r>
        <r>
          <rPr>
            <b/>
            <i/>
            <sz val="10"/>
            <color indexed="12"/>
            <rFont val="Arial"/>
            <family val="2"/>
          </rPr>
          <t>Works</t>
        </r>
        <r>
          <rPr>
            <b/>
            <sz val="10"/>
            <color indexed="12"/>
            <rFont val="Arial"/>
            <family val="2"/>
          </rPr>
          <t xml:space="preserve">. </t>
        </r>
      </text>
    </comment>
    <comment ref="D37" authorId="0" shapeId="0" xr:uid="{00000000-0006-0000-0100-00000C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employment of a competent supervisor to supervise and manage the execution of the </t>
        </r>
        <r>
          <rPr>
            <b/>
            <i/>
            <sz val="10"/>
            <color indexed="12"/>
            <rFont val="Arial"/>
            <family val="2"/>
          </rPr>
          <t>Works</t>
        </r>
        <r>
          <rPr>
            <b/>
            <sz val="10"/>
            <color indexed="12"/>
            <rFont val="Arial"/>
            <family val="2"/>
          </rPr>
          <t xml:space="preserve"> as well as to prepare a detailed programme and supporting documentation for the execution of the contract including the work of all approved subcontractors engaged by </t>
        </r>
        <r>
          <rPr>
            <b/>
            <i/>
            <sz val="10"/>
            <color indexed="12"/>
            <rFont val="Arial"/>
            <family val="2"/>
          </rPr>
          <t>Employer</t>
        </r>
        <r>
          <rPr>
            <b/>
            <sz val="10"/>
            <color indexed="12"/>
            <rFont val="Arial"/>
            <family val="2"/>
          </rPr>
          <t xml:space="preserve">, representing the information that is required by the Works Information in sufficient detail to enable the </t>
        </r>
        <r>
          <rPr>
            <b/>
            <i/>
            <sz val="10"/>
            <color indexed="12"/>
            <rFont val="Arial"/>
            <family val="2"/>
          </rPr>
          <t>Employer's</t>
        </r>
        <r>
          <rPr>
            <b/>
            <sz val="10"/>
            <color indexed="12"/>
            <rFont val="Arial"/>
            <family val="2"/>
          </rPr>
          <t xml:space="preserve"> Representative to assess the progress of the works at all times in comparison with the programme. Supervisor to be full time on site. Approval in writing to be obtained if supervisor to be dedicated to more than one site in the same area.</t>
        </r>
      </text>
    </comment>
    <comment ref="C105" authorId="0" shapeId="0" xr:uid="{00000000-0006-0000-0100-00000F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appointees in terms of the OHS Act and Regulations i. e., qualified first aider, construction site Health and safety officer, incident / Accident investigator, if not part of the construction teams of the Contractor, and appointed full time for this purpose. The additional cost of their employment which can not be recovered through contract rates, should be allowed here. 
The Principal </t>
        </r>
        <r>
          <rPr>
            <b/>
            <i/>
            <sz val="10"/>
            <color indexed="12"/>
            <rFont val="Arial"/>
            <family val="2"/>
          </rPr>
          <t xml:space="preserve">Contractor </t>
        </r>
        <r>
          <rPr>
            <b/>
            <sz val="10"/>
            <color indexed="12"/>
            <rFont val="Arial"/>
            <family val="2"/>
          </rPr>
          <t xml:space="preserve">as well as his </t>
        </r>
        <r>
          <rPr>
            <b/>
            <i/>
            <sz val="10"/>
            <color indexed="12"/>
            <rFont val="Arial"/>
            <family val="2"/>
          </rPr>
          <t>Subcontractors</t>
        </r>
        <r>
          <rPr>
            <b/>
            <sz val="10"/>
            <color indexed="12"/>
            <rFont val="Arial"/>
            <family val="2"/>
          </rPr>
          <t xml:space="preserve"> should also be appointed in writing by the </t>
        </r>
        <r>
          <rPr>
            <b/>
            <i/>
            <sz val="10"/>
            <color indexed="12"/>
            <rFont val="Arial"/>
            <family val="2"/>
          </rPr>
          <t>Employer</t>
        </r>
        <r>
          <rPr>
            <b/>
            <sz val="10"/>
            <color indexed="12"/>
            <rFont val="Arial"/>
            <family val="2"/>
          </rPr>
          <t xml:space="preserve"> and be registered and in good standing with the Compensation fund.</t>
        </r>
      </text>
    </comment>
    <comment ref="C107" authorId="0" shapeId="0" xr:uid="{00000000-0006-0000-0100-000010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cost to comply to any other requirement of the OHS Act, i.e., to notify the Department of Labour of the Construction project, time and cost to do and record daily Risk assessments.  </t>
        </r>
      </text>
    </comment>
    <comment ref="C110" authorId="0" shapeId="0" xr:uid="{00000000-0006-0000-0100-000011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obtain Standards and Specifications that are referred to in this Contract document but are not supplied in hard copy format by Eskom. He would also be responsible to provide the relevant sections of Standards and Specifications to his Subcontractors and ensure that they understand their own responsibility and comply fully .</t>
        </r>
      </text>
    </comment>
    <comment ref="C112" authorId="0" shapeId="0" xr:uid="{00000000-0006-0000-0100-000012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provide safe transport to his employees at, to and from the construction site in terms of the Construction Regulations </t>
        </r>
        <r>
          <rPr>
            <b/>
            <i/>
            <sz val="10"/>
            <color indexed="12"/>
            <rFont val="Arial"/>
            <family val="2"/>
          </rPr>
          <t>Clause 21 (2) (a) and (i) If tendered for proof to beprovided by listing the vehicle registration number or rental agreement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Eskom</author>
  </authors>
  <commentList>
    <comment ref="C13" authorId="0" shapeId="0" xr:uid="{00000000-0006-0000-0400-000001000000}">
      <text>
        <r>
          <rPr>
            <b/>
            <sz val="10"/>
            <color indexed="12"/>
            <rFont val="Arial"/>
            <family val="2"/>
          </rPr>
          <t xml:space="preserve">The cost to the </t>
        </r>
        <r>
          <rPr>
            <b/>
            <i/>
            <sz val="10"/>
            <color indexed="12"/>
            <rFont val="Arial"/>
            <family val="2"/>
          </rPr>
          <t xml:space="preserve">Contractor </t>
        </r>
        <r>
          <rPr>
            <b/>
            <sz val="10"/>
            <color indexed="12"/>
            <rFont val="Arial"/>
            <family val="2"/>
          </rPr>
          <t xml:space="preserve">to make provision for and to erect, alter as necessary, maintain, remove and make good on completion of the </t>
        </r>
        <r>
          <rPr>
            <b/>
            <i/>
            <sz val="10"/>
            <color indexed="12"/>
            <rFont val="Arial"/>
            <family val="2"/>
          </rPr>
          <t>Works</t>
        </r>
        <r>
          <rPr>
            <b/>
            <sz val="10"/>
            <color indexed="12"/>
            <rFont val="Arial"/>
            <family val="2"/>
          </rPr>
          <t xml:space="preserve"> suitable fencing with access gates, etc as necessary for the enclosure of the contractor's yard, all to the
satisfaction of the </t>
        </r>
        <r>
          <rPr>
            <b/>
            <i/>
            <sz val="10"/>
            <color indexed="12"/>
            <rFont val="Arial"/>
            <family val="2"/>
          </rPr>
          <t>Employer's</t>
        </r>
        <r>
          <rPr>
            <b/>
            <sz val="10"/>
            <color indexed="12"/>
            <rFont val="Arial"/>
            <family val="2"/>
          </rPr>
          <t xml:space="preserve"> Representative. If other suitable and safe storage facilities have already been provided, this item need not be priced.</t>
        </r>
      </text>
    </comment>
    <comment ref="C15" authorId="0" shapeId="0" xr:uid="{00000000-0006-0000-0400-000002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to pay all deductibles (excesses) for the risks that he may encounter during the execution of the </t>
        </r>
        <r>
          <rPr>
            <b/>
            <i/>
            <sz val="10"/>
            <color indexed="12"/>
            <rFont val="Arial"/>
            <family val="2"/>
          </rPr>
          <t>Works,</t>
        </r>
        <r>
          <rPr>
            <b/>
            <sz val="10"/>
            <color indexed="12"/>
            <rFont val="Arial"/>
            <family val="2"/>
          </rPr>
          <t xml:space="preserve"> further explained in the Contract document.</t>
        </r>
      </text>
    </comment>
    <comment ref="C17" authorId="0" shapeId="0" xr:uid="{00000000-0006-0000-0400-000003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 site office, suitable for regular site meetings, which must also serve as the office for the </t>
        </r>
        <r>
          <rPr>
            <b/>
            <i/>
            <sz val="10"/>
            <color indexed="12"/>
            <rFont val="Arial"/>
            <family val="2"/>
          </rPr>
          <t>Contractor's</t>
        </r>
        <r>
          <rPr>
            <b/>
            <sz val="10"/>
            <color indexed="12"/>
            <rFont val="Arial"/>
            <family val="2"/>
          </rPr>
          <t xml:space="preserve"> site supervisor. 
Adequate workspace must also be provided for the </t>
        </r>
        <r>
          <rPr>
            <b/>
            <i/>
            <sz val="10"/>
            <color indexed="12"/>
            <rFont val="Arial"/>
            <family val="2"/>
          </rPr>
          <t>Project Manager</t>
        </r>
        <r>
          <rPr>
            <b/>
            <sz val="10"/>
            <color indexed="12"/>
            <rFont val="Arial"/>
            <family val="2"/>
          </rPr>
          <t xml:space="preserve"> or his Representative, as well as a place of safekeeping for his site plans and documentation.</t>
        </r>
      </text>
    </comment>
    <comment ref="D20" authorId="0" shapeId="0" xr:uid="{00000000-0006-0000-0400-000004000000}">
      <text>
        <r>
          <rPr>
            <b/>
            <sz val="10"/>
            <color indexed="12"/>
            <rFont val="Arial"/>
            <family val="2"/>
          </rPr>
          <t xml:space="preserve">The cost to the </t>
        </r>
        <r>
          <rPr>
            <b/>
            <i/>
            <sz val="10"/>
            <color indexed="12"/>
            <rFont val="Arial"/>
            <family val="2"/>
          </rPr>
          <t xml:space="preserve">Contractor </t>
        </r>
        <r>
          <rPr>
            <b/>
            <sz val="10"/>
            <color indexed="12"/>
            <rFont val="Arial"/>
            <family val="2"/>
          </rPr>
          <t>to make provision for the safe storage of material on site against theft as well as protection against  damage due to wind or weather.</t>
        </r>
      </text>
    </comment>
    <comment ref="D22" authorId="0" shapeId="0" xr:uid="{00000000-0006-0000-0400-000005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accommodation for his employees that are working on a site which is not close to their home base for an extended period.</t>
        </r>
      </text>
    </comment>
    <comment ref="D24" authorId="0" shapeId="0" xr:uid="{00000000-0006-0000-0400-000006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necessary Plant, Equipment and Tools for the execution of the </t>
        </r>
        <r>
          <rPr>
            <b/>
            <i/>
            <sz val="10"/>
            <color indexed="12"/>
            <rFont val="Arial"/>
            <family val="2"/>
          </rPr>
          <t>Works</t>
        </r>
        <r>
          <rPr>
            <b/>
            <sz val="10"/>
            <color indexed="12"/>
            <rFont val="Arial"/>
            <family val="2"/>
          </rPr>
          <t xml:space="preserve">, maintain it in a proper and safe working condition and remove on </t>
        </r>
        <r>
          <rPr>
            <b/>
            <i/>
            <sz val="10"/>
            <color indexed="12"/>
            <rFont val="Arial"/>
            <family val="2"/>
          </rPr>
          <t>Completion</t>
        </r>
        <r>
          <rPr>
            <b/>
            <sz val="10"/>
            <color indexed="12"/>
            <rFont val="Arial"/>
            <family val="2"/>
          </rPr>
          <t>.</t>
        </r>
      </text>
    </comment>
    <comment ref="D26" authorId="0" shapeId="0" xr:uid="{00000000-0006-0000-0400-000007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and maintain in a thoroughly clean and tidy condition and remove on completion of the </t>
        </r>
        <r>
          <rPr>
            <b/>
            <i/>
            <sz val="10"/>
            <color indexed="12"/>
            <rFont val="Arial"/>
            <family val="2"/>
          </rPr>
          <t>Works,</t>
        </r>
        <r>
          <rPr>
            <b/>
            <sz val="10"/>
            <color indexed="12"/>
            <rFont val="Arial"/>
            <family val="2"/>
          </rPr>
          <t xml:space="preserve"> proper toilets for the use of the workmen</t>
        </r>
      </text>
    </comment>
    <comment ref="D28" authorId="0" shapeId="0" xr:uid="{00000000-0006-0000-0400-000008000000}">
      <text>
        <r>
          <rPr>
            <b/>
            <sz val="10"/>
            <color indexed="12"/>
            <rFont val="Arial"/>
            <family val="2"/>
          </rPr>
          <t xml:space="preserve">The cost to the </t>
        </r>
        <r>
          <rPr>
            <b/>
            <i/>
            <sz val="10"/>
            <color indexed="12"/>
            <rFont val="Arial"/>
            <family val="2"/>
          </rPr>
          <t xml:space="preserve">Contractor </t>
        </r>
        <r>
          <rPr>
            <b/>
            <sz val="10"/>
            <color indexed="12"/>
            <rFont val="Arial"/>
            <family val="2"/>
          </rPr>
          <t xml:space="preserve">to make provision for all water necessary for the execution of the </t>
        </r>
        <r>
          <rPr>
            <b/>
            <i/>
            <sz val="10"/>
            <color indexed="12"/>
            <rFont val="Arial"/>
            <family val="2"/>
          </rPr>
          <t>Works</t>
        </r>
        <r>
          <rPr>
            <b/>
            <sz val="10"/>
            <color indexed="12"/>
            <rFont val="Arial"/>
            <family val="2"/>
          </rPr>
          <t xml:space="preserve">, including all temporary plumbing, removing same and making good on </t>
        </r>
        <r>
          <rPr>
            <b/>
            <i/>
            <sz val="10"/>
            <color indexed="12"/>
            <rFont val="Arial"/>
            <family val="2"/>
          </rPr>
          <t>completion</t>
        </r>
        <r>
          <rPr>
            <b/>
            <sz val="10"/>
            <color indexed="12"/>
            <rFont val="Arial"/>
            <family val="2"/>
          </rPr>
          <t xml:space="preserve"> of the </t>
        </r>
        <r>
          <rPr>
            <b/>
            <i/>
            <sz val="10"/>
            <color indexed="12"/>
            <rFont val="Arial"/>
            <family val="2"/>
          </rPr>
          <t xml:space="preserve">Works. </t>
        </r>
        <r>
          <rPr>
            <b/>
            <sz val="10"/>
            <color indexed="12"/>
            <rFont val="Arial"/>
            <family val="2"/>
          </rPr>
          <t>Portable drinking water should also be made available for the workmen.</t>
        </r>
      </text>
    </comment>
    <comment ref="D30" authorId="0" shapeId="0" xr:uid="{00000000-0006-0000-0400-000009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all electricity and artificial lighting necessary for the execution of the </t>
        </r>
        <r>
          <rPr>
            <b/>
            <i/>
            <sz val="10"/>
            <color indexed="12"/>
            <rFont val="Arial"/>
            <family val="2"/>
          </rPr>
          <t>Works</t>
        </r>
        <r>
          <rPr>
            <b/>
            <sz val="10"/>
            <color indexed="12"/>
            <rFont val="Arial"/>
            <family val="2"/>
          </rPr>
          <t xml:space="preserve">, including all temporary installation work, removing same and making good on </t>
        </r>
        <r>
          <rPr>
            <b/>
            <i/>
            <sz val="10"/>
            <color indexed="12"/>
            <rFont val="Arial"/>
            <family val="2"/>
          </rPr>
          <t>completion</t>
        </r>
        <r>
          <rPr>
            <b/>
            <sz val="10"/>
            <color indexed="12"/>
            <rFont val="Arial"/>
            <family val="2"/>
          </rPr>
          <t xml:space="preserve"> of the </t>
        </r>
        <r>
          <rPr>
            <b/>
            <i/>
            <sz val="10"/>
            <color indexed="12"/>
            <rFont val="Arial"/>
            <family val="2"/>
          </rPr>
          <t>Works</t>
        </r>
        <r>
          <rPr>
            <b/>
            <sz val="10"/>
            <color indexed="12"/>
            <rFont val="Arial"/>
            <family val="2"/>
          </rPr>
          <t>.</t>
        </r>
      </text>
    </comment>
    <comment ref="D32" authorId="0" shapeId="0" xr:uid="{00000000-0006-0000-0400-00000A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and  to  maintain a proper telephone or cell phone communication system until </t>
        </r>
        <r>
          <rPr>
            <b/>
            <i/>
            <sz val="10"/>
            <color indexed="12"/>
            <rFont val="Arial"/>
            <family val="2"/>
          </rPr>
          <t>completion</t>
        </r>
        <r>
          <rPr>
            <b/>
            <sz val="10"/>
            <color indexed="12"/>
            <rFont val="Arial"/>
            <family val="2"/>
          </rPr>
          <t xml:space="preserve"> of the </t>
        </r>
        <r>
          <rPr>
            <b/>
            <i/>
            <sz val="10"/>
            <color indexed="12"/>
            <rFont val="Arial"/>
            <family val="2"/>
          </rPr>
          <t>Works.</t>
        </r>
      </text>
    </comment>
    <comment ref="D34" authorId="0" shapeId="0" xr:uid="{00000000-0006-0000-0400-00000B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all appropriate measures for the general security of the </t>
        </r>
        <r>
          <rPr>
            <b/>
            <i/>
            <sz val="10"/>
            <color indexed="12"/>
            <rFont val="Arial"/>
            <family val="2"/>
          </rPr>
          <t>Works</t>
        </r>
        <r>
          <rPr>
            <b/>
            <sz val="10"/>
            <color indexed="12"/>
            <rFont val="Arial"/>
            <family val="2"/>
          </rPr>
          <t xml:space="preserve">. </t>
        </r>
      </text>
    </comment>
    <comment ref="D36" authorId="0" shapeId="0" xr:uid="{00000000-0006-0000-0400-00000C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employment of a competent supervisor to supervise and manage the execution of the </t>
        </r>
        <r>
          <rPr>
            <b/>
            <i/>
            <sz val="10"/>
            <color indexed="12"/>
            <rFont val="Arial"/>
            <family val="2"/>
          </rPr>
          <t>Works</t>
        </r>
        <r>
          <rPr>
            <b/>
            <sz val="10"/>
            <color indexed="12"/>
            <rFont val="Arial"/>
            <family val="2"/>
          </rPr>
          <t xml:space="preserve"> as well as to prepare a detailed programme and supporting documentation for the execution of the contract including the work of all approved subcontractors engaged by </t>
        </r>
        <r>
          <rPr>
            <b/>
            <i/>
            <sz val="10"/>
            <color indexed="12"/>
            <rFont val="Arial"/>
            <family val="2"/>
          </rPr>
          <t>Employer</t>
        </r>
        <r>
          <rPr>
            <b/>
            <sz val="10"/>
            <color indexed="12"/>
            <rFont val="Arial"/>
            <family val="2"/>
          </rPr>
          <t xml:space="preserve">, representing the information that is required by the Works Information in sufficient detail to enable the </t>
        </r>
        <r>
          <rPr>
            <b/>
            <i/>
            <sz val="10"/>
            <color indexed="12"/>
            <rFont val="Arial"/>
            <family val="2"/>
          </rPr>
          <t>Employer's</t>
        </r>
        <r>
          <rPr>
            <b/>
            <sz val="10"/>
            <color indexed="12"/>
            <rFont val="Arial"/>
            <family val="2"/>
          </rPr>
          <t xml:space="preserve"> Representative to assess the progress of the works at all times in comparison with the programme. Supervisor to be full time on site. Approval in writing to be obtained if supervisor to be dedicated to more than one site in the same area.</t>
        </r>
      </text>
    </comment>
    <comment ref="C120" authorId="0" shapeId="0" xr:uid="{00000000-0006-0000-0400-00000D000000}">
      <text>
        <r>
          <rPr>
            <b/>
            <sz val="10"/>
            <color indexed="12"/>
            <rFont val="Arial"/>
            <family val="2"/>
          </rPr>
          <t>The cost to the</t>
        </r>
        <r>
          <rPr>
            <b/>
            <i/>
            <sz val="10"/>
            <color indexed="12"/>
            <rFont val="Arial"/>
            <family val="2"/>
          </rPr>
          <t xml:space="preserve"> Contractor</t>
        </r>
        <r>
          <rPr>
            <b/>
            <sz val="10"/>
            <color indexed="12"/>
            <rFont val="Arial"/>
            <family val="2"/>
          </rPr>
          <t xml:space="preserve"> to make provision to comply with the list of requirements to draw up a H &amp; S plan for the project and compile and maintain a H &amp; S File and hand over to the </t>
        </r>
        <r>
          <rPr>
            <b/>
            <i/>
            <sz val="10"/>
            <color indexed="12"/>
            <rFont val="Arial"/>
            <family val="2"/>
          </rPr>
          <t>Employer</t>
        </r>
        <r>
          <rPr>
            <b/>
            <sz val="10"/>
            <color indexed="12"/>
            <rFont val="Arial"/>
            <family val="2"/>
          </rPr>
          <t xml:space="preserve"> upon </t>
        </r>
        <r>
          <rPr>
            <b/>
            <i/>
            <sz val="10"/>
            <color indexed="12"/>
            <rFont val="Arial"/>
            <family val="2"/>
          </rPr>
          <t xml:space="preserve">Completion. </t>
        </r>
        <r>
          <rPr>
            <b/>
            <sz val="10"/>
            <color indexed="12"/>
            <rFont val="Arial"/>
            <family val="2"/>
          </rPr>
          <t xml:space="preserve">The </t>
        </r>
        <r>
          <rPr>
            <b/>
            <i/>
            <sz val="10"/>
            <color indexed="12"/>
            <rFont val="Arial"/>
            <family val="2"/>
          </rPr>
          <t>Contractor</t>
        </r>
        <r>
          <rPr>
            <b/>
            <sz val="10"/>
            <color indexed="12"/>
            <rFont val="Arial"/>
            <family val="2"/>
          </rPr>
          <t xml:space="preserve"> should also take responsibility for the Sub Contractors' compliance in terms of the OHS Act (Safety Plan and File), constant updating of the Health and Safety File, etc.</t>
        </r>
      </text>
    </comment>
    <comment ref="C122" authorId="0" shapeId="0" xr:uid="{00000000-0006-0000-0400-00000E000000}">
      <text>
        <r>
          <rPr>
            <b/>
            <sz val="10"/>
            <color indexed="12"/>
            <rFont val="Arial"/>
            <family val="2"/>
          </rPr>
          <t>The cost to the</t>
        </r>
        <r>
          <rPr>
            <b/>
            <i/>
            <sz val="10"/>
            <color indexed="12"/>
            <rFont val="Arial"/>
            <family val="2"/>
          </rPr>
          <t xml:space="preserve"> Contractor</t>
        </r>
        <r>
          <rPr>
            <b/>
            <sz val="10"/>
            <color indexed="12"/>
            <rFont val="Arial"/>
            <family val="2"/>
          </rPr>
          <t xml:space="preserve"> to make provision for H&amp;S training as well as the cost of the idle (unproductive) time of his employees whilst undergoing  H &amp; S training.</t>
        </r>
      </text>
    </comment>
    <comment ref="C124" authorId="0" shapeId="0" xr:uid="{00000000-0006-0000-0400-00000F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appointees in terms of the OHS Act and Regulations i. e., qualified first aider, construction site Health and safety officer, incident / Accident investigator, if not part of the construction teams of the Contractor, and appointed full time for this purpose. The additional cost of their employment which can not be recovered through contract rates, should be allowed here. 
The Principal </t>
        </r>
        <r>
          <rPr>
            <b/>
            <i/>
            <sz val="10"/>
            <color indexed="12"/>
            <rFont val="Arial"/>
            <family val="2"/>
          </rPr>
          <t xml:space="preserve">Contractor </t>
        </r>
        <r>
          <rPr>
            <b/>
            <sz val="10"/>
            <color indexed="12"/>
            <rFont val="Arial"/>
            <family val="2"/>
          </rPr>
          <t xml:space="preserve">as well as his </t>
        </r>
        <r>
          <rPr>
            <b/>
            <i/>
            <sz val="10"/>
            <color indexed="12"/>
            <rFont val="Arial"/>
            <family val="2"/>
          </rPr>
          <t>Subcontractors</t>
        </r>
        <r>
          <rPr>
            <b/>
            <sz val="10"/>
            <color indexed="12"/>
            <rFont val="Arial"/>
            <family val="2"/>
          </rPr>
          <t xml:space="preserve"> should also be appointed in writing by the </t>
        </r>
        <r>
          <rPr>
            <b/>
            <i/>
            <sz val="10"/>
            <color indexed="12"/>
            <rFont val="Arial"/>
            <family val="2"/>
          </rPr>
          <t>Employer</t>
        </r>
        <r>
          <rPr>
            <b/>
            <sz val="10"/>
            <color indexed="12"/>
            <rFont val="Arial"/>
            <family val="2"/>
          </rPr>
          <t xml:space="preserve"> and be registered and in good standing with the Compensation fund.</t>
        </r>
      </text>
    </comment>
    <comment ref="C126" authorId="0" shapeId="0" xr:uid="{00000000-0006-0000-0400-000010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cost to comply to any other requirement of the OHS Act, i.e., to notify the Department of Labour of the Construction project, time and cost to do and record daily Risk assessments.  </t>
        </r>
      </text>
    </comment>
    <comment ref="C129" authorId="0" shapeId="0" xr:uid="{00000000-0006-0000-0400-000011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obtain Standards and Specifications that are referred to in this Contract document but are not supplied in hard copy format by Eskom. He would also be responsible to provide the relevant sections of Standards and Specifications to his Subcontractors and ensure that they understand their own responsibility and comply fully .</t>
        </r>
      </text>
    </comment>
    <comment ref="C131" authorId="0" shapeId="0" xr:uid="{00000000-0006-0000-0400-000012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provide safe transport to his employees at, to and from the construction site in terms of the Construction Regulations </t>
        </r>
        <r>
          <rPr>
            <b/>
            <i/>
            <sz val="10"/>
            <color indexed="12"/>
            <rFont val="Arial"/>
            <family val="2"/>
          </rPr>
          <t>Clause 21 (2) (a) and (i) If tendered for proof to beprovided by listing the vehicle registration number or rental agreement</t>
        </r>
      </text>
    </comment>
  </commentList>
</comments>
</file>

<file path=xl/sharedStrings.xml><?xml version="1.0" encoding="utf-8"?>
<sst xmlns="http://schemas.openxmlformats.org/spreadsheetml/2006/main" count="4999" uniqueCount="1739">
  <si>
    <t>SHORT DESCRIPTION</t>
  </si>
  <si>
    <t>UNIT</t>
  </si>
  <si>
    <t>QUANTITY</t>
  </si>
  <si>
    <t>RATE</t>
  </si>
  <si>
    <t>AMOUNT</t>
  </si>
  <si>
    <t>SANS</t>
  </si>
  <si>
    <t>1200C</t>
  </si>
  <si>
    <t>SECTION 1200C: SITE CLEARANCE</t>
  </si>
  <si>
    <t>Clear and grub:</t>
  </si>
  <si>
    <t>Remove and grub large trees and tree</t>
  </si>
  <si>
    <t>tree stumps of girth:</t>
  </si>
  <si>
    <t>over 1,0 m and up to and including</t>
  </si>
  <si>
    <t xml:space="preserve"> 2,0 m</t>
  </si>
  <si>
    <t>b)</t>
  </si>
  <si>
    <t>over 2,0 m and up to and including</t>
  </si>
  <si>
    <t xml:space="preserve"> 3,0 m</t>
  </si>
  <si>
    <t>over 3,0 m, in steps of 1,0 m</t>
  </si>
  <si>
    <t>no</t>
  </si>
  <si>
    <t>Take down existing fences:</t>
  </si>
  <si>
    <t>m</t>
  </si>
  <si>
    <t>Remove topsoil to a nominal depth of</t>
  </si>
  <si>
    <t>150 mm and spoil</t>
  </si>
  <si>
    <t>150 mm and stockpile</t>
  </si>
  <si>
    <t>m³</t>
  </si>
  <si>
    <t>ITEM</t>
  </si>
  <si>
    <t>NO.</t>
  </si>
  <si>
    <t>REFERS</t>
  </si>
  <si>
    <t>TO</t>
  </si>
  <si>
    <t>PAYMENT</t>
  </si>
  <si>
    <t>TOTAL CARRIED TO SUMMARY</t>
  </si>
  <si>
    <t>SECTION 1200C</t>
  </si>
  <si>
    <t>CARRIED FORWARD</t>
  </si>
  <si>
    <t>BROUGHT FORWARD</t>
  </si>
  <si>
    <t>8.2.1</t>
  </si>
  <si>
    <t>8.2.2</t>
  </si>
  <si>
    <t>8.2.5</t>
  </si>
  <si>
    <t>8.2.10</t>
  </si>
  <si>
    <t>sum</t>
  </si>
  <si>
    <t>8.3.1</t>
  </si>
  <si>
    <t>(a)</t>
  </si>
  <si>
    <t xml:space="preserve">Dismantle and remove pipelines, </t>
  </si>
  <si>
    <t>electricity transmission lines, cables,</t>
  </si>
  <si>
    <t>etc.</t>
  </si>
  <si>
    <t>8.2.7</t>
  </si>
  <si>
    <t>1200D</t>
  </si>
  <si>
    <t>SECTION 1200D: EARTHWORKS</t>
  </si>
  <si>
    <t>8.3.1.1</t>
  </si>
  <si>
    <t>Bulk Excavation</t>
  </si>
  <si>
    <t>Excavate in all materials and use for</t>
  </si>
  <si>
    <t xml:space="preserve">embankment  or backfill or dispose, as </t>
  </si>
  <si>
    <t>ordered</t>
  </si>
  <si>
    <t>(b)</t>
  </si>
  <si>
    <t>Extra-over for</t>
  </si>
  <si>
    <t>1)</t>
  </si>
  <si>
    <t>2)</t>
  </si>
  <si>
    <t>Hard rock excavation</t>
  </si>
  <si>
    <t>Intermediate excavation</t>
  </si>
  <si>
    <t>3)</t>
  </si>
  <si>
    <t>boulder excavation, class A</t>
  </si>
  <si>
    <t>4)</t>
  </si>
  <si>
    <t>boulder excavation, class B</t>
  </si>
  <si>
    <t>8.3.2</t>
  </si>
  <si>
    <t>Restricted Excavation</t>
  </si>
  <si>
    <t>Excavate for restricted foundations,</t>
  </si>
  <si>
    <t>footings and pipe trenches in all materials</t>
  </si>
  <si>
    <t>and use for backfill or embankment or</t>
  </si>
  <si>
    <t>dispose</t>
  </si>
  <si>
    <t>Importing of materials</t>
  </si>
  <si>
    <t>importation of materials from commercial</t>
  </si>
  <si>
    <t>sources or from borrow pits</t>
  </si>
  <si>
    <t>8.3.4</t>
  </si>
  <si>
    <t>8.3.3</t>
  </si>
  <si>
    <t>Existing services</t>
  </si>
  <si>
    <t>Excavation by hand in soft material</t>
  </si>
  <si>
    <t>to expose existing services</t>
  </si>
  <si>
    <t>Supply equipment for the detection</t>
  </si>
  <si>
    <t>8.3.8</t>
  </si>
  <si>
    <t>Topsoiling</t>
  </si>
  <si>
    <t>m²</t>
  </si>
  <si>
    <t>8.3.10</t>
  </si>
  <si>
    <t>over 0,0m up to 1,0m</t>
  </si>
  <si>
    <t>over 1,0m up to 2,0m</t>
  </si>
  <si>
    <t>over 2,0m up to 3,0m</t>
  </si>
  <si>
    <t>Pipes up to 100mm dia for depths:</t>
  </si>
  <si>
    <t>(d)</t>
  </si>
  <si>
    <t>Make up defienciency n backfill material</t>
  </si>
  <si>
    <t>Compaction in road reserve</t>
  </si>
  <si>
    <t>Cavities filled with grade 15 concrete</t>
  </si>
  <si>
    <t>Gabions</t>
  </si>
  <si>
    <t>Gabion boxes of galvanized wire:</t>
  </si>
  <si>
    <t>8.2.4</t>
  </si>
  <si>
    <t>Pitching</t>
  </si>
  <si>
    <t>8.2.6</t>
  </si>
  <si>
    <t>Backing for pitching</t>
  </si>
  <si>
    <t>Weepholes</t>
  </si>
  <si>
    <t>Treatment of Road-Bed</t>
  </si>
  <si>
    <t>Ripping</t>
  </si>
  <si>
    <t>Borrow to fill</t>
  </si>
  <si>
    <t>Boulder excavation, class B</t>
  </si>
  <si>
    <t>Boulder excavation, class A</t>
  </si>
  <si>
    <t>Cut to spoil from:</t>
  </si>
  <si>
    <t>Soft excavation</t>
  </si>
  <si>
    <t>PA</t>
  </si>
  <si>
    <t>PARTICULAR SPECIFICATION PA</t>
  </si>
  <si>
    <t xml:space="preserve">Gates, complete with posts and </t>
  </si>
  <si>
    <t xml:space="preserve">Fencing complete with posts and </t>
  </si>
  <si>
    <t>Construction of gate ramp, complete as</t>
  </si>
  <si>
    <t>PARTICULAR SPECIFICATION: BUILDING</t>
  </si>
  <si>
    <t>WORK</t>
  </si>
  <si>
    <t>PARTICULAR SPECIFICATION PB</t>
  </si>
  <si>
    <t>indicated on drawing:</t>
  </si>
  <si>
    <t>Installation of main earth mat to fence</t>
  </si>
  <si>
    <t>tails</t>
  </si>
  <si>
    <t>Installation of earth tails to fence posts</t>
  </si>
  <si>
    <t>Installation of earth tails to gate posts</t>
  </si>
  <si>
    <t>foundations, as indicated on drawing</t>
  </si>
  <si>
    <t>D-DT-5237:</t>
  </si>
  <si>
    <t xml:space="preserve">Earthing of fence and gates as indicated </t>
  </si>
  <si>
    <t>Earthing of cable rack</t>
  </si>
  <si>
    <t>Control building</t>
  </si>
  <si>
    <t>Switch gear building</t>
  </si>
  <si>
    <t>Application of yard stone</t>
  </si>
  <si>
    <t>Conctruction of Transformer plinth,</t>
  </si>
  <si>
    <t>5 - 20 MVA D-DT-5231 sheet 1</t>
  </si>
  <si>
    <t>20 - 40 MVA D-DT-5232 sheet 1</t>
  </si>
  <si>
    <t>40 - 80 MVA D-DT-5236 sheet 1</t>
  </si>
  <si>
    <t>Side entrance</t>
  </si>
  <si>
    <t>Normal entrance</t>
  </si>
  <si>
    <t>5 - 20 MVA D-DT-5231 sheet 2</t>
  </si>
  <si>
    <t>20 - 40 MVA D-DT-5232 sheet 2</t>
  </si>
  <si>
    <t>40 - 80 MVA D-DT-5236 sheet 2</t>
  </si>
  <si>
    <t>1200G</t>
  </si>
  <si>
    <t>SECTION 1200G: CONCRETE</t>
  </si>
  <si>
    <t>STRUCTURAL</t>
  </si>
  <si>
    <t>SECTION 1200G</t>
  </si>
  <si>
    <t>Installation of signs as indicated:</t>
  </si>
  <si>
    <t>Unauthorized entry sign (D-DT-5015)</t>
  </si>
  <si>
    <t>Hard hat sign (D-DT-5018)</t>
  </si>
  <si>
    <t>Procedure in case of fire (D-DT-5016)</t>
  </si>
  <si>
    <t>Single type A cable trench D-FS-887</t>
  </si>
  <si>
    <t>sheet 1</t>
  </si>
  <si>
    <t>Double type A cable trench D-FS-887</t>
  </si>
  <si>
    <t>D-FS-887 sheet 1</t>
  </si>
  <si>
    <t>Precast concrete trench cover with</t>
  </si>
  <si>
    <t>cover support steel work D-FS-887</t>
  </si>
  <si>
    <t>Single cable trench under concrete road</t>
  </si>
  <si>
    <t>mitre banks and channels</t>
  </si>
  <si>
    <t>5)</t>
  </si>
  <si>
    <t>6)</t>
  </si>
  <si>
    <t>7)</t>
  </si>
  <si>
    <t>Straight cut</t>
  </si>
  <si>
    <t>Formwork</t>
  </si>
  <si>
    <t>Smooth</t>
  </si>
  <si>
    <t>Reinforcement</t>
  </si>
  <si>
    <t>t</t>
  </si>
  <si>
    <t>kg</t>
  </si>
  <si>
    <t>Concrete</t>
  </si>
  <si>
    <t>outlet structures</t>
  </si>
  <si>
    <t>Unformed finishes:</t>
  </si>
  <si>
    <t>Steel floated</t>
  </si>
  <si>
    <t>1200MJ</t>
  </si>
  <si>
    <t>SECTION 1200MJ: SEGMENTED PAVING</t>
  </si>
  <si>
    <t>SECTION 1200MJ</t>
  </si>
  <si>
    <t>Provision of edge restraints</t>
  </si>
  <si>
    <t>Straight edging</t>
  </si>
  <si>
    <t>Curved edging</t>
  </si>
  <si>
    <t>Constructon of paving complete</t>
  </si>
  <si>
    <t>Type S-A, 80 mm thick heavy duty</t>
  </si>
  <si>
    <t xml:space="preserve">class 40/2.6 blocks, packed in a </t>
  </si>
  <si>
    <t>"herringbone" configuration</t>
  </si>
  <si>
    <t>8.2.3</t>
  </si>
  <si>
    <t>Cutting units to fit edge restraints</t>
  </si>
  <si>
    <t>Straight cutting</t>
  </si>
  <si>
    <t>Circular cutting</t>
  </si>
  <si>
    <t xml:space="preserve">Rolling to locked-up condition as  </t>
  </si>
  <si>
    <t>specified in clause 5.6.2</t>
  </si>
  <si>
    <t xml:space="preserve">SECTION 1200MK: KERBING AND </t>
  </si>
  <si>
    <t>CHANNELING</t>
  </si>
  <si>
    <t>1200MK</t>
  </si>
  <si>
    <t>SECTION 1200MK</t>
  </si>
  <si>
    <t>Precast concrete kerbing:</t>
  </si>
  <si>
    <t>SANS 927 fig 3 half battered kerb</t>
  </si>
  <si>
    <t>Circular sections</t>
  </si>
  <si>
    <t>Straight sections</t>
  </si>
  <si>
    <t xml:space="preserve">Concrete Kerbing and channeling </t>
  </si>
  <si>
    <t>combination</t>
  </si>
  <si>
    <t xml:space="preserve">SANS 927 fig 3 precast half battered </t>
  </si>
  <si>
    <t>kerb and fig 14 tapered precast channel</t>
  </si>
  <si>
    <t>Supply only of bedding by importation</t>
  </si>
  <si>
    <t>From commercial sources</t>
  </si>
  <si>
    <t>Selected granular material</t>
  </si>
  <si>
    <t>Selected fill material</t>
  </si>
  <si>
    <t>Encasing of pipes in concrete</t>
  </si>
  <si>
    <t>Class 25Mpa/19mm</t>
  </si>
  <si>
    <t xml:space="preserve"> Contractor</t>
  </si>
  <si>
    <t>SECTION 1200ME: SUBBASE</t>
  </si>
  <si>
    <t>Gravel material compacted to:</t>
  </si>
  <si>
    <t>of 150mm, G5</t>
  </si>
  <si>
    <t xml:space="preserve">Treatment of subbase with </t>
  </si>
  <si>
    <t>Weed killer</t>
  </si>
  <si>
    <t>Insecticide</t>
  </si>
  <si>
    <t>Demolish the following:</t>
  </si>
  <si>
    <t>Existing foundation structures</t>
  </si>
  <si>
    <t>Existing kerbing</t>
  </si>
  <si>
    <t>VA-C 8.2.11</t>
  </si>
  <si>
    <t>VA-D 8.3.15</t>
  </si>
  <si>
    <t>PART PB</t>
  </si>
  <si>
    <t>PART PA</t>
  </si>
  <si>
    <t>as indicated:</t>
  </si>
  <si>
    <t>system as indicated:</t>
  </si>
  <si>
    <t>Construction of cable trench complete</t>
  </si>
  <si>
    <t xml:space="preserve">Rough </t>
  </si>
  <si>
    <t>Mild Steel Bars</t>
  </si>
  <si>
    <t>High -tensile steel baars</t>
  </si>
  <si>
    <t xml:space="preserve">Class 25/19mm </t>
  </si>
  <si>
    <t>Uniformed surface finishes</t>
  </si>
  <si>
    <t>Grouting</t>
  </si>
  <si>
    <t>Under bases or beds</t>
  </si>
  <si>
    <t>High-tensile welded mesh ref 245</t>
  </si>
  <si>
    <t>High-tensile welded mesh 617</t>
  </si>
  <si>
    <t>metal work</t>
  </si>
  <si>
    <t>HD bolts, etc</t>
  </si>
  <si>
    <t xml:space="preserve">HD  bolts and miscellaneous </t>
  </si>
  <si>
    <t>8.4.1</t>
  </si>
  <si>
    <t>8.4.4</t>
  </si>
  <si>
    <t>complete with bund wall and drainage</t>
  </si>
  <si>
    <t>VA-G 8.9</t>
  </si>
  <si>
    <t>VA-G 8.10</t>
  </si>
  <si>
    <t>Remove existing kerbing</t>
  </si>
  <si>
    <t>off site</t>
  </si>
  <si>
    <t>VA-ME</t>
  </si>
  <si>
    <t>8.2.14</t>
  </si>
  <si>
    <t>PB</t>
  </si>
  <si>
    <t>2.2.1</t>
  </si>
  <si>
    <t>2.2.2</t>
  </si>
  <si>
    <t>2.2.3</t>
  </si>
  <si>
    <t>2.7.1</t>
  </si>
  <si>
    <t>2.7.2</t>
  </si>
  <si>
    <t>2.7.3</t>
  </si>
  <si>
    <t>2.7.4</t>
  </si>
  <si>
    <t>2.7.5</t>
  </si>
  <si>
    <t>3.2.1</t>
  </si>
  <si>
    <t>3.2.2</t>
  </si>
  <si>
    <t>3.2.2.1</t>
  </si>
  <si>
    <t>3.2.2.2</t>
  </si>
  <si>
    <t>3.2.2.3</t>
  </si>
  <si>
    <t>3.2.2.4</t>
  </si>
  <si>
    <t>3.3.1</t>
  </si>
  <si>
    <t>3.3.2</t>
  </si>
  <si>
    <t>3.3.2.1</t>
  </si>
  <si>
    <t>3.3.2.2</t>
  </si>
  <si>
    <t>3.3.2.3</t>
  </si>
  <si>
    <t>3.3.2.4</t>
  </si>
  <si>
    <t>3.5.1</t>
  </si>
  <si>
    <t>3.5.2</t>
  </si>
  <si>
    <t>7.1.1</t>
  </si>
  <si>
    <t>7.1.2</t>
  </si>
  <si>
    <t>7.2.1</t>
  </si>
  <si>
    <t>7.2.2</t>
  </si>
  <si>
    <t>7.2.3</t>
  </si>
  <si>
    <t>7.2.4</t>
  </si>
  <si>
    <t>7.3.1</t>
  </si>
  <si>
    <t>7.3.2</t>
  </si>
  <si>
    <t>7.4.1</t>
  </si>
  <si>
    <t>7.4.2</t>
  </si>
  <si>
    <t>7.4.3</t>
  </si>
  <si>
    <t>7.5.1</t>
  </si>
  <si>
    <t>7.5.1.1</t>
  </si>
  <si>
    <t>7.5.1.2</t>
  </si>
  <si>
    <t>7.5.1.3</t>
  </si>
  <si>
    <t>7.5.2</t>
  </si>
  <si>
    <t>7.5.2.1</t>
  </si>
  <si>
    <t>7.5.2.2</t>
  </si>
  <si>
    <t>7.5.2.3</t>
  </si>
  <si>
    <t>7.6.1</t>
  </si>
  <si>
    <t>7.6.2</t>
  </si>
  <si>
    <t>7.6.3</t>
  </si>
  <si>
    <t>7.6.4</t>
  </si>
  <si>
    <t>11.1.2</t>
  </si>
  <si>
    <t>11.1.3</t>
  </si>
  <si>
    <t>11.2.1</t>
  </si>
  <si>
    <t>11.3.1</t>
  </si>
  <si>
    <t>11.3.2</t>
  </si>
  <si>
    <t>11.5.1</t>
  </si>
  <si>
    <t>11.5.2</t>
  </si>
  <si>
    <t>12.1.1</t>
  </si>
  <si>
    <t>12.1.1.1</t>
  </si>
  <si>
    <t>12.1.1.2</t>
  </si>
  <si>
    <t>12.2.1</t>
  </si>
  <si>
    <t>12.2.1.1</t>
  </si>
  <si>
    <t>12.2.1.2</t>
  </si>
  <si>
    <t>12.3.1</t>
  </si>
  <si>
    <t>13.1.1</t>
  </si>
  <si>
    <t>13.1.2</t>
  </si>
  <si>
    <t>13.1.3</t>
  </si>
  <si>
    <t>13.2.1</t>
  </si>
  <si>
    <t>13.2.1.1</t>
  </si>
  <si>
    <t>13.2.1.2</t>
  </si>
  <si>
    <t>13.2.2</t>
  </si>
  <si>
    <t>13.2.2.1</t>
  </si>
  <si>
    <t>13.2.2.2</t>
  </si>
  <si>
    <t>13.2.2.3</t>
  </si>
  <si>
    <t>13.2.2.4</t>
  </si>
  <si>
    <t>13.3.1</t>
  </si>
  <si>
    <t>13.4.1</t>
  </si>
  <si>
    <t>13.4.2</t>
  </si>
  <si>
    <t>13.5.1</t>
  </si>
  <si>
    <t>13.6.1</t>
  </si>
  <si>
    <t>Extra-over items 13.1 and 13.2 for</t>
  </si>
  <si>
    <t>14.3.1</t>
  </si>
  <si>
    <t>14.3.2.</t>
  </si>
  <si>
    <t>SECTION</t>
  </si>
  <si>
    <t>DESCRIPTION</t>
  </si>
  <si>
    <t>SANS 1200C</t>
  </si>
  <si>
    <t>SANS 1200D</t>
  </si>
  <si>
    <t>SANS 1200DB</t>
  </si>
  <si>
    <t>SANS 1200DK</t>
  </si>
  <si>
    <t>SANS 1200DM</t>
  </si>
  <si>
    <t>SANS 1200G</t>
  </si>
  <si>
    <t>SANS 1200LB</t>
  </si>
  <si>
    <t>SANS 1200LE</t>
  </si>
  <si>
    <t>SANS 1200MJ</t>
  </si>
  <si>
    <t>SANS 1200MK</t>
  </si>
  <si>
    <t>:</t>
  </si>
  <si>
    <t>SANS 1200ME</t>
  </si>
  <si>
    <t>R</t>
  </si>
  <si>
    <t>SUMMARY OF SCHEDULE OF QUANTITIES: CIVIL WORKS</t>
  </si>
  <si>
    <t>TOTAL OF SCHEDULE OF QUANTITIES: CIVIL WORKS (EXCL. VAT AND IDC)</t>
  </si>
  <si>
    <t>I, the Contractor, hereby declare that I have read and fully understand the Works as explained in the NEC Short Contract for this project. I have priced for the Works, based on the information provided in the NEC Short Contract, Layout Drawings and the information shared at the compulsory pre-tender site meeting, of which I have accepted the minutes.</t>
  </si>
  <si>
    <t>8.2.8</t>
  </si>
  <si>
    <t>Soft material</t>
  </si>
  <si>
    <t>Intermediate Material</t>
  </si>
  <si>
    <t>Hard material</t>
  </si>
  <si>
    <t xml:space="preserve"> for concrete-lined open drains in:</t>
  </si>
  <si>
    <t>Formwork to cast-in-situ concrete</t>
  </si>
  <si>
    <t>To sides with formwork on the internal</t>
  </si>
  <si>
    <t>face only</t>
  </si>
  <si>
    <t>To sides with formwork on both internal</t>
  </si>
  <si>
    <t>and external faces (each face</t>
  </si>
  <si>
    <t>measured)</t>
  </si>
  <si>
    <t>To ends of slabs</t>
  </si>
  <si>
    <t>drains:</t>
  </si>
  <si>
    <t>Hot bitumen</t>
  </si>
  <si>
    <t>"Flexcell" or approved equivalent</t>
  </si>
  <si>
    <t xml:space="preserve">Sealed joints in concrete lining of open </t>
  </si>
  <si>
    <t>8.2.12</t>
  </si>
  <si>
    <t>concrete-lined open drains</t>
  </si>
  <si>
    <t>8.2.13</t>
  </si>
  <si>
    <t>8.2.9</t>
  </si>
  <si>
    <t xml:space="preserve">Cast-in-situ concrete lning to open </t>
  </si>
  <si>
    <t>lining of open drains:</t>
  </si>
  <si>
    <t>Steel reinforcement:</t>
  </si>
  <si>
    <t>12.4.1</t>
  </si>
  <si>
    <t>12.4.2</t>
  </si>
  <si>
    <t>12.4.3</t>
  </si>
  <si>
    <t>12.5.1</t>
  </si>
  <si>
    <t>12.6.1</t>
  </si>
  <si>
    <t>12.6.2</t>
  </si>
  <si>
    <t>12.6.3</t>
  </si>
  <si>
    <t>12.7.1</t>
  </si>
  <si>
    <t>12.7.2</t>
  </si>
  <si>
    <t>12.8.1</t>
  </si>
  <si>
    <t>12.8.2</t>
  </si>
  <si>
    <t>Rock fill, process, and compact</t>
  </si>
  <si>
    <t xml:space="preserve">Bill of Quantities: </t>
  </si>
  <si>
    <t>Start date</t>
  </si>
  <si>
    <t>Completion Date</t>
  </si>
  <si>
    <t>FIXED CHARGE ITEMS</t>
  </si>
  <si>
    <t>A.0</t>
  </si>
  <si>
    <t>Contractor’s Yard Fencing</t>
  </si>
  <si>
    <t>A.1</t>
  </si>
  <si>
    <t>Contractor's insurance (insurance payments, provide certificates)</t>
  </si>
  <si>
    <t>A.2</t>
  </si>
  <si>
    <t>A.2.1</t>
  </si>
  <si>
    <t>Site Stores (establish &amp; maintain for safe keeping of the materials)</t>
  </si>
  <si>
    <t>A.2.2</t>
  </si>
  <si>
    <t>Accommodation of Employees</t>
  </si>
  <si>
    <t>A.2.3</t>
  </si>
  <si>
    <t>Contractor's Plant, Equipment &amp; Tools (establish, maintain and remove)</t>
  </si>
  <si>
    <t>A.2.4</t>
  </si>
  <si>
    <t>Sanitary Facilities</t>
  </si>
  <si>
    <t>A.2.5</t>
  </si>
  <si>
    <t>Water Supplies</t>
  </si>
  <si>
    <t>A.2.6</t>
  </si>
  <si>
    <t>Electricity Supplies</t>
  </si>
  <si>
    <t>A.2.7</t>
  </si>
  <si>
    <t>Communications (telephones)</t>
  </si>
  <si>
    <t>A.2.8</t>
  </si>
  <si>
    <t>Security (24 hours)</t>
  </si>
  <si>
    <t>A.2.9</t>
  </si>
  <si>
    <t>A.3</t>
  </si>
  <si>
    <t>Removal of site establishment on completion of the contract as per EMP</t>
  </si>
  <si>
    <t>Sub Total 'A'</t>
  </si>
  <si>
    <t>B</t>
  </si>
  <si>
    <t>TIME RELATED ITEMS</t>
  </si>
  <si>
    <t>B.1</t>
  </si>
  <si>
    <t>Outages</t>
  </si>
  <si>
    <t>B.2</t>
  </si>
  <si>
    <t>Programme and Planning</t>
  </si>
  <si>
    <t>B.2.1</t>
  </si>
  <si>
    <t>wks</t>
  </si>
  <si>
    <t>B.3</t>
  </si>
  <si>
    <t>Site Establishment</t>
  </si>
  <si>
    <t>B.3.1</t>
  </si>
  <si>
    <t>Office complete as per works information</t>
  </si>
  <si>
    <t>B.3.2</t>
  </si>
  <si>
    <t>Staff Accommodation</t>
  </si>
  <si>
    <t>B.3.3</t>
  </si>
  <si>
    <t>B.3.4</t>
  </si>
  <si>
    <t>Stores</t>
  </si>
  <si>
    <t>B.3.5</t>
  </si>
  <si>
    <t>Water, Sanitation and Electricity</t>
  </si>
  <si>
    <t>B.3.6</t>
  </si>
  <si>
    <t>Communication</t>
  </si>
  <si>
    <t>B.4</t>
  </si>
  <si>
    <t xml:space="preserve">Supervision </t>
  </si>
  <si>
    <t>B.5</t>
  </si>
  <si>
    <t>Site Security as per works information</t>
  </si>
  <si>
    <t>B.6</t>
  </si>
  <si>
    <t xml:space="preserve">Plant and Equipment </t>
  </si>
  <si>
    <t>B.7</t>
  </si>
  <si>
    <t>Cost for Health and Safety measures (34-333)</t>
  </si>
  <si>
    <t>Personal protective equipment :</t>
  </si>
  <si>
    <t>Hard hats</t>
  </si>
  <si>
    <t>Safety goggles or shields</t>
  </si>
  <si>
    <t>Gloves</t>
  </si>
  <si>
    <t>Safety shoes</t>
  </si>
  <si>
    <t>Overalls</t>
  </si>
  <si>
    <t>Fall Arrest System</t>
  </si>
  <si>
    <t>Testing of equipment</t>
  </si>
  <si>
    <t>Compliance with safety plan &amp; safety file</t>
  </si>
  <si>
    <t>Statutory Health &amp; Safety appointments</t>
  </si>
  <si>
    <t>Health &amp; Safety Training</t>
  </si>
  <si>
    <t>First Aid</t>
  </si>
  <si>
    <t>B.8</t>
  </si>
  <si>
    <t>B.9</t>
  </si>
  <si>
    <t>B.10</t>
  </si>
  <si>
    <t>Legal appointments in terms of the OHS Act and Regulations</t>
  </si>
  <si>
    <t>B.11</t>
  </si>
  <si>
    <t>B.12</t>
  </si>
  <si>
    <t>Provision of Standards and Specifications</t>
  </si>
  <si>
    <t>B.13</t>
  </si>
  <si>
    <t>Sub Total 'B'</t>
  </si>
  <si>
    <t>Environmental Management Requirements</t>
  </si>
  <si>
    <t>Waste Disposal</t>
  </si>
  <si>
    <t>Sub Total 'C'</t>
  </si>
  <si>
    <t>overhang and razor coil wire</t>
  </si>
  <si>
    <t>overhang: D-DT-5237 SH2A &amp; 2B</t>
  </si>
  <si>
    <t>D-DT-5237 SH1A</t>
  </si>
  <si>
    <t>overhang: D-DT-5237 SH3A &amp; 3B</t>
  </si>
  <si>
    <t>overhang and razor coil wire:</t>
  </si>
  <si>
    <t>D-DT-5237 SH4A &amp; 4B</t>
  </si>
  <si>
    <t>overhang and razor flatwrap:</t>
  </si>
  <si>
    <t>D-DT-5237 SH5A &amp; 5B</t>
  </si>
  <si>
    <t>D-DT-5237 SH6A &amp; 6B</t>
  </si>
  <si>
    <t>height: D-DT-5237 SH7A,7B, 7C &amp; 7D</t>
  </si>
  <si>
    <t>and razor coil wire: D-DT-5237 SH9A</t>
  </si>
  <si>
    <t>and razor coil wire: D-DT-5237 SH8A</t>
  </si>
  <si>
    <t>13.1.4</t>
  </si>
  <si>
    <t>13.1.5</t>
  </si>
  <si>
    <t>13.1.6</t>
  </si>
  <si>
    <t>13.1.7</t>
  </si>
  <si>
    <t>13.1.8</t>
  </si>
  <si>
    <t>13.1.9</t>
  </si>
  <si>
    <t>13.1.10</t>
  </si>
  <si>
    <t>hot-dipped galvanized:</t>
  </si>
  <si>
    <t>D-DT-5237 SH2A &amp; 2B</t>
  </si>
  <si>
    <t>D-DT-5237 SH3A &amp; 3B</t>
  </si>
  <si>
    <t>(CONT.)</t>
  </si>
  <si>
    <t xml:space="preserve">hot-dipped galvanized: </t>
  </si>
  <si>
    <t xml:space="preserve">and flatwrap hot-dipped galvanized: </t>
  </si>
  <si>
    <t xml:space="preserve">overhang and razor coil wire, </t>
  </si>
  <si>
    <t>D-DT-5237 SET16 SH6, 7 &amp; 8 REV 4</t>
  </si>
  <si>
    <t>galvanized:</t>
  </si>
  <si>
    <t>D-DT-5237 SH7E &amp; 7F</t>
  </si>
  <si>
    <t>D-DT-5237 SH8A &amp; 8B</t>
  </si>
  <si>
    <t>overhang and razor coil wire,</t>
  </si>
  <si>
    <t>D-DT-5237 SH9A &amp; 9B</t>
  </si>
  <si>
    <t>Manual Sliding Gates</t>
  </si>
  <si>
    <t>Manual Swing Gates</t>
  </si>
  <si>
    <t>D-DT-5237 SH6C &amp; 6D</t>
  </si>
  <si>
    <t>D-DT-5237 SH7G &amp; 7I</t>
  </si>
  <si>
    <t>D-DT-5237 SH7G &amp; 7H</t>
  </si>
  <si>
    <t>ramp: D-DT-5237 SH1A</t>
  </si>
  <si>
    <t>ramp: D-DT-5237 SH2A &amp; 5A</t>
  </si>
  <si>
    <t>Diamond Mesh, 1.5m x 0.5m gate</t>
  </si>
  <si>
    <t>Diamond Mesh, 5m x 0.5m gate</t>
  </si>
  <si>
    <t>ramp: D-DT-5237 SH5A</t>
  </si>
  <si>
    <t>Diamond Mesh, 6m x 0.5m gate</t>
  </si>
  <si>
    <t>ramp: D-DT-5237 SH2A, 3A &amp; 4A</t>
  </si>
  <si>
    <t>Weld Mesh, 5m x 0.5m gate</t>
  </si>
  <si>
    <t>Weld Mesh, 6.5m x 0.5m gate</t>
  </si>
  <si>
    <t>ramp: D-DT-5237 SH6A</t>
  </si>
  <si>
    <t>ramp: D-DT-5237 SH7E</t>
  </si>
  <si>
    <t>Palisade Fence,1.5m x 0.5m gate</t>
  </si>
  <si>
    <t>Palisade Fence, 5m x 0.5m gate</t>
  </si>
  <si>
    <t>Palisade Fence,4m x 0.5m gate</t>
  </si>
  <si>
    <t>Palisade Fence,1m x 0.5m gate</t>
  </si>
  <si>
    <t>Boundary Fence, 1m x 0.4m gate</t>
  </si>
  <si>
    <t>Boundary Fence, 6m x 0.4m gate</t>
  </si>
  <si>
    <t>Diamond Mesh, 1m x 0.5m gate</t>
  </si>
  <si>
    <t>Concrete Wall, 6.5m x 0.25m gate</t>
  </si>
  <si>
    <t>ramp: D-DT-5237 SH8A &amp; 9A</t>
  </si>
  <si>
    <t>8)</t>
  </si>
  <si>
    <t>9)</t>
  </si>
  <si>
    <t>10)</t>
  </si>
  <si>
    <t>11)</t>
  </si>
  <si>
    <t>12)</t>
  </si>
  <si>
    <t>13)</t>
  </si>
  <si>
    <t>Weld Mesh, 6.8m x 0.5m gate</t>
  </si>
  <si>
    <t>ramp: D-DT-5237 SH6C</t>
  </si>
  <si>
    <t>ramp: D-DT-5237 SH7G</t>
  </si>
  <si>
    <t>Palisade Fence, 4m x 0.5m gate</t>
  </si>
  <si>
    <t>on drawing D-DT-5240 sheet 1, 2 &amp; 9:</t>
  </si>
  <si>
    <t>14)</t>
  </si>
  <si>
    <t>15)</t>
  </si>
  <si>
    <t>16)</t>
  </si>
  <si>
    <t>13.2.1.3</t>
  </si>
  <si>
    <t>13.2.1.4</t>
  </si>
  <si>
    <t>13.2.1.5</t>
  </si>
  <si>
    <t>13.2.1.6</t>
  </si>
  <si>
    <t>13.2.1.7</t>
  </si>
  <si>
    <t>13.2.1.8</t>
  </si>
  <si>
    <t>13.2.1.9</t>
  </si>
  <si>
    <t>13.2.1.10</t>
  </si>
  <si>
    <t>13.2.1.11</t>
  </si>
  <si>
    <t>13.2.1.12</t>
  </si>
  <si>
    <t>13.2.1.13</t>
  </si>
  <si>
    <t>13.2.1.14</t>
  </si>
  <si>
    <t>13.2.1.15</t>
  </si>
  <si>
    <t>13.4.1.1</t>
  </si>
  <si>
    <t>13.4.2.1</t>
  </si>
  <si>
    <t>13.4.2.3</t>
  </si>
  <si>
    <t>13.4.2.2</t>
  </si>
  <si>
    <t>13.4.1.2</t>
  </si>
  <si>
    <t>13.4.1.3</t>
  </si>
  <si>
    <t>13.4.1.4</t>
  </si>
  <si>
    <t>13.4.1.5</t>
  </si>
  <si>
    <t>13.4.1.6</t>
  </si>
  <si>
    <t>13.4.1.7</t>
  </si>
  <si>
    <t>13.4.1.8</t>
  </si>
  <si>
    <t>13.4.1.9</t>
  </si>
  <si>
    <t>13.4.1.10</t>
  </si>
  <si>
    <t>13.4.1.11</t>
  </si>
  <si>
    <t>13.4.1.12</t>
  </si>
  <si>
    <t>13.4.1.13</t>
  </si>
  <si>
    <t xml:space="preserve">Construction of cast insitu concrete </t>
  </si>
  <si>
    <t xml:space="preserve">below fence line, complete as </t>
  </si>
  <si>
    <t>indicated on drawings</t>
  </si>
  <si>
    <t>Class 25/19m concrete</t>
  </si>
  <si>
    <t>Rectangular kerb, figure 13 SANS 927</t>
  </si>
  <si>
    <t>Testing Concrete</t>
  </si>
  <si>
    <t>Replacement of existing fence posts</t>
  </si>
  <si>
    <t>13.7.1</t>
  </si>
  <si>
    <t>13.7.2</t>
  </si>
  <si>
    <t>13.7.3</t>
  </si>
  <si>
    <t>13.7.4</t>
  </si>
  <si>
    <t>13.8.1</t>
  </si>
  <si>
    <t>13.8.2</t>
  </si>
  <si>
    <t>13.8.3</t>
  </si>
  <si>
    <t>13.10.1</t>
  </si>
  <si>
    <t>13.10.2</t>
  </si>
  <si>
    <t>13.10.3</t>
  </si>
  <si>
    <t>Boundary Fence, 1.2m in height</t>
  </si>
  <si>
    <t>Diamond Mesh, 1.8m in height</t>
  </si>
  <si>
    <t>Fence standard Y-Section 2.5kg/m</t>
  </si>
  <si>
    <t>Ridge Back Dropper - 0.56g/m</t>
  </si>
  <si>
    <t>Mild Steel Tube Ø: 65mm</t>
  </si>
  <si>
    <t>Mild Steel Tube Ø: 50mm</t>
  </si>
  <si>
    <t>Mild Steel Angle: 100 x 100 x 10</t>
  </si>
  <si>
    <t>Mild Steel Angle: 60 x 60 x 6</t>
  </si>
  <si>
    <t>Diamond Mesh, 2.4m in height</t>
  </si>
  <si>
    <t>Weld Mesh, 2.4m in height</t>
  </si>
  <si>
    <t>Taper Flange Channel</t>
  </si>
  <si>
    <t>100 x 50 x 10kg/m</t>
  </si>
  <si>
    <t>Mild Steel Angle: 80 x 80 x 6</t>
  </si>
  <si>
    <t>Mild Steel Angle: 50 x 50 x 6</t>
  </si>
  <si>
    <t xml:space="preserve">Mild Steel Square Tubing: </t>
  </si>
  <si>
    <t>76 x 76 x 3</t>
  </si>
  <si>
    <t>Steel Palisade Fence, 2.4m in height</t>
  </si>
  <si>
    <t>I-Beam: IPE 100 x 55 x 6.7kg/m</t>
  </si>
  <si>
    <t>Mild Steel Tube Ø: 100mm</t>
  </si>
  <si>
    <t>Medium Class</t>
  </si>
  <si>
    <t>Concrete Wall, 2.4m in height</t>
  </si>
  <si>
    <t>120 x 55 x 13kg/m</t>
  </si>
  <si>
    <t>Concrete Wall, 3.0m in height</t>
  </si>
  <si>
    <t>Pre- Cast Concrete Posts</t>
  </si>
  <si>
    <t>13.12.1</t>
  </si>
  <si>
    <t>13.12.1.1</t>
  </si>
  <si>
    <t>13.12.1.2</t>
  </si>
  <si>
    <t>13.12.1.3</t>
  </si>
  <si>
    <t>13.12.1.4</t>
  </si>
  <si>
    <t xml:space="preserve">Replacement of existing fencing </t>
  </si>
  <si>
    <t>mesh and palisades</t>
  </si>
  <si>
    <t>8.2.11</t>
  </si>
  <si>
    <t xml:space="preserve">Diamond Mesh: Class" A" </t>
  </si>
  <si>
    <t>1800 x 50 x 3.15</t>
  </si>
  <si>
    <t>Weld Mesh: Class "A" 2700mm in height</t>
  </si>
  <si>
    <t>Weld Mesh: Class "A" 2000mm in height</t>
  </si>
  <si>
    <t>Steel Palisade: Standard D-Section</t>
  </si>
  <si>
    <t xml:space="preserve">2.35m in height, 65 x 3 x 22 - 3m Panel </t>
  </si>
  <si>
    <t xml:space="preserve">2.35m in height, 65 x 3 x 22 - 2.5m Panel </t>
  </si>
  <si>
    <t xml:space="preserve">2.35m in height, 65 x 3 x 22 - 2m Panel </t>
  </si>
  <si>
    <t xml:space="preserve">2.35m in height, 65 x 3 x 22 - 1.5m Panel </t>
  </si>
  <si>
    <t xml:space="preserve">2.35m in height, 65 x 3 x 22 - 1m Panel </t>
  </si>
  <si>
    <t xml:space="preserve">2.35m in height, 65 x 3 x 22 - 0.55m Panel </t>
  </si>
  <si>
    <t>13.13.1</t>
  </si>
  <si>
    <t>13.13.2</t>
  </si>
  <si>
    <t>13.13.3</t>
  </si>
  <si>
    <t>Replacement of existing gates</t>
  </si>
  <si>
    <t>Cleaning</t>
  </si>
  <si>
    <t>1.2m high fence posts</t>
  </si>
  <si>
    <t>1.8m high fence posts</t>
  </si>
  <si>
    <t>2.4m high fence posts</t>
  </si>
  <si>
    <t>Corrosion treatment</t>
  </si>
  <si>
    <t>Painting</t>
  </si>
  <si>
    <t>Cleaning, corrosion treatment and</t>
  </si>
  <si>
    <t>painting of existing gates and posts</t>
  </si>
  <si>
    <t>1.2m high gates, 6m opening</t>
  </si>
  <si>
    <t>1.2m high gates, 1m opening</t>
  </si>
  <si>
    <t>1.8m high gates, 1m opening</t>
  </si>
  <si>
    <t>1.8m high gates, 5m opening</t>
  </si>
  <si>
    <t>1.8m high gates, 6m opening</t>
  </si>
  <si>
    <t>2.4m high gates, 1m opening</t>
  </si>
  <si>
    <t>2.4m high gates, 5m opening</t>
  </si>
  <si>
    <t>2.4m high gates, 6m opening</t>
  </si>
  <si>
    <t>13.15.3.8</t>
  </si>
  <si>
    <t>13.15.3.9</t>
  </si>
  <si>
    <t>13.15.3.10</t>
  </si>
  <si>
    <t>13.15.3.11</t>
  </si>
  <si>
    <t>PARTCULAR SPECIFICATION PA: FENCING</t>
  </si>
  <si>
    <t>A.2.10</t>
  </si>
  <si>
    <t>Any item deemed necessary to complete the works</t>
  </si>
  <si>
    <r>
      <t xml:space="preserve">COMPANY NAME : </t>
    </r>
    <r>
      <rPr>
        <sz val="10"/>
        <rFont val="Arial Narrow"/>
        <family val="2"/>
      </rPr>
      <t>_____________________________________________________________</t>
    </r>
  </si>
  <si>
    <r>
      <t xml:space="preserve">CONTRACTOR NAME : </t>
    </r>
    <r>
      <rPr>
        <sz val="10"/>
        <rFont val="Arial Narrow"/>
        <family val="2"/>
      </rPr>
      <t>__________________________________________________________</t>
    </r>
  </si>
  <si>
    <r>
      <t>DATE :</t>
    </r>
    <r>
      <rPr>
        <sz val="10"/>
        <rFont val="Arial Narrow"/>
        <family val="2"/>
      </rPr>
      <t xml:space="preserve"> __________________                   </t>
    </r>
    <r>
      <rPr>
        <b/>
        <sz val="10"/>
        <rFont val="Arial Narrow"/>
        <family val="2"/>
      </rPr>
      <t xml:space="preserve"> SIGNATURE : </t>
    </r>
    <r>
      <rPr>
        <sz val="10"/>
        <rFont val="Arial Narrow"/>
        <family val="2"/>
      </rPr>
      <t>______________________________</t>
    </r>
  </si>
  <si>
    <r>
      <t>DATE :</t>
    </r>
    <r>
      <rPr>
        <sz val="10"/>
        <rFont val="Arial Narrow"/>
        <family val="2"/>
      </rPr>
      <t xml:space="preserve"> __________________                   </t>
    </r>
    <r>
      <rPr>
        <b/>
        <sz val="10"/>
        <rFont val="Arial Narrow"/>
        <family val="2"/>
      </rPr>
      <t xml:space="preserve"> WITNESS 1 : </t>
    </r>
    <r>
      <rPr>
        <sz val="10"/>
        <rFont val="Arial Narrow"/>
        <family val="2"/>
      </rPr>
      <t>______________________________</t>
    </r>
  </si>
  <si>
    <r>
      <t>DATE :</t>
    </r>
    <r>
      <rPr>
        <sz val="10"/>
        <rFont val="Arial Narrow"/>
        <family val="2"/>
      </rPr>
      <t xml:space="preserve"> __________________                   </t>
    </r>
    <r>
      <rPr>
        <b/>
        <sz val="10"/>
        <rFont val="Arial Narrow"/>
        <family val="2"/>
      </rPr>
      <t xml:space="preserve"> WITNESS 2 : </t>
    </r>
    <r>
      <rPr>
        <sz val="10"/>
        <rFont val="Arial Narrow"/>
        <family val="2"/>
      </rPr>
      <t>______________________________</t>
    </r>
  </si>
  <si>
    <r>
      <rPr>
        <b/>
        <sz val="10"/>
        <color theme="1"/>
        <rFont val="Arial Narrow"/>
        <family val="2"/>
      </rPr>
      <t>Boundary fence, 1.2m</t>
    </r>
    <r>
      <rPr>
        <sz val="10"/>
        <color theme="1"/>
        <rFont val="Arial Narrow"/>
        <family val="2"/>
      </rPr>
      <t xml:space="preserve"> in height:</t>
    </r>
  </si>
  <si>
    <r>
      <t xml:space="preserve">Security Fence: </t>
    </r>
    <r>
      <rPr>
        <b/>
        <sz val="10"/>
        <color theme="1"/>
        <rFont val="Arial Narrow"/>
        <family val="2"/>
      </rPr>
      <t>Diamond Mesh</t>
    </r>
    <r>
      <rPr>
        <sz val="10"/>
        <color theme="1"/>
        <rFont val="Arial Narrow"/>
        <family val="2"/>
      </rPr>
      <t xml:space="preserve"> with</t>
    </r>
  </si>
  <si>
    <r>
      <t xml:space="preserve">steel posts, </t>
    </r>
    <r>
      <rPr>
        <b/>
        <sz val="10"/>
        <color theme="1"/>
        <rFont val="Arial Narrow"/>
        <family val="2"/>
      </rPr>
      <t>1.8m</t>
    </r>
    <r>
      <rPr>
        <sz val="10"/>
        <color theme="1"/>
        <rFont val="Arial Narrow"/>
        <family val="2"/>
      </rPr>
      <t xml:space="preserve"> in height with no</t>
    </r>
  </si>
  <si>
    <r>
      <t xml:space="preserve">Security Fence: </t>
    </r>
    <r>
      <rPr>
        <b/>
        <sz val="10"/>
        <color theme="1"/>
        <rFont val="Arial Narrow"/>
        <family val="2"/>
      </rPr>
      <t xml:space="preserve">Diamond Mesh </t>
    </r>
    <r>
      <rPr>
        <sz val="10"/>
        <color theme="1"/>
        <rFont val="Arial Narrow"/>
        <family val="2"/>
      </rPr>
      <t>with</t>
    </r>
  </si>
  <si>
    <r>
      <t xml:space="preserve">steel posts, </t>
    </r>
    <r>
      <rPr>
        <b/>
        <sz val="10"/>
        <color theme="1"/>
        <rFont val="Arial Narrow"/>
        <family val="2"/>
      </rPr>
      <t>1.8m</t>
    </r>
    <r>
      <rPr>
        <sz val="10"/>
        <color theme="1"/>
        <rFont val="Arial Narrow"/>
        <family val="2"/>
      </rPr>
      <t xml:space="preserve"> in height with single </t>
    </r>
  </si>
  <si>
    <r>
      <t xml:space="preserve">steel posts, </t>
    </r>
    <r>
      <rPr>
        <b/>
        <sz val="10"/>
        <color theme="1"/>
        <rFont val="Arial Narrow"/>
        <family val="2"/>
      </rPr>
      <t>1.8m</t>
    </r>
    <r>
      <rPr>
        <sz val="10"/>
        <color theme="1"/>
        <rFont val="Arial Narrow"/>
        <family val="2"/>
      </rPr>
      <t xml:space="preserve"> in height with double</t>
    </r>
  </si>
  <si>
    <r>
      <t xml:space="preserve">Security Fence: </t>
    </r>
    <r>
      <rPr>
        <b/>
        <sz val="10"/>
        <color theme="1"/>
        <rFont val="Arial Narrow"/>
        <family val="2"/>
      </rPr>
      <t>Weld Mesh</t>
    </r>
    <r>
      <rPr>
        <sz val="10"/>
        <color theme="1"/>
        <rFont val="Arial Narrow"/>
        <family val="2"/>
      </rPr>
      <t xml:space="preserve"> with steel </t>
    </r>
  </si>
  <si>
    <r>
      <t>posts,</t>
    </r>
    <r>
      <rPr>
        <b/>
        <sz val="10"/>
        <color theme="1"/>
        <rFont val="Arial Narrow"/>
        <family val="2"/>
      </rPr>
      <t xml:space="preserve"> 2.4m</t>
    </r>
    <r>
      <rPr>
        <sz val="10"/>
        <color theme="1"/>
        <rFont val="Arial Narrow"/>
        <family val="2"/>
      </rPr>
      <t xml:space="preserve"> in height with double</t>
    </r>
  </si>
  <si>
    <r>
      <t xml:space="preserve">posts, </t>
    </r>
    <r>
      <rPr>
        <b/>
        <sz val="10"/>
        <color theme="1"/>
        <rFont val="Arial Narrow"/>
        <family val="2"/>
      </rPr>
      <t>2.4m</t>
    </r>
    <r>
      <rPr>
        <sz val="10"/>
        <color theme="1"/>
        <rFont val="Arial Narrow"/>
        <family val="2"/>
      </rPr>
      <t xml:space="preserve"> in height with single </t>
    </r>
  </si>
  <si>
    <r>
      <t xml:space="preserve">Security Fence: </t>
    </r>
    <r>
      <rPr>
        <b/>
        <sz val="10"/>
        <color theme="1"/>
        <rFont val="Arial Narrow"/>
        <family val="2"/>
      </rPr>
      <t>Steel Palisade, 2.4m</t>
    </r>
    <r>
      <rPr>
        <sz val="10"/>
        <color theme="1"/>
        <rFont val="Arial Narrow"/>
        <family val="2"/>
      </rPr>
      <t xml:space="preserve"> in</t>
    </r>
  </si>
  <si>
    <r>
      <t xml:space="preserve">High Security Fence: </t>
    </r>
    <r>
      <rPr>
        <b/>
        <sz val="10"/>
        <color theme="1"/>
        <rFont val="Arial Narrow"/>
        <family val="2"/>
      </rPr>
      <t xml:space="preserve">Concrete Wall, </t>
    </r>
  </si>
  <si>
    <r>
      <rPr>
        <sz val="10"/>
        <color theme="1"/>
        <rFont val="Arial Narrow"/>
        <family val="2"/>
      </rPr>
      <t>Boundary Fence</t>
    </r>
    <r>
      <rPr>
        <b/>
        <sz val="10"/>
        <color theme="1"/>
        <rFont val="Arial Narrow"/>
        <family val="2"/>
      </rPr>
      <t xml:space="preserve"> Double Leaf Gate</t>
    </r>
  </si>
  <si>
    <r>
      <rPr>
        <b/>
        <sz val="10"/>
        <color theme="1"/>
        <rFont val="Arial Narrow"/>
        <family val="2"/>
      </rPr>
      <t>6.0m</t>
    </r>
    <r>
      <rPr>
        <sz val="10"/>
        <color theme="1"/>
        <rFont val="Arial Narrow"/>
        <family val="2"/>
      </rPr>
      <t xml:space="preserve"> opening, </t>
    </r>
    <r>
      <rPr>
        <b/>
        <sz val="10"/>
        <color theme="1"/>
        <rFont val="Arial Narrow"/>
        <family val="2"/>
      </rPr>
      <t>1.2m</t>
    </r>
    <r>
      <rPr>
        <sz val="10"/>
        <color theme="1"/>
        <rFont val="Arial Narrow"/>
        <family val="2"/>
      </rPr>
      <t xml:space="preserve"> in height, </t>
    </r>
  </si>
  <si>
    <r>
      <rPr>
        <sz val="10"/>
        <color theme="1"/>
        <rFont val="Arial Narrow"/>
        <family val="2"/>
      </rPr>
      <t>Boundary Fence</t>
    </r>
    <r>
      <rPr>
        <b/>
        <sz val="10"/>
        <color theme="1"/>
        <rFont val="Arial Narrow"/>
        <family val="2"/>
      </rPr>
      <t xml:space="preserve"> Single Leaf Gate</t>
    </r>
  </si>
  <si>
    <r>
      <rPr>
        <b/>
        <sz val="10"/>
        <color theme="1"/>
        <rFont val="Arial Narrow"/>
        <family val="2"/>
      </rPr>
      <t>1.0m</t>
    </r>
    <r>
      <rPr>
        <sz val="10"/>
        <color theme="1"/>
        <rFont val="Arial Narrow"/>
        <family val="2"/>
      </rPr>
      <t xml:space="preserve"> opening, </t>
    </r>
    <r>
      <rPr>
        <b/>
        <sz val="10"/>
        <color theme="1"/>
        <rFont val="Arial Narrow"/>
        <family val="2"/>
      </rPr>
      <t>1.2m</t>
    </r>
    <r>
      <rPr>
        <sz val="10"/>
        <color theme="1"/>
        <rFont val="Arial Narrow"/>
        <family val="2"/>
      </rPr>
      <t xml:space="preserve"> in height, </t>
    </r>
  </si>
  <si>
    <r>
      <t xml:space="preserve">Security Fence: </t>
    </r>
    <r>
      <rPr>
        <b/>
        <sz val="10"/>
        <color theme="1"/>
        <rFont val="Arial Narrow"/>
        <family val="2"/>
      </rPr>
      <t>Diamond Mesh</t>
    </r>
  </si>
  <si>
    <r>
      <rPr>
        <b/>
        <sz val="10"/>
        <color theme="1"/>
        <rFont val="Arial Narrow"/>
        <family val="2"/>
      </rPr>
      <t xml:space="preserve">Double Leaf Gate, 6.0m </t>
    </r>
    <r>
      <rPr>
        <sz val="10"/>
        <color theme="1"/>
        <rFont val="Arial Narrow"/>
        <family val="2"/>
      </rPr>
      <t>opening</t>
    </r>
  </si>
  <si>
    <r>
      <rPr>
        <b/>
        <sz val="10"/>
        <color theme="1"/>
        <rFont val="Arial Narrow"/>
        <family val="2"/>
      </rPr>
      <t>1.8m</t>
    </r>
    <r>
      <rPr>
        <sz val="10"/>
        <color theme="1"/>
        <rFont val="Arial Narrow"/>
        <family val="2"/>
      </rPr>
      <t xml:space="preserve"> in height, no overhang </t>
    </r>
  </si>
  <si>
    <r>
      <rPr>
        <b/>
        <sz val="10"/>
        <color theme="1"/>
        <rFont val="Arial Narrow"/>
        <family val="2"/>
      </rPr>
      <t>1.8m</t>
    </r>
    <r>
      <rPr>
        <sz val="10"/>
        <color theme="1"/>
        <rFont val="Arial Narrow"/>
        <family val="2"/>
      </rPr>
      <t xml:space="preserve"> in height, with single overhang </t>
    </r>
  </si>
  <si>
    <r>
      <rPr>
        <b/>
        <sz val="10"/>
        <color theme="1"/>
        <rFont val="Arial Narrow"/>
        <family val="2"/>
      </rPr>
      <t>1.8m</t>
    </r>
    <r>
      <rPr>
        <sz val="10"/>
        <color theme="1"/>
        <rFont val="Arial Narrow"/>
        <family val="2"/>
      </rPr>
      <t xml:space="preserve"> in height, with double </t>
    </r>
  </si>
  <si>
    <r>
      <rPr>
        <b/>
        <sz val="10"/>
        <color theme="1"/>
        <rFont val="Arial Narrow"/>
        <family val="2"/>
      </rPr>
      <t xml:space="preserve">Double Leaf Gate, 5.0m </t>
    </r>
    <r>
      <rPr>
        <sz val="10"/>
        <color theme="1"/>
        <rFont val="Arial Narrow"/>
        <family val="2"/>
      </rPr>
      <t>opening</t>
    </r>
  </si>
  <si>
    <r>
      <rPr>
        <b/>
        <sz val="10"/>
        <color theme="1"/>
        <rFont val="Arial Narrow"/>
        <family val="2"/>
      </rPr>
      <t>2.4m</t>
    </r>
    <r>
      <rPr>
        <sz val="10"/>
        <color theme="1"/>
        <rFont val="Arial Narrow"/>
        <family val="2"/>
      </rPr>
      <t xml:space="preserve"> in height, with single overhang </t>
    </r>
  </si>
  <si>
    <r>
      <t xml:space="preserve">Security Fence: </t>
    </r>
    <r>
      <rPr>
        <b/>
        <sz val="10"/>
        <color theme="1"/>
        <rFont val="Arial Narrow"/>
        <family val="2"/>
      </rPr>
      <t>Weld Mesh</t>
    </r>
  </si>
  <si>
    <r>
      <t xml:space="preserve">Double Leaf Gate, 6.5m </t>
    </r>
    <r>
      <rPr>
        <sz val="10"/>
        <color theme="1"/>
        <rFont val="Arial Narrow"/>
        <family val="2"/>
      </rPr>
      <t>opening</t>
    </r>
  </si>
  <si>
    <r>
      <rPr>
        <b/>
        <sz val="10"/>
        <color theme="1"/>
        <rFont val="Arial Narrow"/>
        <family val="2"/>
      </rPr>
      <t>2.4m</t>
    </r>
    <r>
      <rPr>
        <sz val="10"/>
        <color theme="1"/>
        <rFont val="Arial Narrow"/>
        <family val="2"/>
      </rPr>
      <t xml:space="preserve"> in height, with double</t>
    </r>
  </si>
  <si>
    <r>
      <t xml:space="preserve">Double Leaf Gate, 5.0m </t>
    </r>
    <r>
      <rPr>
        <sz val="10"/>
        <color theme="1"/>
        <rFont val="Arial Narrow"/>
        <family val="2"/>
      </rPr>
      <t>opening</t>
    </r>
  </si>
  <si>
    <r>
      <t xml:space="preserve">Security Fence: </t>
    </r>
    <r>
      <rPr>
        <b/>
        <sz val="10"/>
        <color theme="1"/>
        <rFont val="Arial Narrow"/>
        <family val="2"/>
      </rPr>
      <t>Steel Palisade</t>
    </r>
  </si>
  <si>
    <r>
      <rPr>
        <b/>
        <sz val="10"/>
        <color theme="1"/>
        <rFont val="Arial Narrow"/>
        <family val="2"/>
      </rPr>
      <t>2.4m</t>
    </r>
    <r>
      <rPr>
        <sz val="10"/>
        <color theme="1"/>
        <rFont val="Arial Narrow"/>
        <family val="2"/>
      </rPr>
      <t xml:space="preserve"> in height, hot-dipped </t>
    </r>
  </si>
  <si>
    <r>
      <rPr>
        <b/>
        <sz val="10"/>
        <color theme="1"/>
        <rFont val="Arial Narrow"/>
        <family val="2"/>
      </rPr>
      <t xml:space="preserve">Double Leaf Gate, 4.0m </t>
    </r>
    <r>
      <rPr>
        <sz val="10"/>
        <color theme="1"/>
        <rFont val="Arial Narrow"/>
        <family val="2"/>
      </rPr>
      <t>opening</t>
    </r>
  </si>
  <si>
    <r>
      <rPr>
        <b/>
        <sz val="10"/>
        <color theme="1"/>
        <rFont val="Arial Narrow"/>
        <family val="2"/>
      </rPr>
      <t xml:space="preserve">Single Leaf Gate, 1.5m </t>
    </r>
    <r>
      <rPr>
        <sz val="10"/>
        <color theme="1"/>
        <rFont val="Arial Narrow"/>
        <family val="2"/>
      </rPr>
      <t>opening</t>
    </r>
  </si>
  <si>
    <r>
      <rPr>
        <b/>
        <sz val="10"/>
        <color theme="1"/>
        <rFont val="Arial Narrow"/>
        <family val="2"/>
      </rPr>
      <t xml:space="preserve">Single Leaf Gate, 1.0m </t>
    </r>
    <r>
      <rPr>
        <sz val="10"/>
        <color theme="1"/>
        <rFont val="Arial Narrow"/>
        <family val="2"/>
      </rPr>
      <t>opening</t>
    </r>
  </si>
  <si>
    <r>
      <t xml:space="preserve">High Security Fence: </t>
    </r>
    <r>
      <rPr>
        <b/>
        <sz val="10"/>
        <color theme="1"/>
        <rFont val="Arial Narrow"/>
        <family val="2"/>
      </rPr>
      <t>Concrete Wall</t>
    </r>
  </si>
  <si>
    <r>
      <rPr>
        <b/>
        <sz val="10"/>
        <color theme="1"/>
        <rFont val="Arial Narrow"/>
        <family val="2"/>
      </rPr>
      <t xml:space="preserve">Double Leaf Gate, 6.5m </t>
    </r>
    <r>
      <rPr>
        <sz val="10"/>
        <color theme="1"/>
        <rFont val="Arial Narrow"/>
        <family val="2"/>
      </rPr>
      <t>opening</t>
    </r>
  </si>
  <si>
    <r>
      <rPr>
        <b/>
        <sz val="10"/>
        <color theme="1"/>
        <rFont val="Arial Narrow"/>
        <family val="2"/>
      </rPr>
      <t>3.0m</t>
    </r>
    <r>
      <rPr>
        <sz val="10"/>
        <color theme="1"/>
        <rFont val="Arial Narrow"/>
        <family val="2"/>
      </rPr>
      <t xml:space="preserve"> in height, with double</t>
    </r>
  </si>
  <si>
    <r>
      <t xml:space="preserve">Double Leaf Gate, 6.8m </t>
    </r>
    <r>
      <rPr>
        <sz val="10"/>
        <color theme="1"/>
        <rFont val="Arial Narrow"/>
        <family val="2"/>
      </rPr>
      <t>opening</t>
    </r>
  </si>
  <si>
    <t>Existing fence post foundations</t>
  </si>
  <si>
    <t>B.1.1</t>
  </si>
  <si>
    <t>B.7.1</t>
  </si>
  <si>
    <t>B.7.2</t>
  </si>
  <si>
    <t>B.7.3</t>
  </si>
  <si>
    <t>B.7.4</t>
  </si>
  <si>
    <t>B.7.5</t>
  </si>
  <si>
    <t>B.7.6</t>
  </si>
  <si>
    <t>B.7.7</t>
  </si>
  <si>
    <t>B.7.8</t>
  </si>
  <si>
    <t>B.7.9</t>
  </si>
  <si>
    <t>B.7.10</t>
  </si>
  <si>
    <t>B.7.11</t>
  </si>
  <si>
    <t>B.7.12</t>
  </si>
  <si>
    <t>C.1</t>
  </si>
  <si>
    <t>C.1.1</t>
  </si>
  <si>
    <t>C.1.2</t>
  </si>
  <si>
    <t>P&amp;G</t>
  </si>
  <si>
    <t>SECTION: PRELIMINARY &amp; GENERAL</t>
  </si>
  <si>
    <t>SECTION: P&amp;G</t>
  </si>
  <si>
    <t xml:space="preserve">Site Establishment - including, offices, telephone and fax, lighting, fencing, </t>
  </si>
  <si>
    <t>toilet facilities, water, etc.</t>
  </si>
  <si>
    <t>a)</t>
  </si>
  <si>
    <t>c)</t>
  </si>
  <si>
    <t>d)</t>
  </si>
  <si>
    <t>e)</t>
  </si>
  <si>
    <t>f)</t>
  </si>
  <si>
    <t>g)</t>
  </si>
  <si>
    <t>h)</t>
  </si>
  <si>
    <t>i)</t>
  </si>
  <si>
    <t>j)</t>
  </si>
  <si>
    <t>Management &amp; Programme for the works (appointment of a Supervisor)</t>
  </si>
  <si>
    <t>(Compulsory to list the name) of supervisor for the duration of contract in</t>
  </si>
  <si>
    <t xml:space="preserve"> part 3,paragraph4.)   List name of appointed site supervisor below: </t>
  </si>
  <si>
    <t>NAME:____________________ SURNAME:________________________</t>
  </si>
  <si>
    <t>CONTACT NO:_______________________</t>
  </si>
  <si>
    <t>Section A</t>
  </si>
  <si>
    <t xml:space="preserve">Contractors must allow for outages being done on weekends. </t>
  </si>
  <si>
    <t xml:space="preserve">Contractors must allow for the preparation of a detailed </t>
  </si>
  <si>
    <t xml:space="preserve">programme reflecting the outage dates. </t>
  </si>
  <si>
    <t>k)</t>
  </si>
  <si>
    <t>l)</t>
  </si>
  <si>
    <t>Other Health and Safety items deemed necessary to comply to OHS Act,</t>
  </si>
  <si>
    <t>Regulations and Eskom Safety specifications.</t>
  </si>
  <si>
    <r>
      <t>Special transport of workers to, at and from site i. t. o. OHS Act.</t>
    </r>
    <r>
      <rPr>
        <b/>
        <sz val="10"/>
        <rFont val="Arial Narrow"/>
        <family val="2"/>
      </rPr>
      <t xml:space="preserve"> (If tendered for</t>
    </r>
  </si>
  <si>
    <t>Vehicle type: _____________________________________________________</t>
  </si>
  <si>
    <t>Registration no: ___________________________________________________</t>
  </si>
  <si>
    <t xml:space="preserve">Compliance with environmental legislation as well as environmental specifications </t>
  </si>
  <si>
    <t>included in or referred to in this document.</t>
  </si>
  <si>
    <t>provide Registration No of Vehicle that will be used. If hired provide copy</t>
  </si>
  <si>
    <t>of rental contract as part of returnables to Eskom.)</t>
  </si>
  <si>
    <t xml:space="preserve">c) </t>
  </si>
  <si>
    <t xml:space="preserve">e) </t>
  </si>
  <si>
    <t>Existing diamond mesh fencing - mesh only</t>
  </si>
  <si>
    <t>Existing weld mesh fencing - weld mesh only</t>
  </si>
  <si>
    <t>Existing palisade fencing - palisade panels only</t>
  </si>
  <si>
    <t>Existing boundary fencing - fencing wire only</t>
  </si>
  <si>
    <t>Removal of existing fence wires/mesh/palisades:</t>
  </si>
  <si>
    <t>VA-C 8.2.12</t>
  </si>
  <si>
    <t>Clearing of existing drainage systems:</t>
  </si>
  <si>
    <t>Manholes and inlet and outlet structures</t>
  </si>
  <si>
    <t>Concrete lined drains</t>
  </si>
  <si>
    <t>2.8.1</t>
  </si>
  <si>
    <t>2.8.2</t>
  </si>
  <si>
    <t>2.9.1</t>
  </si>
  <si>
    <t>2.9.2</t>
  </si>
  <si>
    <t>2.9.3</t>
  </si>
  <si>
    <t>2.9.4</t>
  </si>
  <si>
    <t>SECTION 1200D</t>
  </si>
  <si>
    <t>Substation oil holding dam</t>
  </si>
  <si>
    <t>2.8.3</t>
  </si>
  <si>
    <t>VA-C 8.2.13</t>
  </si>
  <si>
    <t>Remove yard stone to stockpile</t>
  </si>
  <si>
    <t>Clean and process existing yard stone</t>
  </si>
  <si>
    <r>
      <t>a)</t>
    </r>
    <r>
      <rPr>
        <sz val="7"/>
        <color theme="1"/>
        <rFont val="Times New Roman"/>
        <family val="1"/>
      </rPr>
      <t/>
    </r>
  </si>
  <si>
    <r>
      <t>b)</t>
    </r>
    <r>
      <rPr>
        <sz val="7"/>
        <color theme="1"/>
        <rFont val="Times New Roman"/>
        <family val="1"/>
      </rPr>
      <t/>
    </r>
  </si>
  <si>
    <r>
      <t>c)</t>
    </r>
    <r>
      <rPr>
        <sz val="7"/>
        <color theme="1"/>
        <rFont val="Times New Roman"/>
        <family val="1"/>
      </rPr>
      <t/>
    </r>
  </si>
  <si>
    <t>Removal, cleaning and placing of existing yard stone</t>
  </si>
  <si>
    <t>3.7.1</t>
  </si>
  <si>
    <t>3.7.2</t>
  </si>
  <si>
    <t>3.7.3</t>
  </si>
  <si>
    <t>VA-D 8.2.14</t>
  </si>
  <si>
    <t>Place, spread, level and lightly roll yard stone</t>
  </si>
  <si>
    <t>VA-D 8.3.16</t>
  </si>
  <si>
    <t>Extra-over items 3.2 and 3.3 for</t>
  </si>
  <si>
    <t>Trimming of excavations</t>
  </si>
  <si>
    <t>(Cont.)</t>
  </si>
  <si>
    <t>Geotextile or geomembrane)</t>
  </si>
  <si>
    <t xml:space="preserve">d) </t>
  </si>
  <si>
    <t>Steel reinforcement: cont.)</t>
  </si>
  <si>
    <t>SUMMARY</t>
  </si>
  <si>
    <t>………………….……………………………</t>
  </si>
  <si>
    <t>7.7.1</t>
  </si>
  <si>
    <t>Clearing of debris in oil dam</t>
  </si>
  <si>
    <t>7.7.2</t>
  </si>
  <si>
    <t>Repairing of walls</t>
  </si>
  <si>
    <t>7.7.3</t>
  </si>
  <si>
    <t>Reinstating of fill in accordance with SANS 1200D: Earthworks</t>
  </si>
  <si>
    <r>
      <t xml:space="preserve">steel posts, </t>
    </r>
    <r>
      <rPr>
        <b/>
        <sz val="10"/>
        <color theme="1"/>
        <rFont val="Arial Narrow"/>
        <family val="2"/>
      </rPr>
      <t>2.4m</t>
    </r>
    <r>
      <rPr>
        <sz val="10"/>
        <color theme="1"/>
        <rFont val="Arial Narrow"/>
        <family val="2"/>
      </rPr>
      <t xml:space="preserve"> in height with single</t>
    </r>
  </si>
  <si>
    <r>
      <rPr>
        <b/>
        <sz val="10"/>
        <color theme="1"/>
        <rFont val="Arial Narrow"/>
        <family val="2"/>
      </rPr>
      <t>50 x 50</t>
    </r>
    <r>
      <rPr>
        <sz val="10"/>
        <color theme="1"/>
        <rFont val="Arial Narrow"/>
        <family val="2"/>
      </rPr>
      <t xml:space="preserve"> apertures and </t>
    </r>
    <r>
      <rPr>
        <b/>
        <sz val="10"/>
        <color theme="1"/>
        <rFont val="Arial Narrow"/>
        <family val="2"/>
      </rPr>
      <t>3.14mm</t>
    </r>
    <r>
      <rPr>
        <sz val="10"/>
        <color theme="1"/>
        <rFont val="Arial Narrow"/>
        <family val="2"/>
      </rPr>
      <t xml:space="preserve"> strands</t>
    </r>
  </si>
  <si>
    <r>
      <rPr>
        <b/>
        <sz val="10"/>
        <color theme="1"/>
        <rFont val="Arial Narrow"/>
        <family val="2"/>
      </rPr>
      <t>75 x 12.5</t>
    </r>
    <r>
      <rPr>
        <sz val="10"/>
        <color theme="1"/>
        <rFont val="Arial Narrow"/>
        <family val="2"/>
      </rPr>
      <t xml:space="preserve"> apertures and </t>
    </r>
    <r>
      <rPr>
        <b/>
        <sz val="10"/>
        <color theme="1"/>
        <rFont val="Arial Narrow"/>
        <family val="2"/>
      </rPr>
      <t>4.0mm</t>
    </r>
    <r>
      <rPr>
        <sz val="10"/>
        <color theme="1"/>
        <rFont val="Arial Narrow"/>
        <family val="2"/>
      </rPr>
      <t xml:space="preserve"> strands</t>
    </r>
  </si>
  <si>
    <r>
      <rPr>
        <b/>
        <sz val="10"/>
        <color theme="1"/>
        <rFont val="Arial Narrow"/>
        <family val="2"/>
      </rPr>
      <t>2.4m</t>
    </r>
    <r>
      <rPr>
        <sz val="10"/>
        <color theme="1"/>
        <rFont val="Arial Narrow"/>
        <family val="2"/>
      </rPr>
      <t xml:space="preserve"> in height with double overhang</t>
    </r>
  </si>
  <si>
    <r>
      <rPr>
        <b/>
        <sz val="10"/>
        <color theme="1"/>
        <rFont val="Arial Narrow"/>
        <family val="2"/>
      </rPr>
      <t>3.0m</t>
    </r>
    <r>
      <rPr>
        <sz val="10"/>
        <color theme="1"/>
        <rFont val="Arial Narrow"/>
        <family val="2"/>
      </rPr>
      <t xml:space="preserve"> in height with double overhang</t>
    </r>
  </si>
  <si>
    <r>
      <rPr>
        <b/>
        <sz val="10"/>
        <color theme="1"/>
        <rFont val="Arial Narrow"/>
        <family val="2"/>
      </rPr>
      <t xml:space="preserve">50 x 50 </t>
    </r>
    <r>
      <rPr>
        <sz val="10"/>
        <color theme="1"/>
        <rFont val="Arial Narrow"/>
        <family val="2"/>
      </rPr>
      <t>apertures</t>
    </r>
    <r>
      <rPr>
        <b/>
        <sz val="10"/>
        <color theme="1"/>
        <rFont val="Arial Narrow"/>
        <family val="2"/>
      </rPr>
      <t xml:space="preserve"> 3.14mm </t>
    </r>
    <r>
      <rPr>
        <sz val="10"/>
        <color theme="1"/>
        <rFont val="Arial Narrow"/>
        <family val="2"/>
      </rPr>
      <t>strands</t>
    </r>
    <r>
      <rPr>
        <b/>
        <sz val="10"/>
        <color theme="1"/>
        <rFont val="Arial"/>
        <family val="2"/>
      </rPr>
      <t/>
    </r>
  </si>
  <si>
    <r>
      <rPr>
        <b/>
        <sz val="10"/>
        <color theme="1"/>
        <rFont val="Arial Narrow"/>
        <family val="2"/>
      </rPr>
      <t xml:space="preserve">75 x 12.5 </t>
    </r>
    <r>
      <rPr>
        <sz val="10"/>
        <color theme="1"/>
        <rFont val="Arial Narrow"/>
        <family val="2"/>
      </rPr>
      <t>apertures</t>
    </r>
    <r>
      <rPr>
        <b/>
        <sz val="10"/>
        <color theme="1"/>
        <rFont val="Arial Narrow"/>
        <family val="2"/>
      </rPr>
      <t xml:space="preserve"> 4.0mm </t>
    </r>
    <r>
      <rPr>
        <sz val="10"/>
        <color theme="1"/>
        <rFont val="Arial Narrow"/>
        <family val="2"/>
      </rPr>
      <t>strands</t>
    </r>
    <r>
      <rPr>
        <b/>
        <sz val="10"/>
        <color theme="1"/>
        <rFont val="Arial"/>
        <family val="2"/>
      </rPr>
      <t/>
    </r>
  </si>
  <si>
    <t>Construction of pre-cast kerbing</t>
  </si>
  <si>
    <t>Prohibitive signs (various) (D-DT-5017)</t>
  </si>
  <si>
    <t>13.10.1.1</t>
  </si>
  <si>
    <t>13.10.1.2</t>
  </si>
  <si>
    <t>13.10.1.3</t>
  </si>
  <si>
    <t>13.10.1.4</t>
  </si>
  <si>
    <t>13.10.2.1</t>
  </si>
  <si>
    <t>13.10.2.2</t>
  </si>
  <si>
    <t>13.10.2.3</t>
  </si>
  <si>
    <t>Pre-Cast Concrete Posts - H-Section 50 x 50</t>
  </si>
  <si>
    <t>13.10.3.1</t>
  </si>
  <si>
    <t>13.10.3.2</t>
  </si>
  <si>
    <t>13.10.4</t>
  </si>
  <si>
    <t>13.10.4.1</t>
  </si>
  <si>
    <t>13.10.4.2</t>
  </si>
  <si>
    <t>13.10.4.3</t>
  </si>
  <si>
    <t>13.10.4.4</t>
  </si>
  <si>
    <t>13.10.4.5</t>
  </si>
  <si>
    <t>13.10.4.6</t>
  </si>
  <si>
    <t>13.10.5</t>
  </si>
  <si>
    <t>13.10.5.1</t>
  </si>
  <si>
    <t>13.10.5.2</t>
  </si>
  <si>
    <t>13.10.5.3</t>
  </si>
  <si>
    <t>13.10.6</t>
  </si>
  <si>
    <t>13.10.6.1</t>
  </si>
  <si>
    <t>13.10.7</t>
  </si>
  <si>
    <t>13.10.7.1</t>
  </si>
  <si>
    <t>13.11.1</t>
  </si>
  <si>
    <t>13.11.2</t>
  </si>
  <si>
    <t>50 x 50 apertures with 3.14mm strands</t>
  </si>
  <si>
    <t>13.11.3</t>
  </si>
  <si>
    <t>75 x 120.5 apertures with 4.0mm strands</t>
  </si>
  <si>
    <t>13.11.4</t>
  </si>
  <si>
    <t>13.11.5</t>
  </si>
  <si>
    <t>13.11.6</t>
  </si>
  <si>
    <t>13.11.7</t>
  </si>
  <si>
    <t>13.11.8</t>
  </si>
  <si>
    <t>13.11.9</t>
  </si>
  <si>
    <r>
      <rPr>
        <b/>
        <sz val="10"/>
        <color theme="1"/>
        <rFont val="Arial Narrow"/>
        <family val="2"/>
      </rPr>
      <t xml:space="preserve">single Double Leaf Gate, 1.0m </t>
    </r>
    <r>
      <rPr>
        <sz val="10"/>
        <color theme="1"/>
        <rFont val="Arial Narrow"/>
        <family val="2"/>
      </rPr>
      <t>opening</t>
    </r>
  </si>
  <si>
    <t>13.12.1.5</t>
  </si>
  <si>
    <t>13.13.1.1</t>
  </si>
  <si>
    <t>13.13.1.2</t>
  </si>
  <si>
    <t>13.13.1.3</t>
  </si>
  <si>
    <t>13.13.1.4</t>
  </si>
  <si>
    <t>13.13.1.5</t>
  </si>
  <si>
    <t>13.13.1.6</t>
  </si>
  <si>
    <t>13.13.1.7</t>
  </si>
  <si>
    <t>13.13.1.8</t>
  </si>
  <si>
    <t>13.13.1.9</t>
  </si>
  <si>
    <t>13.13.1.10</t>
  </si>
  <si>
    <t>13.13.1.11</t>
  </si>
  <si>
    <t>13.13.2.1</t>
  </si>
  <si>
    <t>13.13.2.2</t>
  </si>
  <si>
    <t>13.13.2.3</t>
  </si>
  <si>
    <t>13.13.2.4</t>
  </si>
  <si>
    <t>13.13.2.5</t>
  </si>
  <si>
    <t>13.13.2.6</t>
  </si>
  <si>
    <t>13.13.2.7</t>
  </si>
  <si>
    <t>13.13.2.8</t>
  </si>
  <si>
    <t>13.13.2.9</t>
  </si>
  <si>
    <t>13.13.2.10</t>
  </si>
  <si>
    <t>13.13.2.11</t>
  </si>
  <si>
    <t>13.13.3.1</t>
  </si>
  <si>
    <t>13.13.3.2</t>
  </si>
  <si>
    <t>13.13.3.3</t>
  </si>
  <si>
    <t>13.13.3.4</t>
  </si>
  <si>
    <t>13.13.3.5</t>
  </si>
  <si>
    <t>13.13.3.6</t>
  </si>
  <si>
    <t>13.13.3.7</t>
  </si>
  <si>
    <t xml:space="preserve">12 mm dia PVC            </t>
  </si>
  <si>
    <t>Sprayed bitumen emulsion for</t>
  </si>
  <si>
    <t>12.10.1</t>
  </si>
  <si>
    <t>VA-MK 8.2.15</t>
  </si>
  <si>
    <t xml:space="preserve">Inlet, outlet and transition structures for concrete </t>
  </si>
  <si>
    <t>lined open drains</t>
  </si>
  <si>
    <t>Smooth finish</t>
  </si>
  <si>
    <t>Mild steel bars</t>
  </si>
  <si>
    <t>High-tensile steel bars</t>
  </si>
  <si>
    <t>High-tensile welded mesh  ref 617</t>
  </si>
  <si>
    <t>Cast in-situ concrete</t>
  </si>
  <si>
    <t xml:space="preserve">Class 20/19mm </t>
  </si>
  <si>
    <t xml:space="preserve">Class 30/19mm </t>
  </si>
  <si>
    <t>VA-MK 8.2.16</t>
  </si>
  <si>
    <t>Precast concrete blocks in outlet structures,</t>
  </si>
  <si>
    <t>W: 150 x L: 150 x D: 300, class 25/19mm concrete,</t>
  </si>
  <si>
    <t>complete as shown on the drawings</t>
  </si>
  <si>
    <t>VA-MK 8.2.17</t>
  </si>
  <si>
    <t>Trimming of excavations  for patented pre-cast concrete</t>
  </si>
  <si>
    <t>erosion block-lined open drains in:</t>
  </si>
  <si>
    <t>12.13.1</t>
  </si>
  <si>
    <t>12.13.2</t>
  </si>
  <si>
    <t>12.13.3</t>
  </si>
  <si>
    <t>VA-MK 8.2.18</t>
  </si>
  <si>
    <t>Geotextile (or geomembrane)</t>
  </si>
  <si>
    <t>12.15.1</t>
  </si>
  <si>
    <t>Geotextile grade A5</t>
  </si>
  <si>
    <t>12.15.2</t>
  </si>
  <si>
    <t>Geotextile grade PT515 or similar approved</t>
  </si>
  <si>
    <t>12.15.3</t>
  </si>
  <si>
    <t>VA-MK 8.2.19</t>
  </si>
  <si>
    <t>Installation of anchors</t>
  </si>
  <si>
    <t>VA-MK 8.2.20</t>
  </si>
  <si>
    <t>Channel Lining with patented pre-cast erosion control blocks</t>
  </si>
  <si>
    <t xml:space="preserve">Laying of  patented pre-cast concrete erosion control blocks </t>
  </si>
  <si>
    <t>for channel lining</t>
  </si>
  <si>
    <t>Specify size</t>
  </si>
  <si>
    <t xml:space="preserve">Threading of steel rods to first row of blocks as indicated on </t>
  </si>
  <si>
    <t>detail drawing</t>
  </si>
  <si>
    <t xml:space="preserve">Topsoilling of top two rows of blocks as indicated on the detailed </t>
  </si>
  <si>
    <t>drawings. Refer to drawing X-XX-XXXXX SH XX REV XX</t>
  </si>
  <si>
    <t>Welding and bolt removal on existing palisade</t>
  </si>
  <si>
    <t>fence panels and fence posts:</t>
  </si>
  <si>
    <t>13.16.1</t>
  </si>
  <si>
    <t>2.4m high palisade fence panels, 3m long</t>
  </si>
  <si>
    <t>Threading of 3.1mm galvanized wire though blocks</t>
  </si>
  <si>
    <t>Earth lined drains</t>
  </si>
  <si>
    <t>2.8.4</t>
  </si>
  <si>
    <t>of existing services</t>
  </si>
  <si>
    <t>20.1.1</t>
  </si>
  <si>
    <t>20.1.2</t>
  </si>
  <si>
    <t>20.1.3</t>
  </si>
  <si>
    <t>Repair of existing Control Room and Relay Room:</t>
  </si>
  <si>
    <t>Water proofing and sealing of roof</t>
  </si>
  <si>
    <t>Clean, prime and paint roof</t>
  </si>
  <si>
    <t>Repair of existing Control Room / Relay Room Door</t>
  </si>
  <si>
    <t>Replacement of Control Room / Relay Room Door</t>
  </si>
  <si>
    <t xml:space="preserve">Remove and replacement of existing Control Room
</t>
  </si>
  <si>
    <t xml:space="preserve"> / Relay Room roof gutters</t>
  </si>
  <si>
    <t>14.4.1</t>
  </si>
  <si>
    <t>14.4.2</t>
  </si>
  <si>
    <t>14.4.3</t>
  </si>
  <si>
    <t>14.4.4</t>
  </si>
  <si>
    <t>14.4.5</t>
  </si>
  <si>
    <t>SECTION 1200A</t>
  </si>
  <si>
    <t>SECTION 1200A: GENERAL</t>
  </si>
  <si>
    <t>1200A</t>
  </si>
  <si>
    <t>FIXED-CHARGE ITEMS</t>
  </si>
  <si>
    <t>Contractual requirements</t>
  </si>
  <si>
    <t>Sum</t>
  </si>
  <si>
    <t>Establishment of facilities on site</t>
  </si>
  <si>
    <t>1.2.1</t>
  </si>
  <si>
    <t>8.3.2.1 (b)</t>
  </si>
  <si>
    <t>Telephone</t>
  </si>
  <si>
    <t>1.2.2</t>
  </si>
  <si>
    <t>8.3.2.1 (c)</t>
  </si>
  <si>
    <t>Nameboards</t>
  </si>
  <si>
    <t>8.3.2.2</t>
  </si>
  <si>
    <t>Facilities for Contractor</t>
  </si>
  <si>
    <t>1.3.1</t>
  </si>
  <si>
    <t>8.3.2.2 (a)</t>
  </si>
  <si>
    <t>Office and storage sheds</t>
  </si>
  <si>
    <t>1.3.2</t>
  </si>
  <si>
    <t>8.3.2.2 (b)</t>
  </si>
  <si>
    <t>Workshops</t>
  </si>
  <si>
    <t>1.3.3</t>
  </si>
  <si>
    <t xml:space="preserve">8.3.2.2 (c) </t>
  </si>
  <si>
    <t xml:space="preserve">(c) </t>
  </si>
  <si>
    <t>Laboratories</t>
  </si>
  <si>
    <t>1.3.4</t>
  </si>
  <si>
    <t>8.3.2.2 (d)</t>
  </si>
  <si>
    <t>Living accomodation</t>
  </si>
  <si>
    <t>1.3.5</t>
  </si>
  <si>
    <t>8.3.2.2 (e)</t>
  </si>
  <si>
    <t xml:space="preserve">(e) </t>
  </si>
  <si>
    <t xml:space="preserve">Ablution and latrine (chemical portable </t>
  </si>
  <si>
    <t xml:space="preserve">toilets to be well mantained / serviced for </t>
  </si>
  <si>
    <t>the entire duration of the contract)</t>
  </si>
  <si>
    <t>1.3.6</t>
  </si>
  <si>
    <t>8.3.2.2 (f)</t>
  </si>
  <si>
    <t xml:space="preserve">(f) </t>
  </si>
  <si>
    <t>Tools and equipment</t>
  </si>
  <si>
    <t>1.3.7</t>
  </si>
  <si>
    <t>8.3.2.2 (g)</t>
  </si>
  <si>
    <t>(g)</t>
  </si>
  <si>
    <t xml:space="preserve">Water supplies, power, compressed air </t>
  </si>
  <si>
    <t xml:space="preserve">supply and communications (all to be </t>
  </si>
  <si>
    <t>available from the beginning of the contract</t>
  </si>
  <si>
    <t>and for the entire duration of the contract)</t>
  </si>
  <si>
    <t>1.3.8</t>
  </si>
  <si>
    <t>8.3.2.2 (h)</t>
  </si>
  <si>
    <t>(h)</t>
  </si>
  <si>
    <t>Dealing with water</t>
  </si>
  <si>
    <t>1.3.8.1</t>
  </si>
  <si>
    <t>The Contractor iis to allow for all</t>
  </si>
  <si>
    <t xml:space="preserve">necessary dewatering for the entire </t>
  </si>
  <si>
    <t xml:space="preserve">duration of the  contract, or as deemed </t>
  </si>
  <si>
    <t>necessary to complete the contract</t>
  </si>
  <si>
    <t>successfully.</t>
  </si>
  <si>
    <t>1.3.9</t>
  </si>
  <si>
    <t>8.3.2.2 (i)</t>
  </si>
  <si>
    <t>(i)</t>
  </si>
  <si>
    <t>Access to the site</t>
  </si>
  <si>
    <t>1.3.9.1</t>
  </si>
  <si>
    <t xml:space="preserve">The Cotnractor is to note that all </t>
  </si>
  <si>
    <t xml:space="preserve">Security and Access Control </t>
  </si>
  <si>
    <t xml:space="preserve">Requirements are to be in accordance </t>
  </si>
  <si>
    <t>with and conform to the National Key</t>
  </si>
  <si>
    <t>Points Standards</t>
  </si>
  <si>
    <t>1.3.10</t>
  </si>
  <si>
    <t>8.3.2.2 (j)</t>
  </si>
  <si>
    <t>(j)</t>
  </si>
  <si>
    <t>Plant</t>
  </si>
  <si>
    <t>Other fixed-charge obligations</t>
  </si>
  <si>
    <t>VA-A</t>
  </si>
  <si>
    <t>1.4.1</t>
  </si>
  <si>
    <t>Provision of transport</t>
  </si>
  <si>
    <t>1.4.2</t>
  </si>
  <si>
    <t xml:space="preserve">Compliance with the Environmental </t>
  </si>
  <si>
    <t>Management Programme</t>
  </si>
  <si>
    <t>1.4.3</t>
  </si>
  <si>
    <t>Compliance with all current Eskom</t>
  </si>
  <si>
    <t>Health and Safety requirements, procedures</t>
  </si>
  <si>
    <t>and legistlation (OHS Act.)</t>
  </si>
  <si>
    <t>Removal of site establishment</t>
  </si>
  <si>
    <t>TIME-RELATED ITEMS</t>
  </si>
  <si>
    <t>Month</t>
  </si>
  <si>
    <t>8.4.2</t>
  </si>
  <si>
    <t>Operation and maintenance of facilities on</t>
  </si>
  <si>
    <t xml:space="preserve">site for duration of Construction (unless </t>
  </si>
  <si>
    <t>otherwise stated)</t>
  </si>
  <si>
    <t>1.7.1</t>
  </si>
  <si>
    <t>8.4.2.1 (b)</t>
  </si>
  <si>
    <t>1.7.2</t>
  </si>
  <si>
    <t>8.4.2.1 (c)</t>
  </si>
  <si>
    <t>8.4.2.2</t>
  </si>
  <si>
    <t>1.8.1</t>
  </si>
  <si>
    <t>8.4.2.2 (a)</t>
  </si>
  <si>
    <t>1.8.2</t>
  </si>
  <si>
    <t>8.4.2.2 (b)</t>
  </si>
  <si>
    <t>1.8.3</t>
  </si>
  <si>
    <t xml:space="preserve">8.4.2.2 (c) </t>
  </si>
  <si>
    <t>1.8.4</t>
  </si>
  <si>
    <t>8.4.2.2 (d)</t>
  </si>
  <si>
    <t>1.8.5</t>
  </si>
  <si>
    <t>8.4.2.2 (e)</t>
  </si>
  <si>
    <t>1.8.6</t>
  </si>
  <si>
    <t>8.4.2.2 (f)</t>
  </si>
  <si>
    <t>1.8.7</t>
  </si>
  <si>
    <t>8.4.2.2 (g)</t>
  </si>
  <si>
    <t>1.8.8</t>
  </si>
  <si>
    <t>8.4.2.2 (h)</t>
  </si>
  <si>
    <t>1.8.8.1</t>
  </si>
  <si>
    <t>1.8.9</t>
  </si>
  <si>
    <t>8.4.2.2 (i)</t>
  </si>
  <si>
    <t>1.8.9.1</t>
  </si>
  <si>
    <t>1.8.10</t>
  </si>
  <si>
    <t>8.4.2.2 (j)</t>
  </si>
  <si>
    <t>8.4.3</t>
  </si>
  <si>
    <t>Supervision for Duration of Construction</t>
  </si>
  <si>
    <t>8.4.5</t>
  </si>
  <si>
    <t>2.7.6</t>
  </si>
  <si>
    <t>Existing gates, all sizes</t>
  </si>
  <si>
    <t>Existing cable trenches</t>
  </si>
  <si>
    <t>Existing substation drainage system</t>
  </si>
  <si>
    <t>3.2.1.1</t>
  </si>
  <si>
    <t>Compaction of material: to 95% of modicfied AASHTO maximum</t>
  </si>
  <si>
    <r>
      <t xml:space="preserve">dry density at </t>
    </r>
    <r>
      <rPr>
        <sz val="10"/>
        <color theme="1"/>
        <rFont val="Arial"/>
        <family val="2"/>
      </rPr>
      <t>±</t>
    </r>
    <r>
      <rPr>
        <sz val="10"/>
        <color theme="1"/>
        <rFont val="Arial Narrow"/>
        <family val="2"/>
      </rPr>
      <t xml:space="preserve"> 2% OMC</t>
    </r>
  </si>
  <si>
    <t>VA-D</t>
  </si>
  <si>
    <t>Excavate in all materials and place on stockpile</t>
  </si>
  <si>
    <t>3.2.3</t>
  </si>
  <si>
    <t>3.2.4</t>
  </si>
  <si>
    <t>Excavate in all materials and spoil</t>
  </si>
  <si>
    <t>3.4.1</t>
  </si>
  <si>
    <t>3.3.3</t>
  </si>
  <si>
    <t>3.3.4</t>
  </si>
  <si>
    <t>Repair of existing Oil Holding Dam</t>
  </si>
  <si>
    <t xml:space="preserve">Construction of Control Building, including all required works, </t>
  </si>
  <si>
    <t>installations, equipment and finishes, complete as indicated</t>
  </si>
  <si>
    <t xml:space="preserve">Construction of Switch Gear Building, including all required works, </t>
  </si>
  <si>
    <t>on drawings, Type XX, D-DT-5238, ...m long.</t>
  </si>
  <si>
    <t>on drawings, Type XX, D-DT-5239, ….m long.</t>
  </si>
  <si>
    <t xml:space="preserve">D-DT-5237 SET16 SH5, 6 REV4 &amp; </t>
  </si>
  <si>
    <t xml:space="preserve">D-DT-5237 SET16 SH7, 8 REV3 </t>
  </si>
  <si>
    <t>Kaymat ® U24 or approved equivalent</t>
  </si>
  <si>
    <t>Power and lighting installation</t>
  </si>
  <si>
    <t>21.1.4</t>
  </si>
  <si>
    <t>Light Fittings and Switches</t>
  </si>
  <si>
    <t>2 x Tube 58W Flourescent Fitting</t>
  </si>
  <si>
    <t>1 x Tube 58W Flourescent Fitting</t>
  </si>
  <si>
    <t>100W Corrosion proof, weatherproof, wall mounted light</t>
  </si>
  <si>
    <t>fitting</t>
  </si>
  <si>
    <t>Surface-mount toggle type light switch</t>
  </si>
  <si>
    <t>110V DC to 220V AC inverter  for emergency lighting</t>
  </si>
  <si>
    <t>10A Contactor for emergency lighting</t>
  </si>
  <si>
    <t>Timer Switch for DC emergency lighting</t>
  </si>
  <si>
    <t>Socket Outlets</t>
  </si>
  <si>
    <t>15A Three pin round, surface mounted socket outlets</t>
  </si>
  <si>
    <t>Surface-mounted timer box</t>
  </si>
  <si>
    <t>Surface-mount Sub Board / Distribution Board</t>
  </si>
  <si>
    <t>Surface-mount Sub Board / Distribution Board 12way</t>
  </si>
  <si>
    <t>60A 3 Pole Isolator</t>
  </si>
  <si>
    <t>63A Earth Leakage Unit</t>
  </si>
  <si>
    <t>10A MCB for Lights Circuit</t>
  </si>
  <si>
    <t>20A MCB for Socket Outlet Circuits</t>
  </si>
  <si>
    <t>Day/Night Switch for Yard Lights</t>
  </si>
  <si>
    <t>60A Contactor rated for Yard Lights</t>
  </si>
  <si>
    <t>5A MCB for Day/Night Switch Bypass Circuit</t>
  </si>
  <si>
    <t>Issuing of an Electrical Certificate of Compliance</t>
  </si>
  <si>
    <t>20.1.5</t>
  </si>
  <si>
    <t>14.4.1.1</t>
  </si>
  <si>
    <t>14.4.1.2</t>
  </si>
  <si>
    <t>14.4.1.3</t>
  </si>
  <si>
    <t>14.4.1.4</t>
  </si>
  <si>
    <t>14.4.1.5</t>
  </si>
  <si>
    <t>14.4.1.6</t>
  </si>
  <si>
    <t>14.4.1.7</t>
  </si>
  <si>
    <t>14.4.2.1</t>
  </si>
  <si>
    <t>14.4.4.1</t>
  </si>
  <si>
    <t>14.4.4.2</t>
  </si>
  <si>
    <t>14.4.4.3</t>
  </si>
  <si>
    <t>14.4.4.4</t>
  </si>
  <si>
    <t>14.4.4.5</t>
  </si>
  <si>
    <t>14.4.4.6</t>
  </si>
  <si>
    <t>14.4.4.7</t>
  </si>
  <si>
    <t>14.4.4.8</t>
  </si>
  <si>
    <t>14.5.1</t>
  </si>
  <si>
    <t>14.5.2</t>
  </si>
  <si>
    <t>14.5.3</t>
  </si>
  <si>
    <t>14.5.4</t>
  </si>
  <si>
    <t>14.5.5</t>
  </si>
  <si>
    <t>12.10.1.1</t>
  </si>
  <si>
    <t>12.10.2</t>
  </si>
  <si>
    <t>12.10.2.1</t>
  </si>
  <si>
    <t>12.10.2.2</t>
  </si>
  <si>
    <t>12.10.2.3</t>
  </si>
  <si>
    <t>12.10.2.4</t>
  </si>
  <si>
    <t>12.10.3</t>
  </si>
  <si>
    <t>12.10.3.1</t>
  </si>
  <si>
    <t>12.10.3.2</t>
  </si>
  <si>
    <t>12.10.3.3</t>
  </si>
  <si>
    <t>12.12.1</t>
  </si>
  <si>
    <t>12.12.2</t>
  </si>
  <si>
    <t>12.12.3</t>
  </si>
  <si>
    <t>(CONT)</t>
  </si>
  <si>
    <t>12.14.1</t>
  </si>
  <si>
    <t>12.15.1.1</t>
  </si>
  <si>
    <t>12.15.1.2</t>
  </si>
  <si>
    <t>12.15.2.1</t>
  </si>
  <si>
    <t>12.15.3.1</t>
  </si>
  <si>
    <t>12.15.4</t>
  </si>
  <si>
    <t>12.15.4.1</t>
  </si>
  <si>
    <t>12.15.5</t>
  </si>
  <si>
    <t>12.15.5.1</t>
  </si>
  <si>
    <t>12.15.5.2</t>
  </si>
  <si>
    <t>12.15.5.3</t>
  </si>
  <si>
    <t>12.15.5.4</t>
  </si>
  <si>
    <t>12.15.6</t>
  </si>
  <si>
    <t>Remove and dispose of existing kerbing</t>
  </si>
  <si>
    <t xml:space="preserve">Applicaton of herbcide to substation yard prior to placing </t>
  </si>
  <si>
    <t>yard stone</t>
  </si>
  <si>
    <t>Volume</t>
  </si>
  <si>
    <t>Height</t>
  </si>
  <si>
    <t>Stay Blocks</t>
  </si>
  <si>
    <t>Length</t>
  </si>
  <si>
    <t>Width</t>
  </si>
  <si>
    <t>Fromwork Area</t>
  </si>
  <si>
    <t>Reinforcing for Stay Blocks</t>
  </si>
  <si>
    <t>Shapecode</t>
  </si>
  <si>
    <t xml:space="preserve">Cut length </t>
  </si>
  <si>
    <t>Spacing</t>
  </si>
  <si>
    <t>No of Bars</t>
  </si>
  <si>
    <t>Concrete Collar Extensions for Structures</t>
  </si>
  <si>
    <t>Size</t>
  </si>
  <si>
    <t>Y32</t>
  </si>
  <si>
    <t>Mass</t>
  </si>
  <si>
    <t>total required</t>
  </si>
  <si>
    <t>total volume</t>
  </si>
  <si>
    <t>total area</t>
  </si>
  <si>
    <t>length</t>
  </si>
  <si>
    <t>width</t>
  </si>
  <si>
    <t>height</t>
  </si>
  <si>
    <t>formwork area</t>
  </si>
  <si>
    <t>volume</t>
  </si>
  <si>
    <t>no of legs</t>
  </si>
  <si>
    <t>total area / struct</t>
  </si>
  <si>
    <t>total volume/ struct</t>
  </si>
  <si>
    <t>no of structures</t>
  </si>
  <si>
    <t>total concrete</t>
  </si>
  <si>
    <t>stay blocks</t>
  </si>
  <si>
    <t>structure stub covering</t>
  </si>
  <si>
    <t>total formwork</t>
  </si>
  <si>
    <t>total Y steel</t>
  </si>
  <si>
    <t>Total R Steel</t>
  </si>
  <si>
    <t>Free State Operating Unit
Civil Works  Detailed Design Package
Bill of Quantities</t>
  </si>
  <si>
    <t>Template Identifier</t>
  </si>
  <si>
    <t>Document Identifier</t>
  </si>
  <si>
    <t>Effective Date</t>
  </si>
  <si>
    <t>Review Date</t>
  </si>
  <si>
    <t>ITEM NO</t>
  </si>
  <si>
    <t>PAYMENT REFERS TO</t>
  </si>
  <si>
    <t>ERECTION OF NEW FENCES - NON-ELECTRIFIED</t>
  </si>
  <si>
    <t>PA 8.2.1</t>
  </si>
  <si>
    <t>PA 8.2.2</t>
  </si>
  <si>
    <t>PA 8.2.5</t>
  </si>
  <si>
    <t>PA 8.2.8</t>
  </si>
  <si>
    <t>PA 8.2.9</t>
  </si>
  <si>
    <t>PA 8.2.10</t>
  </si>
  <si>
    <t>PB 22.1.1</t>
  </si>
  <si>
    <t>PB 22.1.3</t>
  </si>
  <si>
    <t>Cable Racks</t>
  </si>
  <si>
    <t>Erection Bolts</t>
  </si>
  <si>
    <t>PB 22.1.4</t>
  </si>
  <si>
    <t>Roof Trusses and Battens</t>
  </si>
  <si>
    <t>i) Wooden Roof Trusses and Battens</t>
  </si>
  <si>
    <t>Roof Sheeting</t>
  </si>
  <si>
    <t xml:space="preserve">i) IBR Roof Sheeting 0.6mm Chromadek or approved </t>
  </si>
  <si>
    <r>
      <t>m</t>
    </r>
    <r>
      <rPr>
        <vertAlign val="superscript"/>
        <sz val="10"/>
        <color theme="1"/>
        <rFont val="Arial Narrow"/>
        <family val="2"/>
      </rPr>
      <t>2</t>
    </r>
  </si>
  <si>
    <t>equivalent</t>
  </si>
  <si>
    <t>Brandering, Ceiling and Roof Insulation</t>
  </si>
  <si>
    <t>i) 50mm x 38mm SA PINE Brandering</t>
  </si>
  <si>
    <t>ii) 4mm fibre cement ceiling - Nutec or approved</t>
  </si>
  <si>
    <t>iii) 75mm fibreglass roof insulation - Aerolite ® or approved</t>
  </si>
  <si>
    <t>float finished</t>
  </si>
  <si>
    <t>PARTICULAR SPECIFICATION PD: REFURBISHMENT OF STEEL</t>
  </si>
  <si>
    <t>POWER LINE STRUCTURES</t>
  </si>
  <si>
    <t>SUBSTATION STEEL SUPPORT STRUCTURES</t>
  </si>
  <si>
    <t>Quality Assurance, Control and Surveillance</t>
  </si>
  <si>
    <t>Paint Supervisor and Coating Inspector in accordance with the</t>
  </si>
  <si>
    <t>week</t>
  </si>
  <si>
    <t>requirements of 240-75883230 - Refurbishment of Steel</t>
  </si>
  <si>
    <t>Line Structure Standard</t>
  </si>
  <si>
    <t>Contractor Quality Documentation in accordance with the</t>
  </si>
  <si>
    <t xml:space="preserve">Eskom or third party quality surveillance inspections in </t>
  </si>
  <si>
    <t>accordance with the requirements of 240-75883230</t>
  </si>
  <si>
    <t xml:space="preserve"> - Refurbishment of Steel Line Structure Standard</t>
  </si>
  <si>
    <t xml:space="preserve">Structure Refurbishment in terms of the scheduled Detailed </t>
  </si>
  <si>
    <t>Refurbishment Procedure:</t>
  </si>
  <si>
    <t>Determining and recording the existing zinc coating</t>
  </si>
  <si>
    <t>thickness</t>
  </si>
  <si>
    <t>Submit recorded results to Clerk of Works</t>
  </si>
  <si>
    <t>Abrade Surface</t>
  </si>
  <si>
    <t>Removal of Rust and other Contaminants by using:</t>
  </si>
  <si>
    <t>Cleaning and Washing</t>
  </si>
  <si>
    <t>Application of First Coating</t>
  </si>
  <si>
    <t>Twin Pack</t>
  </si>
  <si>
    <t>High Build</t>
  </si>
  <si>
    <t>Aluminium Pigmented Epoxy</t>
  </si>
  <si>
    <t>Aluminium Free Surface Tolerant Epoxy</t>
  </si>
  <si>
    <t>Application of Second Coating</t>
  </si>
  <si>
    <t>Twin Pack Aliphatic Acrylic Polyurethane Enamel</t>
  </si>
  <si>
    <t>PART PD</t>
  </si>
  <si>
    <t>PARTICULAR SPECIFICATION PC</t>
  </si>
  <si>
    <t xml:space="preserve">PARTICULAR SPECIFICATION: SUBSTATION EARTH MAT/GRID </t>
  </si>
  <si>
    <t>PC 7.1.1</t>
  </si>
  <si>
    <t>Storage and safe guarding Earth Mat Copper</t>
  </si>
  <si>
    <t>15.1.1</t>
  </si>
  <si>
    <t>Main Grid Earth Mat – Ø: 10mm Annealed Cu Round Bar (800m)</t>
  </si>
  <si>
    <t>15.1.2</t>
  </si>
  <si>
    <t>Earth Tails – 50mm x 3.15mm Flat Copper Strips (400m)</t>
  </si>
  <si>
    <t>PC 7.1.2</t>
  </si>
  <si>
    <t>Excavation of Earth Mat Trenches</t>
  </si>
  <si>
    <t>PC 7.1.3</t>
  </si>
  <si>
    <t>Earth Mat Connections</t>
  </si>
  <si>
    <t>15.3.1</t>
  </si>
  <si>
    <t>Main Earth Mat to Main Earth Mat</t>
  </si>
  <si>
    <t>15.3.2</t>
  </si>
  <si>
    <t xml:space="preserve">Earth Tails to Main Earth Mat </t>
  </si>
  <si>
    <t>15.3.3</t>
  </si>
  <si>
    <r>
      <t>c)</t>
    </r>
    <r>
      <rPr>
        <sz val="7"/>
        <color theme="1"/>
        <rFont val="Arial Narrow"/>
        <family val="2"/>
      </rPr>
      <t xml:space="preserve">         </t>
    </r>
    <r>
      <rPr>
        <sz val="10"/>
        <color theme="1"/>
        <rFont val="Arial Narrow"/>
        <family val="2"/>
      </rPr>
      <t xml:space="preserve">Fence to Earth Tails </t>
    </r>
  </si>
  <si>
    <t xml:space="preserve">Fence to Earth Tails </t>
  </si>
  <si>
    <t>15.3.4</t>
  </si>
  <si>
    <r>
      <t>d)</t>
    </r>
    <r>
      <rPr>
        <sz val="7"/>
        <color theme="1"/>
        <rFont val="Arial Narrow"/>
        <family val="2"/>
      </rPr>
      <t xml:space="preserve">         </t>
    </r>
    <r>
      <rPr>
        <sz val="10"/>
        <color theme="1"/>
        <rFont val="Arial Narrow"/>
        <family val="2"/>
      </rPr>
      <t xml:space="preserve">Fence Tails to Main Earth </t>
    </r>
  </si>
  <si>
    <t xml:space="preserve">Fence Tails to Main Earth </t>
  </si>
  <si>
    <t>PART PC</t>
  </si>
  <si>
    <t>CONTENTS</t>
  </si>
  <si>
    <t>PRELIMINARY &amp; GENERAL</t>
  </si>
  <si>
    <t>SITE CLEARANCE</t>
  </si>
  <si>
    <t>EARTHWORKS</t>
  </si>
  <si>
    <t>CONCRETE (STRUCTURAL)</t>
  </si>
  <si>
    <t>KERBING AND CHANNELLING</t>
  </si>
  <si>
    <t>FENCING</t>
  </si>
  <si>
    <t>BUILDING WORK</t>
  </si>
  <si>
    <t>REFURBISHMENT OF STEEL SUPPORT STRUCTURES</t>
  </si>
  <si>
    <t>C</t>
  </si>
  <si>
    <t>1200C - 8.2.1</t>
  </si>
  <si>
    <t>1200C - 8.2.2</t>
  </si>
  <si>
    <t>1200C - 8.2.5</t>
  </si>
  <si>
    <t>1200C - 8.2.7</t>
  </si>
  <si>
    <t>1200C - 8.2.10</t>
  </si>
  <si>
    <t>VA-1200C - 8.2.11</t>
  </si>
  <si>
    <t>Existing Bunded Area, complete</t>
  </si>
  <si>
    <t>Existing Control Relay Room Elements, as scheduled</t>
  </si>
  <si>
    <t>Fire damaged floor screed</t>
  </si>
  <si>
    <t>Fire damaged cement plaster</t>
  </si>
  <si>
    <t xml:space="preserve">Fire damaged roof structure, complete, including roof </t>
  </si>
  <si>
    <t>covering, trusses, ceiling and roof drainage</t>
  </si>
  <si>
    <t>Fire damaged building electrical installation, complete</t>
  </si>
  <si>
    <t>Fire damaged relay panels</t>
  </si>
  <si>
    <t>VA-1200C - 8.2.12</t>
  </si>
  <si>
    <t>VA-1200C - 8.2.13</t>
  </si>
  <si>
    <t>VA-D - 8.3.3</t>
  </si>
  <si>
    <t>1200D - 8.3.4</t>
  </si>
  <si>
    <t>1200D - 8.3.8</t>
  </si>
  <si>
    <t>1200D - 8.3.10</t>
  </si>
  <si>
    <t>1200D - 8.3.11</t>
  </si>
  <si>
    <t>Grassing or Other Vegetation Cover</t>
  </si>
  <si>
    <t>By Hydroseeding</t>
  </si>
  <si>
    <t>Providing an Approved Seed Mixture for Hydroseeding</t>
  </si>
  <si>
    <t>Providing an Approved Mulch</t>
  </si>
  <si>
    <t>Hydroseeding</t>
  </si>
  <si>
    <t>Hand Sowing of Approved Grass Seed Mixture</t>
  </si>
  <si>
    <t>VA-1200D -  8.3.14</t>
  </si>
  <si>
    <t>VA-1200D -  8.2.15</t>
  </si>
  <si>
    <t>Substation Yard Stone</t>
  </si>
  <si>
    <t>Removal of existing Yard Stone to required depth</t>
  </si>
  <si>
    <t>To spoil</t>
  </si>
  <si>
    <t>Cleaning and Re-Utilizing Existing Yard Stone</t>
  </si>
  <si>
    <t>Clean, Wash and Process Existing Fouled Yard Stone</t>
  </si>
  <si>
    <t>Place, spread, level to nominal depth of 100mm,</t>
  </si>
  <si>
    <t xml:space="preserve"> and lightly roll Yard Stone</t>
  </si>
  <si>
    <t>Testing and Importing of Yard Stone</t>
  </si>
  <si>
    <t xml:space="preserve">Testing of Material to Determine Suitability for Use as </t>
  </si>
  <si>
    <t>Ssubstation Yard Stone in Accordance With</t>
  </si>
  <si>
    <t xml:space="preserve"> CIGRE SA 2015 Paper 46</t>
  </si>
  <si>
    <t>From Commercial Sources</t>
  </si>
  <si>
    <t>1200G - 8.3.1</t>
  </si>
  <si>
    <t>1200G - 8.3.2</t>
  </si>
  <si>
    <t>1200G - 8.4.3</t>
  </si>
  <si>
    <t>Strength Concrete</t>
  </si>
  <si>
    <t>Slipway</t>
  </si>
  <si>
    <t>Earthing of Cable Rack</t>
  </si>
  <si>
    <t>CABLE TRENCHES</t>
  </si>
  <si>
    <t>VA1200G - 8.9</t>
  </si>
  <si>
    <t>sheet 1: 750mm x 460mm x 50mm thick</t>
  </si>
  <si>
    <t>1200MK - 8.2.1</t>
  </si>
  <si>
    <t>TOTAL OF PROJECT COST : CIVIL WORKS (EXCL. VAT AND IDC)</t>
  </si>
  <si>
    <r>
      <t xml:space="preserve">CONTRACTOR NAME : </t>
    </r>
    <r>
      <rPr>
        <sz val="10"/>
        <rFont val="Arial Narrow"/>
        <family val="2"/>
      </rPr>
      <t>___________________________________________________________________________</t>
    </r>
  </si>
  <si>
    <r>
      <t xml:space="preserve">CONTRACTOR REPRESENTATIVE NAME : </t>
    </r>
    <r>
      <rPr>
        <sz val="10"/>
        <rFont val="Arial Narrow"/>
        <family val="2"/>
      </rPr>
      <t>__________________________________________________________</t>
    </r>
  </si>
  <si>
    <t>1200DB - 8.3.2 a)</t>
  </si>
  <si>
    <t>1200DB - 8.3.3.1</t>
  </si>
  <si>
    <t>1200DB - 8.3.3.3</t>
  </si>
  <si>
    <t>1200DB - 8.3.2 b)</t>
  </si>
  <si>
    <t>Excavate in all materials for trenches, backfill, compact and dispose</t>
  </si>
  <si>
    <t>of surplus material</t>
  </si>
  <si>
    <t>Pipes over 100mm dia up to 300mm dia for depths:</t>
  </si>
  <si>
    <t>Pipes over 300mm dia up to 600mm dia for depths:</t>
  </si>
  <si>
    <t>Pipes over 600mm dia up to 900mm dia for depths:</t>
  </si>
  <si>
    <t>Pipes over 900mm dia up to 1500mm dia for depths:</t>
  </si>
  <si>
    <t>by importation from commercial or off-site sources selected by the</t>
  </si>
  <si>
    <t>Surface preparation for bedding of gabions</t>
  </si>
  <si>
    <t>Cavities filled with approved excavated material or rock</t>
  </si>
  <si>
    <t>W: 500 mm x H: 500 mm mesh, 2,7 mm dia wire</t>
  </si>
  <si>
    <t>W: 1000 mm x H: 500 mm mesh, 2,7 mm dia wire</t>
  </si>
  <si>
    <t>W: 1000 mm x H: 1000 mm mesh, 2,7 mm dia wire</t>
  </si>
  <si>
    <t>Gabion mattresses of galvanized wire, up to 0.3 m deep:</t>
  </si>
  <si>
    <t>W: 1000 mm x 300 mm mesh, 2,2 mm dia</t>
  </si>
  <si>
    <t>W: 2000 mm x 170 mm mesh, 2,2 mm dia</t>
  </si>
  <si>
    <t>W: 2000 mm x 230 mm mesh, 2,2 mm dia</t>
  </si>
  <si>
    <t>W: 2000 mm x 300 mm mesh, 2,2 mm dia</t>
  </si>
  <si>
    <t>Plain stone pitching as shown on drawings</t>
  </si>
  <si>
    <t>Dumped riprap consisting of crushed stone as shown on drawings</t>
  </si>
  <si>
    <t>Grouted stone pitching as shown on drawings</t>
  </si>
  <si>
    <t>1200DK - 8.2.1</t>
  </si>
  <si>
    <t>1200DK - 8.2.2</t>
  </si>
  <si>
    <t>1200DK - 8.2.4</t>
  </si>
  <si>
    <t>1200DK - 8.2.5</t>
  </si>
  <si>
    <t>1200DK - 8.2.6</t>
  </si>
  <si>
    <t>1200DK - 8.2.7</t>
  </si>
  <si>
    <t>Road-bed preparation and compaction of material to:</t>
  </si>
  <si>
    <t>Minimum of 93% of modified AASHTO maximum density</t>
  </si>
  <si>
    <t>In-place treatment of road-bed in intermediate or hard rock material by:</t>
  </si>
  <si>
    <t>Compact to 90% of modified AASTHO maximum density</t>
  </si>
  <si>
    <t>Selected layer compacted to 93% of modified AASTHO maximum density</t>
  </si>
  <si>
    <t>Catchwater mounds and channels and mitre banks and channels</t>
  </si>
  <si>
    <t>VA-1200DM - 8.3.17</t>
  </si>
  <si>
    <t>1200DM - 8.3.15</t>
  </si>
  <si>
    <t>1200DM - 8.3.7</t>
  </si>
  <si>
    <t>1200DM - 8.3.5</t>
  </si>
  <si>
    <t>1200DM - 8.3.4</t>
  </si>
  <si>
    <t>1200DM - 8.3.3</t>
  </si>
  <si>
    <t>from commercial sources</t>
  </si>
  <si>
    <t>1200LB - 8.2.2.3</t>
  </si>
  <si>
    <t>1200LB - 8.2.4</t>
  </si>
  <si>
    <t>SECTION 1200LE: STORMWATER DRAINAGE</t>
  </si>
  <si>
    <t>SECTION 1200LB: BEDDING (PIPES)</t>
  </si>
  <si>
    <t>SECTION 1200DB: EARTHWORKS (PIPE TRENCHES)</t>
  </si>
  <si>
    <t>SECTION 1200DK: GABIONS AND PITCHING</t>
  </si>
  <si>
    <t>Type SC 100-D-Load pipes with ogee joints</t>
  </si>
  <si>
    <t>Supply and lay concrete pipe culverts on class B bedding:</t>
  </si>
  <si>
    <t>Cast in-situ concrete, formwork, and reinforcing steel</t>
  </si>
  <si>
    <t>1200G - 8.2.5</t>
  </si>
  <si>
    <t>1200LE - 8.2.1</t>
  </si>
  <si>
    <t>1200LE - 8.2.4</t>
  </si>
  <si>
    <t xml:space="preserve">High-tensile welded mesh, ref no 245 </t>
  </si>
  <si>
    <t>PD 12.2.1</t>
  </si>
  <si>
    <t>PD 12.2.1 a)</t>
  </si>
  <si>
    <t>PD 12.2.1 b)</t>
  </si>
  <si>
    <t>PD 12.2.1 c)</t>
  </si>
  <si>
    <t>Provision of calibrated monitoring and testing equipment capable of</t>
  </si>
  <si>
    <t>measuring or recording the parameters as set out in 240-75883230</t>
  </si>
  <si>
    <t xml:space="preserve"> - Refurbishment of Steel Line Structure Standard, </t>
  </si>
  <si>
    <t>Item 3.3 Quality Assurance, Control and Surveillance</t>
  </si>
  <si>
    <t>PD 12.2.1 d)</t>
  </si>
  <si>
    <t>PD 12.2.1 e)</t>
  </si>
  <si>
    <t>Record keeping and submission of Quality Management System Records</t>
  </si>
  <si>
    <t>to  the Project Engineer for Acceptance</t>
  </si>
  <si>
    <t>Electronic Copy Submission</t>
  </si>
  <si>
    <t>Hard Copy Submission</t>
  </si>
  <si>
    <t>PD 12.2.1 f)</t>
  </si>
  <si>
    <t xml:space="preserve">Compliance with the required 36 month performance guarantee period in </t>
  </si>
  <si>
    <t xml:space="preserve">in accordance with the requirements of 240-75883230 - Refurbishment </t>
  </si>
  <si>
    <t>of Steel Line Structure Standard</t>
  </si>
  <si>
    <t>PD 12.2.1 g)</t>
  </si>
  <si>
    <t>Preparation of a Reference Structure standard for each DRP/RFP,</t>
  </si>
  <si>
    <t>in accordance with 240-75883230 - Refurbishment of Steel Line Structure</t>
  </si>
  <si>
    <t>Standard</t>
  </si>
  <si>
    <t>DRP - 1100 / RFP - 1100</t>
  </si>
  <si>
    <t>DRP - 1400 / RFP - 1400</t>
  </si>
  <si>
    <t>DRP-1000 / RFP - 1000 Refurbishment of Previously Galvanised Lattice Structures</t>
  </si>
  <si>
    <t>Desert to Light Industrial, C1 - C2 Environments</t>
  </si>
  <si>
    <t>PD 12.2.2</t>
  </si>
  <si>
    <t>PD 12.2.2 a)</t>
  </si>
  <si>
    <t>Initial Preparation</t>
  </si>
  <si>
    <t>PD 12.2.2 b)</t>
  </si>
  <si>
    <t>Surface Preparation</t>
  </si>
  <si>
    <t>DRP-1100 / RFP - 1100 Refurbishment of Previously Galvanised Lattice Structures</t>
  </si>
  <si>
    <t>Medium to Heavy-Industrial, C3 - C5-I environments</t>
  </si>
  <si>
    <t>PD 12.2.2 c)</t>
  </si>
  <si>
    <t>Micaceous Iron Oxide Pigmented Epoxy</t>
  </si>
  <si>
    <t>Application of Third Coating</t>
  </si>
  <si>
    <t xml:space="preserve">Compliance with the requirments of 240-146738795 - Distribution </t>
  </si>
  <si>
    <t>High-Voltage Working:</t>
  </si>
  <si>
    <t>Pre-Task Planning</t>
  </si>
  <si>
    <t>Preparation, submission and review of Task Manuals</t>
  </si>
  <si>
    <t>Supervision in accrodance with 240-146738795 - Distribution</t>
  </si>
  <si>
    <t xml:space="preserve"> High-Voltage Live Working</t>
  </si>
  <si>
    <t>Provision of Authorised Personnel for the supervisiosn of</t>
  </si>
  <si>
    <t>Live Working for the durartion of the Contract</t>
  </si>
  <si>
    <t>weeks</t>
  </si>
  <si>
    <t>Structural bolt, nut and washer replacement</t>
  </si>
  <si>
    <t>Matching  of  existing structural bolts, nuts and washers</t>
  </si>
  <si>
    <t>Replacement of existing structural bolts, nuts and washers</t>
  </si>
  <si>
    <t>M10</t>
  </si>
  <si>
    <t>i) Grade 4.8 Bolts Length 30mm - 60mm</t>
  </si>
  <si>
    <t>ii) Grade 4.8 Bolts Length 65mm - 100mm</t>
  </si>
  <si>
    <t>iii) Grade 4.8 Bolts Length 110mm - 300mm</t>
  </si>
  <si>
    <t>iv) Grade 4.8 Bolts Length  325mm - 600mm</t>
  </si>
  <si>
    <t>v) Grade 4.8 Nuts</t>
  </si>
  <si>
    <t>vi) Flat  washers</t>
  </si>
  <si>
    <t>M24</t>
  </si>
  <si>
    <t>M12</t>
  </si>
  <si>
    <t>M16</t>
  </si>
  <si>
    <t>M20</t>
  </si>
  <si>
    <t>PD 12.2.3</t>
  </si>
  <si>
    <t>PD 12.2.3 a)</t>
  </si>
  <si>
    <t>PD 12.2.3 b)</t>
  </si>
  <si>
    <t>PD 12.2.4</t>
  </si>
  <si>
    <t>PD 12.2.4 a)</t>
  </si>
  <si>
    <t>PD 12.2.4 b)</t>
  </si>
  <si>
    <t>PD 12.2.4 c)</t>
  </si>
  <si>
    <t>PD 12.2.4 d)</t>
  </si>
  <si>
    <t>PD 12.2.4 e)</t>
  </si>
  <si>
    <t>Existing HV Concrete Coloumn Foundation</t>
  </si>
  <si>
    <t xml:space="preserve">High-tensile welded mesh, ref no 395 </t>
  </si>
  <si>
    <t>Blinding layer in grade 10 concrete, minimum thickness  of 75 mm</t>
  </si>
  <si>
    <t>Strength concrete, class 25MPa/19mm concrete in inlet and</t>
  </si>
  <si>
    <t>Strength concrete, class 25MPa/19mm concrete in precast</t>
  </si>
  <si>
    <t>concrete blocks in outlet structres, complete as shown on drawings</t>
  </si>
  <si>
    <t>Ø 225 mm</t>
  </si>
  <si>
    <t>VA-1200ME 8.3.3</t>
  </si>
  <si>
    <t>Construct  the gravel wearing course with material from commercial</t>
  </si>
  <si>
    <t xml:space="preserve"> sources</t>
  </si>
  <si>
    <t>95% of modified AASHTO density for a compacted layer thickness</t>
  </si>
  <si>
    <t xml:space="preserve">Boundary Fence Double Leaf Gate 6.0m opening, 1.2m in height, </t>
  </si>
  <si>
    <t>hot-dipped galvanized: D-DT-5237 SH1A</t>
  </si>
  <si>
    <t>Security Fence: Diamond Mesh with steel posts, 1.8m in height with no</t>
  </si>
  <si>
    <t>Boundary fence, 1.2m in height: D-DT-5237 SH1A</t>
  </si>
  <si>
    <t>Security Fence: Diamond Mesh with steel posts, 2.4m in height with single</t>
  </si>
  <si>
    <t>Security Fence: Diamond Mesh Single Leaf Gate, 1.5m opening</t>
  </si>
  <si>
    <t>1.8m in height, no overhang hot-dipped galvanized:</t>
  </si>
  <si>
    <t>Security Fence: Diamond Mesh Double Leaf Gate, 5.0m opening</t>
  </si>
  <si>
    <t xml:space="preserve"> </t>
  </si>
  <si>
    <t>2.4m in height, with no overhang and flatwrap hot-dipped galvanized:</t>
  </si>
  <si>
    <t>Boundary Fence, 1m x 0.4m gate ramp: D-DT-5237 SH1A</t>
  </si>
  <si>
    <t>Diamond Mesh, 1.5m x 0.5m gate ramp: D-DT-5237 SH2A &amp; 5A</t>
  </si>
  <si>
    <t>Diamond Mesh, 5m x 0.5m gate ramp: D-DT-5237 SH5A</t>
  </si>
  <si>
    <t>Installation of main earth mat to fence tails</t>
  </si>
  <si>
    <t>Floors</t>
  </si>
  <si>
    <t>Roof</t>
  </si>
  <si>
    <t>Masonry</t>
  </si>
  <si>
    <t>Single brick wall (230mm thick) using Clay Bricks and Class II Mortar</t>
  </si>
  <si>
    <t>Cement Plaster Application</t>
  </si>
  <si>
    <t>DPC - 375 micron</t>
  </si>
  <si>
    <t>Floor Coatings</t>
  </si>
  <si>
    <t>i) Interior plasterwork 15mm thickness - smooth steel</t>
  </si>
  <si>
    <t xml:space="preserve"> equivalent - minimium 2 coats required</t>
  </si>
  <si>
    <t>Interior paint - as per the detailed drawings or approved</t>
  </si>
  <si>
    <t>Exterior paint - as per the detailed drawings or approved</t>
  </si>
  <si>
    <t>Plaster Prime for interior and exterior use</t>
  </si>
  <si>
    <t xml:space="preserve">Crack repair on exting walls and plaster </t>
  </si>
  <si>
    <t>Control /Relay Room Cable Racks - Ladder Type</t>
  </si>
  <si>
    <t>Control / Relay Room Building Extension:</t>
  </si>
  <si>
    <t>Paint Application to walls and ceilings</t>
  </si>
  <si>
    <t xml:space="preserve">Cementitous Concrete Hardener in accrodance with the detailed </t>
  </si>
  <si>
    <t>drawings</t>
  </si>
  <si>
    <t>Natural grey industrial floor paint as per the detailed drawings</t>
  </si>
  <si>
    <t>Roof Gutters</t>
  </si>
  <si>
    <t>gutters and down pipes</t>
  </si>
  <si>
    <t xml:space="preserve">i) Remove and replacement of existing Control  / Relay Room roof </t>
  </si>
  <si>
    <t>ii) Supply and install Ø:precast concrete rainwater channel -1.0m long</t>
  </si>
  <si>
    <t>LED Luminaire in accorance with 24-113163905: LED Floodlights for</t>
  </si>
  <si>
    <t xml:space="preserve"> Distribution Substation Applications</t>
  </si>
  <si>
    <t>Mounting Plates / Brackets</t>
  </si>
  <si>
    <t>2) Exterior plasterwork 15mm thickness - smooth steel</t>
  </si>
  <si>
    <t>EARTHWORKS (PIPE TRENCHES)</t>
  </si>
  <si>
    <t>GABIONS AND PITCHING</t>
  </si>
  <si>
    <t>EARTHWORKS (ROADS, SUBGRADE)</t>
  </si>
  <si>
    <t>BEDDING (PIPES)</t>
  </si>
  <si>
    <t>STORMWATER DRAINAGE</t>
  </si>
  <si>
    <t>SUBBASE</t>
  </si>
  <si>
    <t>SEGMENTED PAVING</t>
  </si>
  <si>
    <t>CONTROL BUILDING EXTENSION</t>
  </si>
  <si>
    <t>SECTION 1200G: CONCRETE STRUCTURAL</t>
  </si>
  <si>
    <t>FOUNDATIONS</t>
  </si>
  <si>
    <t>high-tensile Welded Mesh 395</t>
  </si>
  <si>
    <t>Building Foundations</t>
  </si>
  <si>
    <t>PARTICULAR SPECIFICATION PB: BUILDING WORK</t>
  </si>
  <si>
    <t>Asbestos Management and Disposal in accrodance with the Eskom Waste</t>
  </si>
  <si>
    <t>Management Standard 32-245</t>
  </si>
  <si>
    <t>VA-1200C - 8.2.14</t>
  </si>
  <si>
    <t>General Requirements</t>
  </si>
  <si>
    <t>Plan of Work for of Asbestos Related Work</t>
  </si>
  <si>
    <t>Appointment of an Approved Asbestos Contractor</t>
  </si>
  <si>
    <t>i) Preparation and Submission for Acceptance</t>
  </si>
  <si>
    <t>Eskom Waste Management Standard 32-245</t>
  </si>
  <si>
    <t>Provision of Personal Protective Equipment for Asbestos Related Work</t>
  </si>
  <si>
    <t>Handling of ACM's</t>
  </si>
  <si>
    <t>i) Asbestos Containing Cable Trench Covers</t>
  </si>
  <si>
    <t>accordance with the National Environmental Management Waste Act,</t>
  </si>
  <si>
    <t>2008, (Act 59 of 2008) NEWMA 2008</t>
  </si>
  <si>
    <t>Audting and Veification</t>
  </si>
  <si>
    <t>Site Preparation of Facilities for Asbetos Related Work</t>
  </si>
  <si>
    <t>Risk Assesments and Monitoring</t>
  </si>
  <si>
    <t>Perform Audit to Confirm Complete Removal of ACM's</t>
  </si>
  <si>
    <t>Prepare and Submit Final Audit to the Employer</t>
  </si>
  <si>
    <t>VA-1200C - 8.2.15</t>
  </si>
  <si>
    <t>Emergency Response Plan</t>
  </si>
  <si>
    <t>i) Preforming Risk Assessments for Asbestos Related Work</t>
  </si>
  <si>
    <t>Handling, Transportation and Disposal of ACM's in accordance with</t>
  </si>
  <si>
    <t>Removal of Bee Infestation at substation</t>
  </si>
  <si>
    <t xml:space="preserve">Transport to and disposal at waste disposal sites designated for this purpose in </t>
  </si>
  <si>
    <t>rate only</t>
  </si>
  <si>
    <t>SECTION 1200DM: EARTHWORKS (ROADS,SUBGRADE)</t>
  </si>
  <si>
    <t>SECTION 1200MK: KERBING AND CHANNELING</t>
  </si>
  <si>
    <t>Project  Name: Rouxville Substation 66/22kV New Transformer Bay:
Civil works - Bill of Quantities</t>
  </si>
  <si>
    <t>PROJECT NAME: Rouxville Substation 66/22kV New Transformer Bay</t>
  </si>
  <si>
    <t>Single type A cable trench D-FS-887 sheet 1</t>
  </si>
  <si>
    <t>Precast concrete trench cover with cover support steel work D-FS-887</t>
  </si>
  <si>
    <t xml:space="preserve">rate only </t>
  </si>
  <si>
    <t>-</t>
  </si>
  <si>
    <t>STANDARD ACTIVITY</t>
  </si>
  <si>
    <t>QTY</t>
  </si>
  <si>
    <t>Material Rate</t>
  </si>
  <si>
    <t>Labour Rate</t>
  </si>
  <si>
    <t>Total Materials</t>
  </si>
  <si>
    <t>Total Labor</t>
  </si>
  <si>
    <t>66 kV Melksrpui</t>
  </si>
  <si>
    <t>Install clamps to manufacturer specifications and string conductor jumpers and droppers as per design specifications</t>
  </si>
  <si>
    <t>Sub Total Equipment</t>
  </si>
  <si>
    <t>Material</t>
  </si>
  <si>
    <t>Labour</t>
  </si>
  <si>
    <t>Centipede conductor</t>
  </si>
  <si>
    <t>/m</t>
  </si>
  <si>
    <t>Clamps, bolted – compression</t>
  </si>
  <si>
    <t>each</t>
  </si>
  <si>
    <t xml:space="preserve">Clamps, bolted – bolted </t>
  </si>
  <si>
    <t>Sub Total Stringing</t>
  </si>
  <si>
    <t>Earthing - Earth Tails To Be Braze Joints</t>
  </si>
  <si>
    <t>Equipment Earth conductor to earth grid conductor joint  D-DT-5240 SHT 2</t>
  </si>
  <si>
    <t>Sub Total Earthing</t>
  </si>
  <si>
    <t>Labelling of Equipment</t>
  </si>
  <si>
    <t>Supply  Electrical Equipment  labels  D-DT-5047 SHT 2</t>
  </si>
  <si>
    <t>Install Electrical Equipment Label - D-DT-5273 SHT 2</t>
  </si>
  <si>
    <t>Sub Total Labels</t>
  </si>
  <si>
    <t xml:space="preserve"> SUB TOTAL Stage 4 CARRIED FORWARD 66KV MELKSPRUIT FEEDER BAY</t>
  </si>
  <si>
    <t>TOTALS</t>
  </si>
  <si>
    <t>Setting out, excavation, removal of excavated material, shuttering, casting, curing and finishing of the following foundations</t>
  </si>
  <si>
    <t>COLUMN - 66kV LATTICE SUPPORT FOUNDATION DETAILS D-DT-5260 SHT 1A</t>
  </si>
  <si>
    <t xml:space="preserve">Sub Total Foundations </t>
  </si>
  <si>
    <t>Supply, assembling and complete erection of the steel work to manaufacturer specification</t>
  </si>
  <si>
    <t>COLUMN - 66/27/1 LATTICE STEEL STEELWORK MANUFACTURING DETAILS &amp; ASSEMBLY D-DT-5260 SHT 2A</t>
  </si>
  <si>
    <t>BEAM - 66/32/1 LATTICE STEEL STEELWORK MANUFACTURING DETAILS AND ASSEMBLY D-DT-5260 SHT2C</t>
  </si>
  <si>
    <t>EARTHWIRE SUPPORT - 66/EW6 LATTICE STEEL STEELWORK MANUFACTURING DETAILS AND ASSEMBLY D-DT-5260 SHT 2E</t>
  </si>
  <si>
    <t>BEAM - 66/32/1 LATTICE STEEL STEELWORK MANUFACTURING DETAILS AND ASSEMBLY CUSTOM MADE</t>
  </si>
  <si>
    <t>Sub Total Steelwork</t>
  </si>
  <si>
    <t>Equipment Earthing - Earth Tails To Be Braze Joints</t>
  </si>
  <si>
    <t>Install Phase label D-DT-5273 SHT 3</t>
  </si>
  <si>
    <t>SUB TOTAL 66kV BUSBAR</t>
  </si>
  <si>
    <t>Setting out, excavation, removal of excavated material, shuttering, casting, curing and finishing of the following foundations D-FS-13574 SHT 5</t>
  </si>
  <si>
    <t>MEDIUM EQUIPMENT LATTICE SUPPORT FOUNDATION DETAILS D-DT 5206 SHT1A</t>
  </si>
  <si>
    <t>ISOLATOR - 66kV 2 &amp; 2.4M PHASE CRS LATTICE SUPPORT FOUNDATION DETAILS D-DT-5203 SHT 1A</t>
  </si>
  <si>
    <t>CIRCUIT BREAKER - 66kV TUBULAR SUPPORT FOUNDATION DETAILS - SEPARATE FOUNDATION D-DT-5201 SHT1C</t>
  </si>
  <si>
    <t>PLINTHS, SLIPWAYS &amp; CONTAINMENT AREA: DRAINAGE &amp; SELF-CONTAINED OIL CONTAINMENT AREA WITH MANUAL WATER RELEASE D-DT-5232 SHT 2B</t>
  </si>
  <si>
    <t>NECRT - AUX. TRFR LATTICE SUPPORT FOUNDATION DETAILS D-DT-5207 SHT1A</t>
  </si>
  <si>
    <t>CIRCUIT BREAKER KIOSK - 33kV LATTICE SUPPORT FOUNDATION DETAILS D-DT5216 SHT 1C</t>
  </si>
  <si>
    <t>ISOLATOR - 33kV 1.2m PHASE CRS LATTICE SUPPORT FOUNDATION DETAILS D-DT-5205 SHT 1A</t>
  </si>
  <si>
    <t>Sub Total Foundations</t>
  </si>
  <si>
    <t>Supply, assembling and complete erection of the steel work to manaufacturer specification and design drawing D-FS-13574 SHT 6</t>
  </si>
  <si>
    <t>CIRCUIT BREAKER - 66kV TUBULAR SUPPORT STEELWORK
MANUFACTURING DETAILS D-DT-5201 SHT2A</t>
  </si>
  <si>
    <t>MEDIUM EQUIPMENT - 2.5m LATTICE SUPPORT STEELWORK D-DT-5206 2C</t>
  </si>
  <si>
    <t>MEDIUM EQUIPMENT - CAP M1 LATTICE SUPPORT STEELWORK MANUFACTURING DETAILS AND ASSEMBLY D-DT-5206 SHT 2H</t>
  </si>
  <si>
    <t>ISOLATOR STD - 66kV MANUAL LATTICE SUPPORT STEELWORK MANUFACTURING DETAILS AND ASSEMBLY D-DT-5203 SHT 2A</t>
  </si>
  <si>
    <t>NECR'T / AUX TRFR 6.6-22kV LATTICE SUPPORT - 0.4 &amp; 1.5m  STEELWORK MANUFACTURING DETAILS AND ASSEMBLY D-DT-5207 SHT 2A</t>
  </si>
  <si>
    <t>CIRCUIT BREAKER KIOSK - 33kV LATTICE STEEL STEELWORK MANUFACTURING DETAILS AND ASSEMBLY D-DT-5216 SHT 2C</t>
  </si>
  <si>
    <t>ISOLATOR STD - 33kV MANUAL LATTICE SUPPORT STEELWORK MANUFACTURING DETAILS AND ASSEMBLY D-DT-5204 SHT 2A</t>
  </si>
  <si>
    <t>Sub Total Steel Work</t>
  </si>
  <si>
    <t>Install and adjust, fit for operation, the following equipment to the relevant manufacturers’ specification and requirements on the erected supports and design drawing D-FS-13574 SHT 7</t>
  </si>
  <si>
    <t>ISOLATOR 66kV 1600A 20kA CENTIPEDE D-DT-4729 SHT 1</t>
  </si>
  <si>
    <t>BREAKER 66kV 1600A 20kA CENTIPEDE D-DT 4740 SHT 1</t>
  </si>
  <si>
    <t>CURRENT TRANSFORMER 66kV 1600A 20kA 2P2M2BZ CENTIPEDE D-DT-4736 SHT 1</t>
  </si>
  <si>
    <t>Install 66kV S/arron Transformer surge arrestor brackets</t>
  </si>
  <si>
    <t>NEC/NER/AUX TRFR 22kV 360A BULL d-dt-4615</t>
  </si>
  <si>
    <t>TRFR BREAKER (3CR12 STEEL) 22kV 1250A 20kA BULL D-DT-4737</t>
  </si>
  <si>
    <t>STRAIN STRING ASSEMBLY 66kV 1 X CENTIPEDE CONDUCTOR D-DT-4782 SHT 2</t>
  </si>
  <si>
    <t>ISOLATOR 33kV 1600A 20kA BULL (ONTO BUSBAR) D-DT-4671</t>
  </si>
  <si>
    <t>Stringing</t>
  </si>
  <si>
    <t>Install clamps to manufacturer specifications and string conductor jumpers and droppers as per design drawing D-FS-13574 SHT 8</t>
  </si>
  <si>
    <t>Hornet conductor</t>
  </si>
  <si>
    <t>Lugs, crimped</t>
  </si>
  <si>
    <t>Equipment Earthing to design drawing D-FS-13574 SHT 4</t>
  </si>
  <si>
    <t xml:space="preserve">Equipment Labelling </t>
  </si>
  <si>
    <t>SUB TOTAL CARRIED FORWARD TRFR 2 66-22kV BAY NEW</t>
  </si>
  <si>
    <t>ISOLATOR STD - 66kV MANUAL LATTICE SUPPORT STEELWORK MANUFACTURING DETAILS AND ASSEMBLY - 2m PHASE CRS D-DT-5203 SHT2A</t>
  </si>
  <si>
    <t>Install Custom made surge arrestor bracket on trasformer</t>
  </si>
  <si>
    <t>SUB TOTAL TRFR 1 66-22 kV Bay</t>
  </si>
  <si>
    <t>STEEL FIRE BARRIER  LATTICE SUPPORT FOUNDATION DETAILS D-DT-5218 SHT 1A</t>
  </si>
  <si>
    <t>STEEL FIRE BARRIER - 6m LATTICE SUPPORT &amp; IRB SHEETING STEELWORK MANUFACTURING DETAILS AND ASSEMBLY D-DT-5218 SHT 2A</t>
  </si>
  <si>
    <t>Equipment Earthing</t>
  </si>
  <si>
    <t>SUB TOTAL Stage  FIRE BARRIER</t>
  </si>
  <si>
    <t>Install 22kV surge arrestors</t>
  </si>
  <si>
    <t>FDR BREAKER (MILD STEEL) 33kV 800A 20kA - 33kV S.ARR. HORNET D-DT-4753 SHT 3</t>
  </si>
  <si>
    <t>Labels</t>
  </si>
  <si>
    <t>SUB TOTAL Stage 22kV Feeder Bays</t>
  </si>
  <si>
    <t>33kV Beam ( exisiting) - Lower existing suspension beam to be a strainer beam</t>
  </si>
  <si>
    <t>MEDIUM EQUIPMENT - CAP M2 LATTICE SUPPORT STEELWORK MANUFACTURING DETAILS AND ASSEMBLY D-DT-5206 SHT 2I</t>
  </si>
  <si>
    <t>33 kV Longrod insulators D-DT-4755</t>
  </si>
  <si>
    <t>VOLTAGE TRANSFORMER 22kV 110V 100VA(3P) 100/50VA(0.2) CENTIPEDE D-DT-4644</t>
  </si>
  <si>
    <t>SUB TOTAL Stage 22 KV BUSBAR</t>
  </si>
  <si>
    <t>Lightning/Lightining Masts</t>
  </si>
  <si>
    <t>Foundations</t>
  </si>
  <si>
    <t>LIGHTING-LIGHTNING MAST - 14m TUBULAR SUPPORT FOUNDATION DETAILS D-DT-5217 SHT 1B</t>
  </si>
  <si>
    <t>LIGHTING-LIGHTNING MAST - 14m TUBULAR SUPPORT FOR HPS LIGHTS STEELWORK MANUFACTURING AND ASSEMBLY D-DT-5217 SHT 2B</t>
  </si>
  <si>
    <t>Install lampholder D-DT-4799 SHT 2</t>
  </si>
  <si>
    <t>Install HPS floodlight D-DT-4788 SHT 2</t>
  </si>
  <si>
    <t>SUB TOTAL LIGHTNING/LIGHTING MASTS</t>
  </si>
  <si>
    <t>Dismantling on the following equipment</t>
  </si>
  <si>
    <r>
      <t xml:space="preserve">Trfr 1 66kV breaker &amp; support - </t>
    </r>
    <r>
      <rPr>
        <b/>
        <sz val="10"/>
        <color rgb="FFFF0000"/>
        <rFont val="Arial"/>
        <family val="2"/>
      </rPr>
      <t>To be reused</t>
    </r>
  </si>
  <si>
    <r>
      <t xml:space="preserve">Trfr 1 66kV surge arrestors -  </t>
    </r>
    <r>
      <rPr>
        <b/>
        <sz val="10"/>
        <color rgb="FFFF0000"/>
        <rFont val="Arial"/>
        <family val="2"/>
      </rPr>
      <t>To be reused</t>
    </r>
  </si>
  <si>
    <r>
      <t xml:space="preserve">Trfr 1 66kV CT's &amp; supports -  </t>
    </r>
    <r>
      <rPr>
        <b/>
        <sz val="10"/>
        <color rgb="FFFF0000"/>
        <rFont val="Arial"/>
        <family val="2"/>
      </rPr>
      <t>To be reused</t>
    </r>
  </si>
  <si>
    <t>Rouxville Munic 22kV busbar isolator</t>
  </si>
  <si>
    <t>Smithfield 22kV busbar isolator</t>
  </si>
  <si>
    <t>Zastron 22kV bisbar isolator</t>
  </si>
  <si>
    <t>22kV busbar coupling isolator</t>
  </si>
  <si>
    <t>Demolition of the folowing foundations</t>
  </si>
  <si>
    <t>Trfr 1 66kV breaker foundation</t>
  </si>
  <si>
    <t>22kV foundations</t>
  </si>
  <si>
    <t>SUB TOTAL Decommission</t>
  </si>
  <si>
    <t>CODE</t>
  </si>
  <si>
    <t>MATERIAL RATE</t>
  </si>
  <si>
    <t>MATERIAL PRICE</t>
  </si>
  <si>
    <t>LABOUR RATE</t>
  </si>
  <si>
    <t>LABOUR PRICE</t>
  </si>
  <si>
    <t>TENDER PRICE</t>
  </si>
  <si>
    <t>Activity Stage 4:- Control Technologies</t>
  </si>
  <si>
    <t>Protection:</t>
  </si>
  <si>
    <t>4.1.1</t>
  </si>
  <si>
    <t>Transformer Protection Panels &amp; Junction Boxes</t>
  </si>
  <si>
    <t>Mount and earth the new 66/22kV Transformer No.2  Protection Panel in control room.</t>
  </si>
  <si>
    <t>Mount and earth 1 x new CT Junction Box, including 6 circuits CT insert, onto the 66kV white phase CT steel structure of the 66/22kV Transformer No.2 bay.</t>
  </si>
  <si>
    <t xml:space="preserve">Note:   All CT &amp; VT junction boxes must be mounted 1.2 meter above ground level, on the white phase steel structure facing the cable trench. All Protection panels must be mounted and earthed according the the applicable Eskom standard. </t>
  </si>
  <si>
    <t>Sub Total Control Technologies</t>
  </si>
  <si>
    <t>4.1.2</t>
  </si>
  <si>
    <t>Feeder Protection Panels &amp; Junction Boxes</t>
  </si>
  <si>
    <t>Mount and earth the new 22kV Mohokare and Zastron No.2 Feeder Protection Panel in control room.</t>
  </si>
  <si>
    <t>Mount and earth 1 x new CT Junction Box, including 6 circuits CT insert, onto the 66kV white phase CT steel structure of the 66kV Feeder No.1 Feeder bay.</t>
  </si>
  <si>
    <t>4.1.3</t>
  </si>
  <si>
    <t>Busbars</t>
  </si>
  <si>
    <t xml:space="preserve">Mount and earth the new VT Junction Box, including 8 circuit VT inserts, onto the white phase VT steel structure of the 66kV Busbar VT's. </t>
  </si>
  <si>
    <t xml:space="preserve">Mount and earth the new VT Junction Box, including 8 circuit VT inserts, onto the white phase VT steel structure of the 22kV Busbar VT's. </t>
  </si>
  <si>
    <t xml:space="preserve">Note:   All CT, VT &amp; Isolator junction boxes must be mounted 1.2 meter above ground level, on the white phase steel structure facing the cable trench. All Protection panels must be mounted and earthed according the the applicable Eskom standard. </t>
  </si>
  <si>
    <t>4.1.4</t>
  </si>
  <si>
    <t>AC/DC Panel</t>
  </si>
  <si>
    <t xml:space="preserve">Mount and earth the new AC/DC Distribution Panel in the Control Room </t>
  </si>
  <si>
    <t>4.1.5</t>
  </si>
  <si>
    <t>Protection cabling and miscellaneous</t>
  </si>
  <si>
    <r>
      <t>Install low voltage control cables - BVX 4 ECV of size = 4 mm</t>
    </r>
    <r>
      <rPr>
        <vertAlign val="superscript"/>
        <sz val="10"/>
        <color indexed="8"/>
        <rFont val="Arial"/>
        <family val="2"/>
      </rPr>
      <t>2</t>
    </r>
  </si>
  <si>
    <t>\m</t>
  </si>
  <si>
    <r>
      <t>Install low voltage control cables - BVX 12 DCV of size = 2.5 mm</t>
    </r>
    <r>
      <rPr>
        <vertAlign val="superscript"/>
        <sz val="10"/>
        <color indexed="8"/>
        <rFont val="Arial"/>
        <family val="2"/>
      </rPr>
      <t>2</t>
    </r>
  </si>
  <si>
    <t>Install low voltage control cables - BVX 19 DCV of size = 2.5 mm2</t>
  </si>
  <si>
    <r>
      <t>Install low voltage control cables - BVX 4 HCV of size = 16 mm</t>
    </r>
    <r>
      <rPr>
        <vertAlign val="superscript"/>
        <sz val="10"/>
        <color indexed="8"/>
        <rFont val="Arial"/>
        <family val="2"/>
      </rPr>
      <t>2</t>
    </r>
  </si>
  <si>
    <t>Removal of old Control Cables.</t>
  </si>
  <si>
    <t>Install BVX 4 HCV Cable Gland Adjust No.2</t>
  </si>
  <si>
    <t>Install BVX 4 DCV Cable Gland Adjust No.1</t>
  </si>
  <si>
    <t>Install BVX 4 ECV Cable Gland Adjust No.1</t>
  </si>
  <si>
    <t>Install BVX 12 DCV Cable Gland Adjust No.2</t>
  </si>
  <si>
    <t>Install BVX 12 ECV Cable Gland Adjust No.3</t>
  </si>
  <si>
    <t>Install BVX 19 DCV Cable Gland Adjust No.2</t>
  </si>
  <si>
    <t>Install BVX 19 ECV Cable Gland Adjust No.3</t>
  </si>
  <si>
    <t>Ferrule cores. (Refer to Control Technology Drawings).</t>
  </si>
  <si>
    <t>Label all the cables according to Eskom standard.</t>
  </si>
  <si>
    <t>Modify &amp; Install Chequer Plates.</t>
  </si>
  <si>
    <t>Open &amp; Replace Trench Covers for Protection Cables.</t>
  </si>
  <si>
    <t>Excavate trenches to install new Control technology cables.</t>
  </si>
  <si>
    <t>Transportation of Protection Panels</t>
  </si>
  <si>
    <t>\km</t>
  </si>
  <si>
    <t>Make provision for planned outages (to be re-measured at completion</t>
  </si>
  <si>
    <t>Note:   The cables must be laid and buried in trenches 700 mm deep and 450 mm wide. The cables buried in a trench outside the HV yard must have warning tape (PVC org/blk d 8013) installed 300 mm above and the total length of the cables.</t>
  </si>
  <si>
    <t>Metering:</t>
  </si>
  <si>
    <t>4.2.1</t>
  </si>
  <si>
    <t>Metering Panels</t>
  </si>
  <si>
    <r>
      <rPr>
        <sz val="7"/>
        <rFont val="Times New Roman"/>
        <family val="1"/>
      </rPr>
      <t xml:space="preserve"> </t>
    </r>
    <r>
      <rPr>
        <sz val="10"/>
        <rFont val="Arial"/>
        <family val="2"/>
      </rPr>
      <t>Install and earth one new 19” Panel with two metering modules in the new Control Room.</t>
    </r>
  </si>
  <si>
    <t>4.2.2</t>
  </si>
  <si>
    <t>Metering cabling and miscellaneous</t>
  </si>
  <si>
    <t>Transportation of Metering Panels</t>
  </si>
  <si>
    <t>SCADA:</t>
  </si>
  <si>
    <t>Install Expansion kit with all cabling and terminate to IDF.</t>
  </si>
  <si>
    <t>Decommission old RTU with all cabling.</t>
  </si>
  <si>
    <t>Deliver decommissioned RTU to the nearest store.</t>
  </si>
  <si>
    <t>Deliver decomiisiioned RTU to the nearest store.</t>
  </si>
  <si>
    <t>km</t>
  </si>
  <si>
    <t>Install and test UHF/GPRS/Satellite  antenna with feeder cable, pole and bracket.</t>
  </si>
  <si>
    <t>Install/Expand IDF with Krone blocks and labels.</t>
  </si>
  <si>
    <t>Install door alarm with cabling to IDF.</t>
  </si>
  <si>
    <t>Install and test X21 cable between RTU and Telecoms cabinet.</t>
  </si>
  <si>
    <t>Install, terminate on Krone and test 10 pair Telecoms cable.</t>
  </si>
  <si>
    <t>Install,terminate and test 25 pair Telecoms cable.</t>
  </si>
  <si>
    <t>Install,terminate and test 50 pair Telecoms cable.</t>
  </si>
  <si>
    <t>Install and test Belden RS485 cable.</t>
  </si>
  <si>
    <t>Install,terminate and test 10 pair Telecoms armored cable.</t>
  </si>
  <si>
    <t>Install,terminate and test 25 pair Telecoms armored cable.</t>
  </si>
  <si>
    <t>Install and make-off IDF 25 pair Telecoms armored cable</t>
  </si>
  <si>
    <t>Install, terminate and test 50 pair Telecoms armored cable.</t>
  </si>
  <si>
    <t>Install and test Belden RS485 cable with armoring.</t>
  </si>
  <si>
    <t>Install glands.</t>
  </si>
  <si>
    <t>Removal of old Telecom Cables.</t>
  </si>
  <si>
    <t>Transportation of  Panels.</t>
  </si>
  <si>
    <t>Open &amp; Replace Trench Covers for Telecoms Cables.</t>
  </si>
  <si>
    <t>Excavate trenches to install new Telecoms cables.</t>
  </si>
  <si>
    <t>Make provision for planned outages (to be re-measured at completion).</t>
  </si>
  <si>
    <t>Install overhead cable racks.</t>
  </si>
  <si>
    <t>Lot</t>
  </si>
  <si>
    <t>Install Link Junction Box.</t>
  </si>
  <si>
    <t>Sign handover documents with CPM.</t>
  </si>
  <si>
    <t>Note:   The cables must be laid and buried in trenches 700 mm deep and 450 mm wide. The cables buried in a trench outside the HV yard must have warning tape (PVC org/blk d 8013) installed 300 mm above and the total length of the cables. Supervisory cables to be installed and cable ends to be terminated as per Eskom agreed specifications.</t>
  </si>
  <si>
    <t>TOTAL CARRIED FORWARD CONTROL TECHNOLOGIES</t>
  </si>
  <si>
    <t>66kV Feeder bay</t>
  </si>
  <si>
    <t>66kV Busbar</t>
  </si>
  <si>
    <t>Transformer 66-22kv bay new</t>
  </si>
  <si>
    <t xml:space="preserve">Transformer 66-22kv bay </t>
  </si>
  <si>
    <t>Fire Barrier</t>
  </si>
  <si>
    <t>22kV Busbar</t>
  </si>
  <si>
    <t>Masts</t>
  </si>
  <si>
    <t>Decommission</t>
  </si>
  <si>
    <t>Control Plant</t>
  </si>
  <si>
    <t>TOTAL OF PROJECT COST (EXCL. VAT AND IDC)</t>
  </si>
  <si>
    <t>SUMMARY OF SCHEDULE OF QUANTITIES</t>
  </si>
  <si>
    <t>Free State Operating Unit
Bill of Quantities</t>
  </si>
  <si>
    <t>TOTAL</t>
  </si>
  <si>
    <t>ROUNDING</t>
  </si>
  <si>
    <t>CABLE TRNCH LENGTH</t>
  </si>
  <si>
    <t>CONTINGENCY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</si>
</sst>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quot;R&quot;\ #,##0;[Red]&quot;R&quot;\ \-#,##0"/>
    <numFmt numFmtId="165" formatCode="_ &quot;R&quot;\ * #,##0.00_ ;_ &quot;R&quot;\ * \-#,##0.00_ ;_ &quot;R&quot;\ * &quot;-&quot;??_ ;_ @_ "/>
    <numFmt numFmtId="166" formatCode="&quot;R&quot;\ #,##0.00"/>
    <numFmt numFmtId="167" formatCode="[$-1C09]dd\ mmmm\ yyyy;@"/>
    <numFmt numFmtId="168" formatCode="0.0"/>
  </numFmts>
  <fonts count="55" x14ac:knownFonts="1">
    <font>
      <sz val="11"/>
      <color theme="1"/>
      <name val="Calibri"/>
      <family val="2"/>
      <scheme val="minor"/>
    </font>
    <font>
      <b/>
      <sz val="10"/>
      <color theme="1"/>
      <name val="Arial"/>
      <family val="2"/>
    </font>
    <font>
      <sz val="10"/>
      <name val="Arial"/>
      <family val="2"/>
    </font>
    <font>
      <sz val="10"/>
      <name val="Arial Narrow"/>
      <family val="2"/>
    </font>
    <font>
      <b/>
      <sz val="10"/>
      <name val="Arial Narrow"/>
      <family val="2"/>
    </font>
    <font>
      <b/>
      <sz val="10"/>
      <color indexed="12"/>
      <name val="Arial"/>
      <family val="2"/>
    </font>
    <font>
      <b/>
      <i/>
      <sz val="10"/>
      <color indexed="12"/>
      <name val="Arial"/>
      <family val="2"/>
    </font>
    <font>
      <sz val="10"/>
      <color theme="1"/>
      <name val="Arial Narrow"/>
      <family val="2"/>
    </font>
    <font>
      <b/>
      <sz val="10"/>
      <color theme="1"/>
      <name val="Arial Narrow"/>
      <family val="2"/>
    </font>
    <font>
      <b/>
      <sz val="11"/>
      <color theme="1"/>
      <name val="Arial Narrow"/>
      <family val="2"/>
    </font>
    <font>
      <sz val="12"/>
      <color theme="1"/>
      <name val="Arial Narrow"/>
      <family val="2"/>
    </font>
    <font>
      <i/>
      <sz val="9"/>
      <name val="Arial Narrow"/>
      <family val="2"/>
    </font>
    <font>
      <sz val="11"/>
      <color theme="1"/>
      <name val="Arial Narrow"/>
      <family val="2"/>
    </font>
    <font>
      <b/>
      <u/>
      <sz val="10"/>
      <color theme="1"/>
      <name val="Arial Narrow"/>
      <family val="2"/>
    </font>
    <font>
      <u/>
      <sz val="10"/>
      <color theme="1"/>
      <name val="Arial Narrow"/>
      <family val="2"/>
    </font>
    <font>
      <sz val="10"/>
      <color theme="1"/>
      <name val="Arial"/>
      <family val="2"/>
    </font>
    <font>
      <sz val="7"/>
      <color theme="1"/>
      <name val="Times New Roman"/>
      <family val="1"/>
    </font>
    <font>
      <sz val="10"/>
      <color rgb="FFFF0000"/>
      <name val="Arial Narrow"/>
      <family val="2"/>
    </font>
    <font>
      <sz val="10"/>
      <color indexed="8"/>
      <name val="MS Sans Serif"/>
      <family val="2"/>
    </font>
    <font>
      <sz val="8"/>
      <name val="Arial Narrow"/>
      <family val="2"/>
    </font>
    <font>
      <sz val="14"/>
      <color theme="1"/>
      <name val="Arial Narrow"/>
      <family val="2"/>
    </font>
    <font>
      <b/>
      <sz val="9"/>
      <color theme="1"/>
      <name val="Arial Narrow"/>
      <family val="2"/>
    </font>
    <font>
      <b/>
      <sz val="10"/>
      <color rgb="FFFF0000"/>
      <name val="Arial Narrow"/>
      <family val="2"/>
    </font>
    <font>
      <vertAlign val="superscript"/>
      <sz val="10"/>
      <color theme="1"/>
      <name val="Arial Narrow"/>
      <family val="2"/>
    </font>
    <font>
      <u/>
      <sz val="10"/>
      <name val="Times New Roman"/>
      <family val="1"/>
    </font>
    <font>
      <sz val="7"/>
      <color theme="1"/>
      <name val="Arial Narrow"/>
      <family val="2"/>
    </font>
    <font>
      <b/>
      <sz val="14"/>
      <color theme="1"/>
      <name val="Arial Narrow"/>
      <family val="2"/>
    </font>
    <font>
      <u/>
      <sz val="10"/>
      <name val="Arial Narrow"/>
      <family val="2"/>
    </font>
    <font>
      <b/>
      <sz val="12"/>
      <color theme="1"/>
      <name val="Arial Narrow"/>
      <family val="2"/>
    </font>
    <font>
      <i/>
      <sz val="10"/>
      <color theme="1"/>
      <name val="Arial Narrow"/>
      <family val="2"/>
    </font>
    <font>
      <sz val="11"/>
      <color theme="1"/>
      <name val="Calibri"/>
      <family val="2"/>
      <scheme val="minor"/>
    </font>
    <font>
      <b/>
      <sz val="10"/>
      <color rgb="FF000000"/>
      <name val="Arial"/>
      <family val="2"/>
    </font>
    <font>
      <sz val="10"/>
      <color rgb="FF000000"/>
      <name val="Calibri"/>
      <family val="2"/>
    </font>
    <font>
      <sz val="10"/>
      <color rgb="FFFF0000"/>
      <name val="Calibri"/>
      <family val="2"/>
    </font>
    <font>
      <sz val="10"/>
      <name val="Times New Roman"/>
      <family val="1"/>
    </font>
    <font>
      <sz val="10"/>
      <color rgb="FFFF0000"/>
      <name val="Times New Roman"/>
      <family val="1"/>
    </font>
    <font>
      <b/>
      <sz val="10"/>
      <name val="Arial"/>
      <family val="2"/>
    </font>
    <font>
      <b/>
      <sz val="14"/>
      <color rgb="FFFF0000"/>
      <name val="Arial"/>
      <family val="2"/>
    </font>
    <font>
      <sz val="10"/>
      <color rgb="FF000000"/>
      <name val="Arial"/>
      <family val="2"/>
    </font>
    <font>
      <sz val="10"/>
      <color rgb="FFFF0000"/>
      <name val="Arial"/>
      <family val="2"/>
    </font>
    <font>
      <b/>
      <sz val="10"/>
      <color rgb="FFFF0000"/>
      <name val="Arial"/>
      <family val="2"/>
    </font>
    <font>
      <sz val="10"/>
      <color rgb="FF0070C0"/>
      <name val="Arial"/>
      <family val="2"/>
    </font>
    <font>
      <b/>
      <sz val="12"/>
      <color indexed="8"/>
      <name val="Arial"/>
      <family val="2"/>
    </font>
    <font>
      <b/>
      <sz val="12"/>
      <color rgb="FF00B050"/>
      <name val="Arial"/>
      <family val="2"/>
    </font>
    <font>
      <b/>
      <sz val="12"/>
      <color rgb="FF0070C0"/>
      <name val="Arial"/>
      <family val="2"/>
    </font>
    <font>
      <b/>
      <sz val="12"/>
      <color rgb="FFFF0000"/>
      <name val="Arial"/>
      <family val="2"/>
    </font>
    <font>
      <b/>
      <sz val="20"/>
      <color rgb="FF0070C0"/>
      <name val="Arial"/>
      <family val="2"/>
    </font>
    <font>
      <sz val="10"/>
      <color indexed="8"/>
      <name val="Arial"/>
      <family val="2"/>
    </font>
    <font>
      <sz val="10"/>
      <color rgb="FF00B050"/>
      <name val="Arial"/>
      <family val="2"/>
    </font>
    <font>
      <b/>
      <sz val="10"/>
      <color indexed="8"/>
      <name val="Arial"/>
      <family val="2"/>
    </font>
    <font>
      <b/>
      <sz val="10"/>
      <color rgb="FF0070C0"/>
      <name val="Arial"/>
      <family val="2"/>
    </font>
    <font>
      <sz val="10"/>
      <name val="Symbol"/>
      <family val="1"/>
      <charset val="2"/>
    </font>
    <font>
      <b/>
      <sz val="10"/>
      <color rgb="FF00B050"/>
      <name val="Arial"/>
      <family val="2"/>
    </font>
    <font>
      <vertAlign val="superscript"/>
      <sz val="10"/>
      <color indexed="8"/>
      <name val="Arial"/>
      <family val="2"/>
    </font>
    <font>
      <sz val="7"/>
      <name val="Times New Roman"/>
      <family val="1"/>
    </font>
  </fonts>
  <fills count="2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0C0C0"/>
        <bgColor rgb="FF000000"/>
      </patternFill>
    </fill>
    <fill>
      <patternFill patternType="solid">
        <fgColor rgb="FFFFFF00"/>
        <bgColor rgb="FF000000"/>
      </patternFill>
    </fill>
    <fill>
      <patternFill patternType="gray125">
        <fgColor rgb="FF000000"/>
        <bgColor rgb="FFC0C0C0"/>
      </patternFill>
    </fill>
    <fill>
      <patternFill patternType="solid">
        <fgColor rgb="FFA6A6A6"/>
        <bgColor rgb="FF000000"/>
      </patternFill>
    </fill>
    <fill>
      <patternFill patternType="gray125">
        <fgColor rgb="FF000000"/>
        <bgColor theme="0" tint="-0.34998626667073579"/>
      </patternFill>
    </fill>
    <fill>
      <patternFill patternType="solid">
        <fgColor rgb="FFCCFFCC"/>
        <bgColor rgb="FF000000"/>
      </patternFill>
    </fill>
    <fill>
      <patternFill patternType="solid">
        <fgColor theme="0" tint="-0.34998626667073579"/>
        <bgColor indexed="64"/>
      </patternFill>
    </fill>
    <fill>
      <patternFill patternType="solid">
        <fgColor theme="0"/>
        <bgColor rgb="FF000000"/>
      </patternFill>
    </fill>
    <fill>
      <patternFill patternType="solid">
        <fgColor theme="0" tint="-0.34998626667073579"/>
        <bgColor theme="0" tint="-0.34998626667073579"/>
      </patternFill>
    </fill>
    <fill>
      <patternFill patternType="solid">
        <fgColor rgb="FFC0C0C0"/>
        <bgColor theme="0" tint="-0.34998626667073579"/>
      </patternFill>
    </fill>
    <fill>
      <patternFill patternType="solid">
        <fgColor indexed="65"/>
        <bgColor indexed="64"/>
      </patternFill>
    </fill>
    <fill>
      <patternFill patternType="solid">
        <fgColor theme="0" tint="-0.24994659260841701"/>
        <bgColor rgb="FF000000"/>
      </patternFill>
    </fill>
    <fill>
      <patternFill patternType="solid">
        <fgColor rgb="FFC0C0C0"/>
        <bgColor theme="0" tint="-0.499984740745262"/>
      </patternFill>
    </fill>
    <fill>
      <patternFill patternType="solid">
        <fgColor rgb="FFFFFF00"/>
        <bgColor theme="0" tint="-0.499984740745262"/>
      </patternFill>
    </fill>
    <fill>
      <patternFill patternType="solid">
        <fgColor theme="0" tint="-0.249977111117893"/>
        <bgColor theme="0" tint="-0.499984740745262"/>
      </patternFill>
    </fill>
    <fill>
      <patternFill patternType="solid">
        <fgColor theme="0" tint="-0.34998626667073579"/>
        <bgColor rgb="FF000000"/>
      </patternFill>
    </fill>
    <fill>
      <patternFill patternType="solid">
        <fgColor theme="0" tint="-0.249977111117893"/>
        <bgColor indexed="64"/>
      </patternFill>
    </fill>
    <fill>
      <patternFill patternType="solid">
        <fgColor indexed="41"/>
        <bgColor indexed="64"/>
      </patternFill>
    </fill>
  </fills>
  <borders count="6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7">
    <xf numFmtId="0" fontId="0" fillId="0" borderId="0"/>
    <xf numFmtId="0" fontId="2" fillId="0" borderId="0"/>
    <xf numFmtId="0" fontId="2" fillId="0" borderId="0"/>
    <xf numFmtId="0" fontId="18" fillId="0" borderId="0"/>
    <xf numFmtId="167" fontId="2" fillId="0" borderId="0"/>
    <xf numFmtId="167" fontId="24" fillId="0" borderId="0"/>
    <xf numFmtId="43" fontId="30" fillId="0" borderId="0" applyFont="0" applyFill="0" applyBorder="0" applyAlignment="0" applyProtection="0"/>
  </cellStyleXfs>
  <cellXfs count="812">
    <xf numFmtId="0" fontId="0" fillId="0" borderId="0" xfId="0"/>
    <xf numFmtId="0" fontId="3" fillId="0" borderId="0" xfId="2" applyFont="1" applyFill="1" applyBorder="1" applyAlignment="1">
      <alignment horizontal="justify" wrapText="1"/>
    </xf>
    <xf numFmtId="0" fontId="3" fillId="0" borderId="0" xfId="2" applyFont="1" applyFill="1" applyBorder="1" applyAlignment="1">
      <alignment wrapText="1"/>
    </xf>
    <xf numFmtId="0" fontId="3" fillId="0" borderId="0" xfId="2" applyFont="1" applyFill="1" applyBorder="1" applyAlignment="1">
      <alignment horizontal="left" vertical="center"/>
    </xf>
    <xf numFmtId="0" fontId="4" fillId="0" borderId="4" xfId="0" applyFont="1" applyBorder="1" applyAlignment="1">
      <alignment vertical="center"/>
    </xf>
    <xf numFmtId="0" fontId="3" fillId="0" borderId="4" xfId="0" applyFont="1" applyBorder="1" applyAlignment="1">
      <alignment vertical="center"/>
    </xf>
    <xf numFmtId="0" fontId="3" fillId="0" borderId="4" xfId="0" applyFont="1" applyBorder="1" applyAlignment="1"/>
    <xf numFmtId="0" fontId="3" fillId="0" borderId="0" xfId="2" applyFont="1" applyFill="1"/>
    <xf numFmtId="0" fontId="3" fillId="0" borderId="0" xfId="2" applyFont="1" applyFill="1" applyBorder="1"/>
    <xf numFmtId="0" fontId="3" fillId="0" borderId="0" xfId="2" applyFont="1" applyFill="1" applyBorder="1" applyAlignment="1">
      <alignment horizontal="center" wrapText="1"/>
    </xf>
    <xf numFmtId="0" fontId="7" fillId="0" borderId="0" xfId="0" applyFont="1"/>
    <xf numFmtId="0" fontId="8" fillId="0" borderId="0" xfId="0" applyFont="1"/>
    <xf numFmtId="0" fontId="7" fillId="0" borderId="2" xfId="0" applyFont="1" applyBorder="1"/>
    <xf numFmtId="0" fontId="9" fillId="0" borderId="0" xfId="0" applyFont="1"/>
    <xf numFmtId="0" fontId="10" fillId="0" borderId="0" xfId="0" applyFont="1"/>
    <xf numFmtId="0" fontId="7" fillId="0" borderId="7" xfId="0" applyFont="1" applyBorder="1"/>
    <xf numFmtId="0" fontId="4" fillId="0" borderId="0" xfId="0" applyFont="1" applyFill="1" applyBorder="1" applyAlignment="1">
      <alignment wrapText="1"/>
    </xf>
    <xf numFmtId="0" fontId="4" fillId="0" borderId="0" xfId="0" applyFont="1"/>
    <xf numFmtId="0" fontId="12" fillId="0" borderId="0" xfId="0" applyFont="1"/>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right" vertical="center"/>
    </xf>
    <xf numFmtId="0" fontId="7" fillId="0" borderId="0" xfId="0" applyFont="1" applyAlignment="1">
      <alignment vertical="center"/>
    </xf>
    <xf numFmtId="0" fontId="8"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1" fontId="8" fillId="0" borderId="10" xfId="0" applyNumberFormat="1" applyFont="1" applyBorder="1" applyAlignment="1">
      <alignment vertical="center"/>
    </xf>
    <xf numFmtId="166" fontId="8" fillId="0" borderId="10" xfId="0" applyNumberFormat="1" applyFont="1" applyBorder="1" applyAlignment="1">
      <alignment vertical="center"/>
    </xf>
    <xf numFmtId="166" fontId="8" fillId="0" borderId="3" xfId="0" applyNumberFormat="1" applyFont="1" applyBorder="1" applyAlignment="1">
      <alignment horizontal="right" vertical="center"/>
    </xf>
    <xf numFmtId="0" fontId="8" fillId="0" borderId="11" xfId="0" applyFont="1" applyBorder="1" applyAlignment="1">
      <alignment horizontal="center" vertical="center"/>
    </xf>
    <xf numFmtId="0" fontId="8" fillId="0" borderId="4" xfId="0" applyFont="1" applyBorder="1" applyAlignment="1">
      <alignment vertical="center"/>
    </xf>
    <xf numFmtId="0" fontId="8" fillId="0" borderId="0" xfId="0" applyFont="1" applyBorder="1" applyAlignment="1">
      <alignment vertical="center"/>
    </xf>
    <xf numFmtId="0" fontId="8" fillId="0" borderId="5" xfId="0" applyFont="1" applyBorder="1" applyAlignment="1">
      <alignment vertical="center"/>
    </xf>
    <xf numFmtId="1" fontId="8" fillId="0" borderId="11" xfId="0" applyNumberFormat="1" applyFont="1" applyBorder="1" applyAlignment="1">
      <alignment vertical="center"/>
    </xf>
    <xf numFmtId="166" fontId="8" fillId="0" borderId="11" xfId="0" applyNumberFormat="1" applyFont="1" applyBorder="1" applyAlignment="1">
      <alignment vertical="center"/>
    </xf>
    <xf numFmtId="166" fontId="8" fillId="0" borderId="5" xfId="0" applyNumberFormat="1" applyFont="1" applyBorder="1" applyAlignment="1">
      <alignment horizontal="right" vertical="center"/>
    </xf>
    <xf numFmtId="0" fontId="13" fillId="0" borderId="4" xfId="0" applyFont="1" applyBorder="1" applyAlignment="1">
      <alignment vertical="center"/>
    </xf>
    <xf numFmtId="0" fontId="7" fillId="0" borderId="11" xfId="0" applyFont="1" applyBorder="1" applyAlignment="1">
      <alignment horizontal="center" vertical="center"/>
    </xf>
    <xf numFmtId="0" fontId="7" fillId="0" borderId="0" xfId="0" applyFont="1" applyBorder="1" applyAlignment="1">
      <alignment vertical="center"/>
    </xf>
    <xf numFmtId="0" fontId="7" fillId="0" borderId="5" xfId="0" applyFont="1" applyBorder="1" applyAlignment="1">
      <alignment vertical="center"/>
    </xf>
    <xf numFmtId="1" fontId="7" fillId="0" borderId="11" xfId="0" applyNumberFormat="1" applyFont="1" applyBorder="1" applyAlignment="1">
      <alignment vertical="center"/>
    </xf>
    <xf numFmtId="166" fontId="7" fillId="0" borderId="11" xfId="0" applyNumberFormat="1" applyFont="1" applyBorder="1" applyAlignment="1">
      <alignment vertical="center"/>
    </xf>
    <xf numFmtId="166" fontId="7" fillId="0" borderId="5" xfId="0" applyNumberFormat="1" applyFont="1" applyBorder="1" applyAlignment="1">
      <alignment horizontal="right" vertical="center"/>
    </xf>
    <xf numFmtId="0" fontId="7" fillId="0" borderId="4" xfId="0" applyFont="1" applyBorder="1" applyAlignment="1">
      <alignment vertical="center"/>
    </xf>
    <xf numFmtId="0" fontId="7" fillId="0" borderId="9" xfId="0" applyFont="1" applyBorder="1" applyAlignment="1">
      <alignment horizontal="center"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1" fontId="7" fillId="0" borderId="9" xfId="0" applyNumberFormat="1" applyFont="1" applyBorder="1" applyAlignment="1">
      <alignment vertical="center"/>
    </xf>
    <xf numFmtId="166" fontId="7" fillId="0" borderId="9" xfId="0" applyNumberFormat="1" applyFont="1" applyBorder="1" applyAlignment="1">
      <alignment vertical="center"/>
    </xf>
    <xf numFmtId="166" fontId="7" fillId="0" borderId="8" xfId="0" applyNumberFormat="1" applyFont="1" applyBorder="1" applyAlignment="1">
      <alignment horizontal="right" vertical="center"/>
    </xf>
    <xf numFmtId="0" fontId="7" fillId="0" borderId="0" xfId="0" applyFont="1" applyBorder="1" applyAlignment="1">
      <alignment horizontal="center" vertical="center"/>
    </xf>
    <xf numFmtId="166" fontId="7" fillId="0" borderId="11" xfId="0" applyNumberFormat="1" applyFont="1" applyBorder="1" applyAlignment="1">
      <alignment horizontal="center" vertical="center"/>
    </xf>
    <xf numFmtId="166" fontId="8" fillId="0" borderId="11" xfId="0" applyNumberFormat="1" applyFont="1" applyBorder="1" applyAlignment="1">
      <alignment horizontal="right" vertical="center"/>
    </xf>
    <xf numFmtId="0" fontId="7" fillId="0" borderId="7" xfId="0" applyFont="1" applyBorder="1" applyAlignment="1">
      <alignment horizontal="center" vertical="center"/>
    </xf>
    <xf numFmtId="166" fontId="7" fillId="0" borderId="9" xfId="0" applyNumberFormat="1" applyFont="1" applyBorder="1" applyAlignment="1">
      <alignment horizontal="center" vertical="center"/>
    </xf>
    <xf numFmtId="0" fontId="7" fillId="0" borderId="0" xfId="0" applyFont="1" applyAlignment="1">
      <alignment horizontal="center" vertical="center"/>
    </xf>
    <xf numFmtId="0" fontId="7" fillId="0" borderId="4" xfId="0" applyFont="1" applyBorder="1" applyAlignment="1">
      <alignmen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7" fillId="0" borderId="4" xfId="0" applyFont="1" applyBorder="1" applyAlignment="1">
      <alignment horizontal="left" vertical="center"/>
    </xf>
    <xf numFmtId="0" fontId="7" fillId="0" borderId="11" xfId="0" applyFont="1" applyBorder="1" applyAlignment="1">
      <alignment vertical="center"/>
    </xf>
    <xf numFmtId="1" fontId="7" fillId="0" borderId="11" xfId="0" applyNumberFormat="1" applyFont="1" applyFill="1" applyBorder="1" applyAlignment="1">
      <alignment vertical="center"/>
    </xf>
    <xf numFmtId="0" fontId="7" fillId="0" borderId="5" xfId="0" applyFont="1" applyBorder="1" applyAlignment="1">
      <alignment horizontal="left" vertical="center"/>
    </xf>
    <xf numFmtId="0" fontId="7" fillId="0" borderId="1"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3" fillId="0" borderId="4" xfId="1" applyFont="1" applyBorder="1" applyAlignment="1"/>
    <xf numFmtId="0" fontId="3" fillId="0" borderId="0" xfId="1" applyFont="1" applyBorder="1" applyAlignment="1"/>
    <xf numFmtId="0" fontId="7" fillId="0" borderId="5" xfId="0" applyFont="1" applyBorder="1" applyAlignment="1"/>
    <xf numFmtId="0" fontId="7" fillId="0" borderId="4" xfId="0" applyFont="1" applyBorder="1" applyAlignment="1"/>
    <xf numFmtId="0" fontId="7" fillId="0" borderId="3" xfId="0" applyFont="1" applyBorder="1" applyAlignment="1">
      <alignment vertical="center"/>
    </xf>
    <xf numFmtId="166" fontId="7" fillId="0" borderId="10" xfId="0" applyNumberFormat="1" applyFont="1" applyBorder="1" applyAlignment="1">
      <alignment horizontal="center" vertical="center"/>
    </xf>
    <xf numFmtId="0" fontId="14" fillId="0" borderId="4" xfId="0" applyFont="1" applyBorder="1" applyAlignment="1">
      <alignment vertical="center"/>
    </xf>
    <xf numFmtId="0" fontId="7" fillId="0" borderId="4" xfId="0" applyFont="1" applyFill="1" applyBorder="1" applyAlignment="1">
      <alignment vertical="center"/>
    </xf>
    <xf numFmtId="0" fontId="7" fillId="0" borderId="0" xfId="0" applyFont="1" applyFill="1" applyBorder="1" applyAlignment="1">
      <alignment vertical="center"/>
    </xf>
    <xf numFmtId="0" fontId="7" fillId="0" borderId="5" xfId="0" applyFont="1" applyFill="1" applyBorder="1" applyAlignment="1">
      <alignment vertical="center"/>
    </xf>
    <xf numFmtId="0" fontId="7" fillId="0" borderId="11" xfId="0" applyFont="1" applyFill="1" applyBorder="1" applyAlignment="1">
      <alignment horizontal="center" vertical="center"/>
    </xf>
    <xf numFmtId="0" fontId="8" fillId="0" borderId="4" xfId="0" applyFont="1" applyFill="1" applyBorder="1" applyAlignment="1">
      <alignment vertical="center"/>
    </xf>
    <xf numFmtId="0" fontId="7" fillId="0" borderId="11" xfId="0" applyFont="1" applyBorder="1" applyAlignment="1">
      <alignment horizontal="center"/>
    </xf>
    <xf numFmtId="0" fontId="8" fillId="0" borderId="0" xfId="0" applyFont="1" applyBorder="1" applyAlignment="1">
      <alignment horizontal="center" vertical="center"/>
    </xf>
    <xf numFmtId="0" fontId="8" fillId="0" borderId="4" xfId="0" applyFont="1" applyBorder="1" applyAlignment="1"/>
    <xf numFmtId="0" fontId="7" fillId="0" borderId="0" xfId="0" applyFont="1" applyBorder="1" applyAlignment="1"/>
    <xf numFmtId="0" fontId="8" fillId="0" borderId="0" xfId="0" applyFont="1" applyAlignment="1"/>
    <xf numFmtId="0" fontId="8" fillId="0" borderId="0" xfId="0" applyFont="1" applyAlignment="1">
      <alignment horizontal="center"/>
    </xf>
    <xf numFmtId="0" fontId="8" fillId="0" borderId="0" xfId="0" applyFont="1" applyAlignment="1">
      <alignment horizontal="right"/>
    </xf>
    <xf numFmtId="0" fontId="7" fillId="0" borderId="0" xfId="0" applyFont="1" applyAlignment="1"/>
    <xf numFmtId="0" fontId="7" fillId="0" borderId="10" xfId="0" applyFont="1" applyBorder="1" applyAlignment="1">
      <alignment horizontal="center"/>
    </xf>
    <xf numFmtId="0" fontId="7" fillId="0" borderId="3" xfId="0" applyFont="1" applyBorder="1" applyAlignment="1">
      <alignment horizontal="center"/>
    </xf>
    <xf numFmtId="0" fontId="8" fillId="0" borderId="10" xfId="0" applyFont="1" applyBorder="1" applyAlignment="1">
      <alignment horizontal="center"/>
    </xf>
    <xf numFmtId="0" fontId="8" fillId="0" borderId="1" xfId="0" applyFont="1" applyBorder="1" applyAlignment="1"/>
    <xf numFmtId="0" fontId="8" fillId="0" borderId="2" xfId="0" applyFont="1" applyBorder="1" applyAlignment="1"/>
    <xf numFmtId="0" fontId="8" fillId="0" borderId="3" xfId="0" applyFont="1" applyBorder="1" applyAlignment="1"/>
    <xf numFmtId="1" fontId="8" fillId="0" borderId="10" xfId="0" applyNumberFormat="1" applyFont="1" applyBorder="1" applyAlignment="1"/>
    <xf numFmtId="166" fontId="8" fillId="0" borderId="10" xfId="0" applyNumberFormat="1" applyFont="1" applyBorder="1" applyAlignment="1"/>
    <xf numFmtId="166" fontId="8" fillId="0" borderId="3" xfId="0" applyNumberFormat="1" applyFont="1" applyBorder="1" applyAlignment="1">
      <alignment horizontal="right"/>
    </xf>
    <xf numFmtId="0" fontId="8" fillId="0" borderId="11" xfId="0" applyFont="1" applyBorder="1" applyAlignment="1">
      <alignment horizontal="center"/>
    </xf>
    <xf numFmtId="0" fontId="8" fillId="0" borderId="0" xfId="0" applyFont="1" applyBorder="1" applyAlignment="1"/>
    <xf numFmtId="0" fontId="8" fillId="0" borderId="5" xfId="0" applyFont="1" applyBorder="1" applyAlignment="1"/>
    <xf numFmtId="1" fontId="8" fillId="0" borderId="11" xfId="0" applyNumberFormat="1" applyFont="1" applyBorder="1" applyAlignment="1"/>
    <xf numFmtId="166" fontId="8" fillId="0" borderId="11" xfId="0" applyNumberFormat="1" applyFont="1" applyBorder="1" applyAlignment="1"/>
    <xf numFmtId="166" fontId="8" fillId="0" borderId="5" xfId="0" applyNumberFormat="1" applyFont="1" applyBorder="1" applyAlignment="1">
      <alignment horizontal="right"/>
    </xf>
    <xf numFmtId="1" fontId="7" fillId="0" borderId="11" xfId="0" applyNumberFormat="1" applyFont="1" applyBorder="1" applyAlignment="1"/>
    <xf numFmtId="166" fontId="7" fillId="0" borderId="11" xfId="0" applyNumberFormat="1" applyFont="1" applyBorder="1" applyAlignment="1"/>
    <xf numFmtId="166" fontId="7" fillId="0" borderId="5" xfId="0" applyNumberFormat="1" applyFont="1" applyBorder="1" applyAlignment="1">
      <alignment horizontal="right"/>
    </xf>
    <xf numFmtId="0" fontId="7" fillId="0" borderId="0" xfId="0" applyFont="1" applyAlignment="1">
      <alignment horizontal="center"/>
    </xf>
    <xf numFmtId="0" fontId="8" fillId="0" borderId="11" xfId="0" applyFont="1" applyBorder="1" applyAlignment="1">
      <alignment vertical="center"/>
    </xf>
    <xf numFmtId="0" fontId="3" fillId="0" borderId="0" xfId="2" applyFont="1" applyFill="1" applyBorder="1" applyAlignment="1"/>
    <xf numFmtId="0" fontId="8" fillId="0" borderId="0" xfId="0" applyFont="1" applyBorder="1" applyAlignment="1">
      <alignment horizontal="left" vertical="center" wrapText="1"/>
    </xf>
    <xf numFmtId="0" fontId="3" fillId="0" borderId="0" xfId="2" applyFont="1" applyFill="1" applyBorder="1" applyAlignment="1">
      <alignment horizontal="center" vertical="center"/>
    </xf>
    <xf numFmtId="0" fontId="4" fillId="0" borderId="0" xfId="2" applyFont="1" applyFill="1" applyBorder="1" applyAlignment="1">
      <alignment vertical="center"/>
    </xf>
    <xf numFmtId="0" fontId="4" fillId="0" borderId="0" xfId="2" applyFont="1" applyFill="1" applyBorder="1" applyAlignment="1">
      <alignment horizontal="left" vertical="center"/>
    </xf>
    <xf numFmtId="0" fontId="3" fillId="0" borderId="10" xfId="2" applyFont="1" applyFill="1" applyBorder="1" applyAlignment="1">
      <alignment horizontal="center" vertical="center"/>
    </xf>
    <xf numFmtId="0" fontId="3" fillId="0" borderId="11" xfId="2" applyFont="1" applyFill="1" applyBorder="1" applyAlignment="1">
      <alignment horizontal="center" vertical="center"/>
    </xf>
    <xf numFmtId="0" fontId="4" fillId="0" borderId="11" xfId="2" applyFont="1" applyFill="1" applyBorder="1" applyAlignment="1">
      <alignment vertical="center"/>
    </xf>
    <xf numFmtId="0" fontId="3"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3" fillId="0" borderId="3" xfId="2" applyFont="1" applyFill="1" applyBorder="1" applyAlignment="1">
      <alignment vertical="center"/>
    </xf>
    <xf numFmtId="0" fontId="3" fillId="0" borderId="4" xfId="2" applyFont="1" applyFill="1" applyBorder="1" applyAlignment="1">
      <alignment horizontal="center" vertical="center"/>
    </xf>
    <xf numFmtId="0" fontId="3" fillId="0" borderId="5" xfId="2" applyFont="1" applyFill="1" applyBorder="1" applyAlignment="1">
      <alignment vertical="center"/>
    </xf>
    <xf numFmtId="0" fontId="3" fillId="0" borderId="5" xfId="2" applyFont="1" applyFill="1" applyBorder="1" applyAlignment="1">
      <alignment horizontal="left" vertical="center"/>
    </xf>
    <xf numFmtId="0" fontId="4" fillId="0" borderId="4" xfId="2" applyFont="1" applyFill="1" applyBorder="1" applyAlignment="1">
      <alignment vertical="center"/>
    </xf>
    <xf numFmtId="0" fontId="4" fillId="0" borderId="5" xfId="2" applyFont="1" applyFill="1" applyBorder="1" applyAlignment="1">
      <alignment horizontal="left" vertical="center"/>
    </xf>
    <xf numFmtId="0" fontId="3" fillId="0" borderId="8" xfId="2" applyFont="1" applyFill="1" applyBorder="1" applyAlignment="1">
      <alignment horizontal="left" vertical="center"/>
    </xf>
    <xf numFmtId="0" fontId="3" fillId="0" borderId="11" xfId="2" applyFont="1" applyFill="1" applyBorder="1" applyAlignment="1">
      <alignment vertical="center"/>
    </xf>
    <xf numFmtId="0" fontId="3" fillId="0" borderId="11" xfId="2" applyFont="1" applyFill="1" applyBorder="1" applyAlignment="1">
      <alignment horizontal="left" vertical="center"/>
    </xf>
    <xf numFmtId="0" fontId="3" fillId="0" borderId="9" xfId="2" applyFont="1" applyFill="1" applyBorder="1" applyAlignment="1">
      <alignment horizontal="center" vertical="center"/>
    </xf>
    <xf numFmtId="167" fontId="3" fillId="0" borderId="10" xfId="2" applyNumberFormat="1" applyFont="1" applyFill="1" applyBorder="1" applyAlignment="1">
      <alignment horizontal="center" vertical="center"/>
    </xf>
    <xf numFmtId="167" fontId="3" fillId="0" borderId="11" xfId="2" applyNumberFormat="1" applyFont="1" applyFill="1" applyBorder="1" applyAlignment="1">
      <alignment horizontal="center" vertical="center"/>
    </xf>
    <xf numFmtId="0" fontId="4" fillId="0" borderId="11" xfId="2" applyFont="1" applyFill="1" applyBorder="1" applyAlignment="1">
      <alignment horizontal="left" vertical="center"/>
    </xf>
    <xf numFmtId="0" fontId="3" fillId="0" borderId="10" xfId="2" applyFont="1" applyFill="1" applyBorder="1" applyAlignment="1">
      <alignment vertical="center"/>
    </xf>
    <xf numFmtId="165" fontId="3" fillId="0" borderId="11" xfId="2" applyNumberFormat="1" applyFont="1" applyFill="1" applyBorder="1" applyAlignment="1">
      <alignment horizontal="left" vertical="center"/>
    </xf>
    <xf numFmtId="165" fontId="3" fillId="0" borderId="11" xfId="2" applyNumberFormat="1" applyFont="1" applyFill="1" applyBorder="1" applyAlignment="1">
      <alignment horizontal="center" vertical="center"/>
    </xf>
    <xf numFmtId="165" fontId="3" fillId="0" borderId="9" xfId="2" applyNumberFormat="1" applyFont="1" applyFill="1" applyBorder="1" applyAlignment="1">
      <alignment horizontal="center" vertical="center"/>
    </xf>
    <xf numFmtId="0" fontId="4" fillId="0" borderId="4" xfId="2" applyFont="1" applyBorder="1" applyAlignment="1">
      <alignment vertical="center"/>
    </xf>
    <xf numFmtId="0" fontId="4" fillId="0" borderId="14" xfId="2" applyFont="1" applyFill="1" applyBorder="1" applyAlignment="1">
      <alignment vertical="center"/>
    </xf>
    <xf numFmtId="0" fontId="4" fillId="0" borderId="12" xfId="2" applyFont="1" applyFill="1" applyBorder="1" applyAlignment="1">
      <alignment vertical="center"/>
    </xf>
    <xf numFmtId="0" fontId="3" fillId="0" borderId="5" xfId="2" applyFont="1" applyFill="1" applyBorder="1" applyAlignment="1">
      <alignment horizontal="left" vertical="center" wrapText="1"/>
    </xf>
    <xf numFmtId="0" fontId="3" fillId="0" borderId="4" xfId="2" applyFont="1" applyFill="1" applyBorder="1" applyAlignment="1">
      <alignment horizontal="left" vertical="center"/>
    </xf>
    <xf numFmtId="0" fontId="3" fillId="0" borderId="6" xfId="2" applyFont="1" applyFill="1" applyBorder="1" applyAlignment="1">
      <alignment horizontal="left" vertical="center"/>
    </xf>
    <xf numFmtId="0" fontId="3" fillId="0" borderId="7" xfId="2" applyFont="1" applyFill="1" applyBorder="1" applyAlignment="1">
      <alignment horizontal="left" vertical="center"/>
    </xf>
    <xf numFmtId="0" fontId="3" fillId="0" borderId="0" xfId="2" applyFont="1" applyFill="1" applyAlignment="1"/>
    <xf numFmtId="0" fontId="4" fillId="0" borderId="4" xfId="2" applyFont="1" applyFill="1" applyBorder="1" applyAlignment="1">
      <alignment horizontal="left" vertical="center"/>
    </xf>
    <xf numFmtId="0" fontId="3" fillId="0" borderId="12" xfId="2" applyFont="1" applyFill="1" applyBorder="1" applyAlignment="1">
      <alignment vertical="center"/>
    </xf>
    <xf numFmtId="0" fontId="3" fillId="0" borderId="6" xfId="2" applyFont="1" applyFill="1" applyBorder="1" applyAlignment="1">
      <alignment horizontal="center" vertical="center"/>
    </xf>
    <xf numFmtId="0" fontId="3" fillId="0" borderId="12" xfId="2" applyFont="1" applyFill="1" applyBorder="1" applyAlignment="1"/>
    <xf numFmtId="0" fontId="4" fillId="0" borderId="15" xfId="2" applyFont="1" applyFill="1" applyBorder="1" applyAlignment="1">
      <alignment horizontal="right" vertical="center"/>
    </xf>
    <xf numFmtId="165" fontId="4" fillId="0" borderId="15" xfId="2" applyNumberFormat="1" applyFont="1" applyFill="1" applyBorder="1" applyAlignment="1">
      <alignment horizontal="left" vertical="center"/>
    </xf>
    <xf numFmtId="165" fontId="4" fillId="0" borderId="13" xfId="2" applyNumberFormat="1" applyFont="1" applyFill="1" applyBorder="1" applyAlignment="1">
      <alignment horizontal="left" vertical="center"/>
    </xf>
    <xf numFmtId="0" fontId="3" fillId="0" borderId="9" xfId="2" applyFont="1" applyFill="1" applyBorder="1" applyAlignment="1">
      <alignment vertical="center"/>
    </xf>
    <xf numFmtId="0" fontId="4" fillId="0" borderId="5" xfId="2" applyFont="1" applyFill="1" applyBorder="1" applyAlignment="1">
      <alignment horizontal="left" vertical="center" wrapText="1"/>
    </xf>
    <xf numFmtId="0" fontId="4" fillId="0" borderId="6" xfId="2" applyFont="1" applyFill="1" applyBorder="1" applyAlignment="1">
      <alignment vertical="center"/>
    </xf>
    <xf numFmtId="0" fontId="4" fillId="0" borderId="7" xfId="2" applyFont="1" applyFill="1" applyBorder="1" applyAlignment="1">
      <alignment vertical="center"/>
    </xf>
    <xf numFmtId="0" fontId="3" fillId="0" borderId="8" xfId="2" applyFont="1" applyFill="1" applyBorder="1" applyAlignment="1">
      <alignment vertical="center"/>
    </xf>
    <xf numFmtId="0" fontId="4" fillId="0" borderId="9" xfId="2" applyFont="1" applyFill="1" applyBorder="1" applyAlignment="1">
      <alignment vertical="center"/>
    </xf>
    <xf numFmtId="0" fontId="7" fillId="0" borderId="1" xfId="0" applyFont="1" applyBorder="1" applyAlignment="1">
      <alignment horizontal="center" vertical="center"/>
    </xf>
    <xf numFmtId="0" fontId="7" fillId="0" borderId="3" xfId="0" applyFont="1" applyBorder="1" applyAlignment="1">
      <alignment horizontal="right" vertical="center"/>
    </xf>
    <xf numFmtId="0" fontId="7" fillId="0" borderId="6" xfId="0" applyFont="1" applyBorder="1" applyAlignment="1">
      <alignment horizontal="center" vertical="center"/>
    </xf>
    <xf numFmtId="0" fontId="7" fillId="0" borderId="8" xfId="0" applyFont="1" applyBorder="1" applyAlignment="1">
      <alignment horizontal="right" vertical="center"/>
    </xf>
    <xf numFmtId="165" fontId="3" fillId="0" borderId="5" xfId="2" applyNumberFormat="1" applyFont="1" applyFill="1" applyBorder="1" applyAlignment="1">
      <alignment horizontal="left" vertical="center"/>
    </xf>
    <xf numFmtId="0" fontId="8" fillId="0" borderId="0" xfId="0" applyFont="1" applyBorder="1" applyAlignment="1">
      <alignment horizontal="right"/>
    </xf>
    <xf numFmtId="0" fontId="8" fillId="0" borderId="0" xfId="0" applyFont="1" applyBorder="1" applyAlignment="1">
      <alignment horizontal="center"/>
    </xf>
    <xf numFmtId="0" fontId="15" fillId="0" borderId="0" xfId="0" applyFont="1"/>
    <xf numFmtId="0" fontId="1" fillId="0" borderId="0" xfId="0" applyFont="1"/>
    <xf numFmtId="2" fontId="7" fillId="0" borderId="11" xfId="0" applyNumberFormat="1" applyFont="1" applyBorder="1" applyAlignment="1">
      <alignment horizontal="center"/>
    </xf>
    <xf numFmtId="166" fontId="7" fillId="0" borderId="10" xfId="0" applyNumberFormat="1" applyFont="1" applyBorder="1" applyAlignment="1">
      <alignment horizontal="right" vertical="center"/>
    </xf>
    <xf numFmtId="166" fontId="7" fillId="0" borderId="11" xfId="0" applyNumberFormat="1" applyFont="1" applyBorder="1" applyAlignment="1">
      <alignment horizontal="right" vertical="center"/>
    </xf>
    <xf numFmtId="166" fontId="7" fillId="0" borderId="9" xfId="0" applyNumberFormat="1" applyFont="1" applyBorder="1" applyAlignment="1">
      <alignment horizontal="right" vertical="center"/>
    </xf>
    <xf numFmtId="166" fontId="7" fillId="0" borderId="10" xfId="0" applyNumberFormat="1" applyFont="1" applyBorder="1" applyAlignment="1">
      <alignment vertical="center"/>
    </xf>
    <xf numFmtId="1" fontId="7" fillId="0" borderId="10" xfId="0" applyNumberFormat="1" applyFont="1" applyBorder="1" applyAlignment="1">
      <alignment vertical="center"/>
    </xf>
    <xf numFmtId="166" fontId="8" fillId="0" borderId="9" xfId="0" applyNumberFormat="1" applyFont="1" applyBorder="1" applyAlignment="1">
      <alignment horizontal="right" vertical="center"/>
    </xf>
    <xf numFmtId="0" fontId="9" fillId="0" borderId="0" xfId="0" applyFont="1" applyAlignment="1">
      <alignment horizontal="right"/>
    </xf>
    <xf numFmtId="0" fontId="7" fillId="0" borderId="0" xfId="0" applyFont="1" applyAlignment="1">
      <alignment horizontal="right"/>
    </xf>
    <xf numFmtId="166" fontId="7" fillId="0" borderId="11" xfId="0" applyNumberFormat="1" applyFont="1" applyFill="1" applyBorder="1" applyAlignment="1">
      <alignment vertical="center"/>
    </xf>
    <xf numFmtId="166" fontId="7" fillId="0" borderId="5" xfId="0" applyNumberFormat="1" applyFont="1" applyFill="1" applyBorder="1" applyAlignment="1">
      <alignment horizontal="right" vertical="center"/>
    </xf>
    <xf numFmtId="0" fontId="8" fillId="0" borderId="0" xfId="0" applyFont="1" applyFill="1" applyBorder="1" applyAlignment="1">
      <alignment vertical="center"/>
    </xf>
    <xf numFmtId="0" fontId="8" fillId="0" borderId="11" xfId="0" applyFont="1" applyFill="1" applyBorder="1" applyAlignment="1">
      <alignment horizontal="center" vertical="center" wrapText="1"/>
    </xf>
    <xf numFmtId="0" fontId="7" fillId="0" borderId="11" xfId="0" quotePrefix="1" applyFont="1" applyFill="1" applyBorder="1" applyAlignment="1">
      <alignment horizontal="center" vertical="center"/>
    </xf>
    <xf numFmtId="0" fontId="7" fillId="0" borderId="5" xfId="0" applyFont="1" applyFill="1" applyBorder="1" applyAlignment="1">
      <alignment horizontal="center" vertical="center"/>
    </xf>
    <xf numFmtId="0" fontId="7" fillId="0" borderId="5" xfId="0" applyFont="1" applyFill="1" applyBorder="1" applyAlignment="1">
      <alignment horizontal="left" vertical="center"/>
    </xf>
    <xf numFmtId="0" fontId="7" fillId="0" borderId="0" xfId="0" applyFont="1" applyFill="1" applyBorder="1" applyAlignment="1">
      <alignment horizontal="center" vertical="center"/>
    </xf>
    <xf numFmtId="0" fontId="17" fillId="0" borderId="0" xfId="0" applyFont="1" applyFill="1" applyBorder="1" applyAlignment="1">
      <alignment vertical="center"/>
    </xf>
    <xf numFmtId="0" fontId="17" fillId="0" borderId="5" xfId="0" applyFont="1" applyFill="1" applyBorder="1" applyAlignment="1">
      <alignment horizontal="left" vertical="center"/>
    </xf>
    <xf numFmtId="1" fontId="7" fillId="0" borderId="11" xfId="0" applyNumberFormat="1" applyFont="1" applyFill="1" applyBorder="1" applyAlignment="1"/>
    <xf numFmtId="166" fontId="7" fillId="0" borderId="11" xfId="0" applyNumberFormat="1" applyFont="1" applyFill="1" applyBorder="1" applyAlignment="1"/>
    <xf numFmtId="0" fontId="7" fillId="0" borderId="11" xfId="0" applyFont="1" applyFill="1" applyBorder="1" applyAlignment="1">
      <alignment horizontal="center"/>
    </xf>
    <xf numFmtId="166" fontId="7" fillId="0" borderId="5" xfId="0" applyNumberFormat="1" applyFont="1" applyFill="1" applyBorder="1" applyAlignment="1">
      <alignment horizontal="right"/>
    </xf>
    <xf numFmtId="0" fontId="3" fillId="0" borderId="4" xfId="0" applyFont="1" applyFill="1" applyBorder="1" applyAlignment="1"/>
    <xf numFmtId="0" fontId="7" fillId="0" borderId="0" xfId="0" applyFont="1" applyFill="1" applyBorder="1" applyAlignment="1"/>
    <xf numFmtId="0" fontId="7" fillId="0" borderId="5" xfId="0" applyFont="1" applyFill="1" applyBorder="1" applyAlignment="1"/>
    <xf numFmtId="0" fontId="7" fillId="0" borderId="4" xfId="0" applyFont="1" applyFill="1" applyBorder="1" applyAlignment="1"/>
    <xf numFmtId="0" fontId="8" fillId="0" borderId="4" xfId="0" applyFont="1" applyFill="1" applyBorder="1" applyAlignment="1"/>
    <xf numFmtId="0" fontId="1" fillId="0" borderId="0" xfId="0" applyFont="1" applyFill="1"/>
    <xf numFmtId="0" fontId="8" fillId="0" borderId="0" xfId="0" applyFont="1" applyFill="1" applyBorder="1" applyAlignment="1"/>
    <xf numFmtId="0" fontId="8" fillId="0" borderId="5" xfId="0" applyFont="1" applyFill="1" applyBorder="1" applyAlignment="1"/>
    <xf numFmtId="0" fontId="15" fillId="0" borderId="0" xfId="0" applyFont="1" applyFill="1"/>
    <xf numFmtId="2" fontId="7" fillId="0" borderId="11" xfId="0" applyNumberFormat="1" applyFont="1" applyFill="1" applyBorder="1" applyAlignment="1">
      <alignment horizont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left" vertical="center"/>
    </xf>
    <xf numFmtId="0" fontId="8" fillId="0" borderId="5" xfId="0" applyFont="1" applyBorder="1" applyAlignment="1">
      <alignment horizontal="center" vertical="center"/>
    </xf>
    <xf numFmtId="0" fontId="8" fillId="0" borderId="9"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19" fillId="0" borderId="4" xfId="3" applyFont="1" applyBorder="1" applyAlignment="1">
      <alignment horizontal="justify"/>
    </xf>
    <xf numFmtId="0" fontId="4" fillId="0" borderId="0" xfId="0" applyFont="1" applyBorder="1" applyAlignment="1">
      <alignment vertical="center"/>
    </xf>
    <xf numFmtId="2" fontId="7" fillId="0" borderId="11" xfId="0" applyNumberFormat="1" applyFont="1" applyBorder="1" applyAlignment="1">
      <alignment horizontal="center" vertical="center"/>
    </xf>
    <xf numFmtId="1" fontId="7" fillId="2" borderId="11" xfId="0" applyNumberFormat="1" applyFont="1" applyFill="1" applyBorder="1" applyAlignment="1"/>
    <xf numFmtId="1" fontId="7" fillId="2" borderId="11" xfId="0" applyNumberFormat="1" applyFont="1" applyFill="1" applyBorder="1" applyAlignment="1">
      <alignment vertical="center"/>
    </xf>
    <xf numFmtId="1" fontId="8" fillId="2" borderId="11" xfId="0" applyNumberFormat="1" applyFont="1" applyFill="1" applyBorder="1" applyAlignment="1">
      <alignment vertical="center"/>
    </xf>
    <xf numFmtId="1" fontId="8" fillId="0" borderId="11" xfId="0" applyNumberFormat="1" applyFont="1" applyFill="1" applyBorder="1" applyAlignment="1">
      <alignment vertical="center"/>
    </xf>
    <xf numFmtId="0" fontId="8" fillId="0" borderId="0" xfId="0" applyFont="1" applyFill="1" applyAlignment="1">
      <alignment horizontal="center" vertical="center"/>
    </xf>
    <xf numFmtId="0" fontId="7" fillId="0" borderId="10" xfId="0" applyFont="1" applyFill="1" applyBorder="1" applyAlignment="1">
      <alignment horizontal="center" vertical="center"/>
    </xf>
    <xf numFmtId="0" fontId="8" fillId="0" borderId="9" xfId="0" applyFont="1" applyFill="1" applyBorder="1" applyAlignment="1">
      <alignment horizontal="center" vertical="center" wrapText="1"/>
    </xf>
    <xf numFmtId="1" fontId="8" fillId="0" borderId="10" xfId="0" applyNumberFormat="1" applyFont="1" applyFill="1" applyBorder="1" applyAlignment="1">
      <alignment vertical="center"/>
    </xf>
    <xf numFmtId="1" fontId="7" fillId="0" borderId="9" xfId="0" applyNumberFormat="1" applyFont="1" applyFill="1" applyBorder="1" applyAlignment="1">
      <alignment vertical="center"/>
    </xf>
    <xf numFmtId="0" fontId="7" fillId="0" borderId="2"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0" xfId="0" applyFont="1" applyFill="1" applyAlignment="1">
      <alignment horizontal="center" vertical="center"/>
    </xf>
    <xf numFmtId="0" fontId="20" fillId="0" borderId="5" xfId="0" applyFont="1" applyFill="1" applyBorder="1" applyAlignment="1">
      <alignment vertical="center"/>
    </xf>
    <xf numFmtId="164" fontId="7" fillId="0" borderId="0" xfId="0" applyNumberFormat="1" applyFont="1" applyAlignment="1">
      <alignment vertical="center"/>
    </xf>
    <xf numFmtId="0" fontId="7" fillId="0" borderId="0" xfId="0" applyFont="1" applyFill="1" applyAlignment="1">
      <alignment vertical="center"/>
    </xf>
    <xf numFmtId="0" fontId="8" fillId="0" borderId="13" xfId="0" applyFont="1" applyFill="1" applyBorder="1" applyAlignment="1">
      <alignment horizontal="center" vertical="center" wrapText="1"/>
    </xf>
    <xf numFmtId="0" fontId="8" fillId="0" borderId="15" xfId="0" applyFont="1" applyFill="1" applyBorder="1" applyAlignment="1">
      <alignment horizontal="left" vertical="center" wrapText="1"/>
    </xf>
    <xf numFmtId="0" fontId="8" fillId="0" borderId="1" xfId="0" applyFont="1" applyFill="1" applyBorder="1" applyAlignment="1">
      <alignment vertical="center"/>
    </xf>
    <xf numFmtId="0" fontId="8" fillId="0" borderId="2" xfId="0" applyFont="1" applyFill="1" applyBorder="1" applyAlignment="1">
      <alignment vertical="center"/>
    </xf>
    <xf numFmtId="0" fontId="8" fillId="0" borderId="3" xfId="0" applyFont="1" applyFill="1" applyBorder="1" applyAlignment="1">
      <alignment vertical="center"/>
    </xf>
    <xf numFmtId="1" fontId="7" fillId="0" borderId="10" xfId="0" applyNumberFormat="1" applyFont="1" applyFill="1" applyBorder="1" applyAlignment="1">
      <alignment vertical="center"/>
    </xf>
    <xf numFmtId="166" fontId="7" fillId="0" borderId="10" xfId="0" applyNumberFormat="1" applyFont="1" applyFill="1" applyBorder="1" applyAlignment="1">
      <alignment vertical="center"/>
    </xf>
    <xf numFmtId="166" fontId="7" fillId="0" borderId="10" xfId="0" applyNumberFormat="1" applyFont="1" applyFill="1" applyBorder="1" applyAlignment="1">
      <alignment horizontal="right" vertical="center"/>
    </xf>
    <xf numFmtId="0" fontId="8" fillId="0" borderId="5" xfId="0" applyFont="1" applyFill="1" applyBorder="1" applyAlignment="1">
      <alignment vertical="center"/>
    </xf>
    <xf numFmtId="166" fontId="7" fillId="0" borderId="11" xfId="0" applyNumberFormat="1" applyFont="1" applyFill="1" applyBorder="1" applyAlignment="1">
      <alignment horizontal="right" vertical="center"/>
    </xf>
    <xf numFmtId="0" fontId="13" fillId="0" borderId="4" xfId="0" applyFont="1" applyFill="1" applyBorder="1" applyAlignment="1">
      <alignment vertical="center"/>
    </xf>
    <xf numFmtId="0" fontId="14" fillId="0" borderId="4" xfId="0" applyFont="1" applyFill="1" applyBorder="1" applyAlignment="1">
      <alignment vertical="center"/>
    </xf>
    <xf numFmtId="0" fontId="7" fillId="0" borderId="9" xfId="0" applyFont="1" applyFill="1" applyBorder="1" applyAlignment="1">
      <alignment horizontal="center" vertical="center"/>
    </xf>
    <xf numFmtId="0" fontId="7" fillId="0" borderId="6" xfId="0" applyFont="1" applyFill="1" applyBorder="1" applyAlignment="1">
      <alignment vertical="center"/>
    </xf>
    <xf numFmtId="0" fontId="7" fillId="0" borderId="7" xfId="0" applyFont="1" applyFill="1" applyBorder="1" applyAlignment="1">
      <alignment vertical="center"/>
    </xf>
    <xf numFmtId="0" fontId="7" fillId="0" borderId="8" xfId="0" applyFont="1" applyFill="1" applyBorder="1" applyAlignment="1">
      <alignment vertical="center"/>
    </xf>
    <xf numFmtId="166" fontId="7" fillId="0" borderId="9" xfId="0" applyNumberFormat="1" applyFont="1" applyFill="1" applyBorder="1" applyAlignment="1">
      <alignment vertical="center"/>
    </xf>
    <xf numFmtId="0" fontId="8" fillId="0" borderId="14" xfId="0" applyFont="1" applyFill="1" applyBorder="1" applyAlignment="1">
      <alignment vertical="center"/>
    </xf>
    <xf numFmtId="0" fontId="8" fillId="0" borderId="12" xfId="0" applyFont="1" applyFill="1" applyBorder="1" applyAlignment="1">
      <alignment vertical="center"/>
    </xf>
    <xf numFmtId="0" fontId="8" fillId="0" borderId="12" xfId="0" applyFont="1" applyFill="1" applyBorder="1" applyAlignment="1">
      <alignment horizontal="center" vertical="center"/>
    </xf>
    <xf numFmtId="166" fontId="8" fillId="0" borderId="13" xfId="0" applyNumberFormat="1" applyFont="1" applyFill="1" applyBorder="1" applyAlignment="1">
      <alignment horizontal="right" vertical="center"/>
    </xf>
    <xf numFmtId="0" fontId="8" fillId="0" borderId="10" xfId="0" applyFont="1" applyFill="1" applyBorder="1" applyAlignment="1">
      <alignment horizontal="center" vertical="center"/>
    </xf>
    <xf numFmtId="166" fontId="8" fillId="0" borderId="10" xfId="0" applyNumberFormat="1" applyFont="1" applyFill="1" applyBorder="1" applyAlignment="1">
      <alignment vertical="center"/>
    </xf>
    <xf numFmtId="166" fontId="8" fillId="0" borderId="3" xfId="0" applyNumberFormat="1" applyFont="1" applyFill="1" applyBorder="1" applyAlignment="1">
      <alignment horizontal="right" vertical="center"/>
    </xf>
    <xf numFmtId="0" fontId="8" fillId="0" borderId="11" xfId="0" applyFont="1" applyFill="1" applyBorder="1" applyAlignment="1">
      <alignment horizontal="center" vertical="center"/>
    </xf>
    <xf numFmtId="166" fontId="8" fillId="0" borderId="11" xfId="0" applyNumberFormat="1" applyFont="1" applyFill="1" applyBorder="1" applyAlignment="1">
      <alignment vertical="center"/>
    </xf>
    <xf numFmtId="166" fontId="8" fillId="0" borderId="5" xfId="0" applyNumberFormat="1" applyFont="1" applyFill="1" applyBorder="1" applyAlignment="1">
      <alignment horizontal="right" vertical="center"/>
    </xf>
    <xf numFmtId="0" fontId="7" fillId="0" borderId="15" xfId="0" applyFont="1" applyFill="1" applyBorder="1" applyAlignment="1">
      <alignment vertical="center"/>
    </xf>
    <xf numFmtId="0" fontId="7" fillId="0" borderId="12" xfId="0" applyFont="1" applyFill="1" applyBorder="1" applyAlignment="1">
      <alignment vertical="center"/>
    </xf>
    <xf numFmtId="0" fontId="7" fillId="0" borderId="12" xfId="0" applyFont="1" applyFill="1" applyBorder="1" applyAlignment="1">
      <alignment horizontal="center" vertical="center"/>
    </xf>
    <xf numFmtId="0" fontId="7" fillId="0" borderId="4" xfId="0" applyFont="1" applyBorder="1" applyAlignment="1">
      <alignment horizontal="justify" vertical="center"/>
    </xf>
    <xf numFmtId="0" fontId="8" fillId="0" borderId="14" xfId="0" applyFont="1" applyFill="1" applyBorder="1"/>
    <xf numFmtId="0" fontId="8" fillId="0" borderId="12" xfId="0" applyFont="1" applyFill="1" applyBorder="1"/>
    <xf numFmtId="0" fontId="8" fillId="0" borderId="2" xfId="0" applyFont="1" applyFill="1" applyBorder="1" applyAlignment="1"/>
    <xf numFmtId="166" fontId="3" fillId="0" borderId="5" xfId="2" applyNumberFormat="1" applyFont="1" applyFill="1" applyBorder="1" applyAlignment="1">
      <alignment vertical="center"/>
    </xf>
    <xf numFmtId="0" fontId="3" fillId="0" borderId="9" xfId="2" applyFont="1" applyFill="1" applyBorder="1" applyAlignment="1">
      <alignment horizontal="left" vertical="center"/>
    </xf>
    <xf numFmtId="0" fontId="3" fillId="0" borderId="8" xfId="2" applyFont="1" applyFill="1" applyBorder="1" applyAlignment="1">
      <alignment horizontal="left" vertical="center" wrapText="1"/>
    </xf>
    <xf numFmtId="0" fontId="3" fillId="0" borderId="10" xfId="2" applyFont="1" applyFill="1" applyBorder="1" applyAlignment="1">
      <alignment horizontal="left" vertical="center"/>
    </xf>
    <xf numFmtId="0" fontId="3" fillId="0" borderId="1" xfId="2" applyFont="1" applyFill="1" applyBorder="1" applyAlignment="1">
      <alignment horizontal="left" vertical="center"/>
    </xf>
    <xf numFmtId="0" fontId="3" fillId="0" borderId="2" xfId="2" applyFont="1" applyFill="1" applyBorder="1" applyAlignment="1">
      <alignment horizontal="left" vertical="center"/>
    </xf>
    <xf numFmtId="0" fontId="3" fillId="0" borderId="3" xfId="2" applyFont="1" applyFill="1" applyBorder="1" applyAlignment="1">
      <alignment horizontal="left" vertical="center" wrapText="1"/>
    </xf>
    <xf numFmtId="166" fontId="4" fillId="0" borderId="13" xfId="2" applyNumberFormat="1" applyFont="1" applyFill="1" applyBorder="1" applyAlignment="1">
      <alignment horizontal="left" vertical="center"/>
    </xf>
    <xf numFmtId="166" fontId="3" fillId="0" borderId="5" xfId="2" applyNumberFormat="1" applyFont="1" applyFill="1" applyBorder="1" applyAlignment="1">
      <alignment horizontal="left" vertical="center"/>
    </xf>
    <xf numFmtId="0" fontId="27" fillId="0" borderId="5" xfId="2" applyFont="1" applyFill="1" applyBorder="1" applyAlignment="1">
      <alignment horizontal="left" vertical="center"/>
    </xf>
    <xf numFmtId="166" fontId="3" fillId="0" borderId="8" xfId="2" applyNumberFormat="1" applyFont="1" applyFill="1" applyBorder="1" applyAlignment="1">
      <alignment horizontal="left" vertical="center"/>
    </xf>
    <xf numFmtId="166" fontId="3" fillId="0" borderId="3" xfId="2" applyNumberFormat="1" applyFont="1" applyFill="1" applyBorder="1" applyAlignment="1">
      <alignment horizontal="left" vertical="center"/>
    </xf>
    <xf numFmtId="166" fontId="3" fillId="0" borderId="11" xfId="2" applyNumberFormat="1" applyFont="1" applyFill="1" applyBorder="1" applyAlignment="1">
      <alignment horizontal="left" vertical="center"/>
    </xf>
    <xf numFmtId="166" fontId="3" fillId="0" borderId="9" xfId="2" applyNumberFormat="1" applyFont="1" applyFill="1" applyBorder="1" applyAlignment="1">
      <alignment horizontal="left" vertical="center"/>
    </xf>
    <xf numFmtId="166" fontId="3" fillId="0" borderId="10" xfId="2" applyNumberFormat="1" applyFont="1" applyFill="1" applyBorder="1" applyAlignment="1">
      <alignment horizontal="left" vertical="center"/>
    </xf>
    <xf numFmtId="0" fontId="8" fillId="0" borderId="0" xfId="0" applyFont="1" applyFill="1" applyBorder="1" applyAlignment="1">
      <alignment horizontal="center" vertical="center"/>
    </xf>
    <xf numFmtId="166" fontId="8" fillId="0" borderId="11" xfId="0" applyNumberFormat="1" applyFont="1" applyFill="1" applyBorder="1" applyAlignment="1">
      <alignment horizontal="right" vertical="center"/>
    </xf>
    <xf numFmtId="0" fontId="7" fillId="0" borderId="0" xfId="0" applyFont="1" applyFill="1" applyAlignment="1"/>
    <xf numFmtId="0" fontId="8" fillId="0" borderId="10" xfId="0" applyFont="1" applyFill="1" applyBorder="1" applyAlignment="1">
      <alignment horizontal="center"/>
    </xf>
    <xf numFmtId="0" fontId="8" fillId="0" borderId="1" xfId="0" applyFont="1" applyFill="1" applyBorder="1" applyAlignment="1"/>
    <xf numFmtId="0" fontId="8" fillId="0" borderId="3" xfId="0" applyFont="1" applyFill="1" applyBorder="1" applyAlignment="1"/>
    <xf numFmtId="1" fontId="8" fillId="0" borderId="10" xfId="0" applyNumberFormat="1" applyFont="1" applyFill="1" applyBorder="1" applyAlignment="1"/>
    <xf numFmtId="166" fontId="8" fillId="0" borderId="10" xfId="0" applyNumberFormat="1" applyFont="1" applyFill="1" applyBorder="1" applyAlignment="1"/>
    <xf numFmtId="166" fontId="8" fillId="0" borderId="3" xfId="0" applyNumberFormat="1" applyFont="1" applyFill="1" applyBorder="1" applyAlignment="1">
      <alignment horizontal="right"/>
    </xf>
    <xf numFmtId="0" fontId="8" fillId="0" borderId="11" xfId="0" applyFont="1" applyFill="1" applyBorder="1" applyAlignment="1">
      <alignment horizontal="center"/>
    </xf>
    <xf numFmtId="1" fontId="8" fillId="0" borderId="11" xfId="0" applyNumberFormat="1" applyFont="1" applyFill="1" applyBorder="1" applyAlignment="1"/>
    <xf numFmtId="166" fontId="8" fillId="0" borderId="11" xfId="0" applyNumberFormat="1" applyFont="1" applyFill="1" applyBorder="1" applyAlignment="1"/>
    <xf numFmtId="166" fontId="8" fillId="0" borderId="5" xfId="0" applyNumberFormat="1" applyFont="1" applyFill="1" applyBorder="1" applyAlignment="1">
      <alignment horizontal="right"/>
    </xf>
    <xf numFmtId="0" fontId="7" fillId="0" borderId="9" xfId="0" applyFont="1" applyFill="1" applyBorder="1" applyAlignment="1">
      <alignment horizontal="center"/>
    </xf>
    <xf numFmtId="0" fontId="7" fillId="0" borderId="6" xfId="0" applyFont="1" applyFill="1" applyBorder="1" applyAlignment="1"/>
    <xf numFmtId="0" fontId="7" fillId="0" borderId="7" xfId="0" applyFont="1" applyFill="1" applyBorder="1" applyAlignment="1"/>
    <xf numFmtId="0" fontId="7" fillId="0" borderId="8" xfId="0" applyFont="1" applyFill="1" applyBorder="1" applyAlignment="1"/>
    <xf numFmtId="1" fontId="7" fillId="0" borderId="9" xfId="0" applyNumberFormat="1" applyFont="1" applyFill="1" applyBorder="1" applyAlignment="1"/>
    <xf numFmtId="0" fontId="7" fillId="0" borderId="10" xfId="0" applyFont="1" applyFill="1" applyBorder="1" applyAlignment="1">
      <alignment horizontal="center"/>
    </xf>
    <xf numFmtId="0" fontId="7" fillId="0" borderId="2" xfId="0" applyFont="1" applyFill="1" applyBorder="1" applyAlignment="1"/>
    <xf numFmtId="0" fontId="7" fillId="0" borderId="3" xfId="0" applyFont="1" applyFill="1" applyBorder="1" applyAlignment="1"/>
    <xf numFmtId="1" fontId="7" fillId="0" borderId="10" xfId="0" applyNumberFormat="1" applyFont="1" applyFill="1" applyBorder="1" applyAlignment="1"/>
    <xf numFmtId="0" fontId="7" fillId="0" borderId="11" xfId="0" applyFont="1" applyFill="1" applyBorder="1" applyAlignment="1">
      <alignment horizontal="right"/>
    </xf>
    <xf numFmtId="0" fontId="1" fillId="0" borderId="0" xfId="0" applyFont="1" applyFill="1" applyBorder="1"/>
    <xf numFmtId="0" fontId="8" fillId="0" borderId="13" xfId="0" applyFont="1" applyFill="1" applyBorder="1" applyAlignment="1">
      <alignment vertical="center"/>
    </xf>
    <xf numFmtId="0" fontId="8" fillId="0" borderId="15" xfId="0" applyFont="1" applyFill="1" applyBorder="1" applyAlignment="1">
      <alignment vertical="center"/>
    </xf>
    <xf numFmtId="0" fontId="7" fillId="0" borderId="0" xfId="0" applyFont="1" applyFill="1" applyAlignment="1">
      <alignment horizontal="center"/>
    </xf>
    <xf numFmtId="0" fontId="7" fillId="0" borderId="10" xfId="0" applyFont="1" applyFill="1" applyBorder="1" applyAlignment="1">
      <alignment horizontal="left"/>
    </xf>
    <xf numFmtId="0" fontId="14" fillId="0" borderId="0" xfId="0" applyFont="1" applyFill="1" applyBorder="1" applyAlignment="1">
      <alignment vertical="center"/>
    </xf>
    <xf numFmtId="0" fontId="3" fillId="0" borderId="4" xfId="0" applyFont="1" applyFill="1" applyBorder="1" applyAlignment="1">
      <alignment vertical="center"/>
    </xf>
    <xf numFmtId="0" fontId="7" fillId="0" borderId="0" xfId="0" applyFont="1" applyFill="1"/>
    <xf numFmtId="0" fontId="7" fillId="0" borderId="12" xfId="0" applyFont="1" applyFill="1" applyBorder="1"/>
    <xf numFmtId="0" fontId="7" fillId="0" borderId="4" xfId="0" applyFont="1" applyFill="1" applyBorder="1"/>
    <xf numFmtId="0" fontId="7" fillId="0" borderId="0" xfId="0" applyFont="1" applyFill="1" applyBorder="1"/>
    <xf numFmtId="0" fontId="28" fillId="0" borderId="14" xfId="0" applyFont="1" applyFill="1" applyBorder="1" applyAlignment="1">
      <alignment vertical="center"/>
    </xf>
    <xf numFmtId="0" fontId="10" fillId="0" borderId="12" xfId="0" applyFont="1" applyFill="1" applyBorder="1"/>
    <xf numFmtId="0" fontId="9" fillId="0" borderId="12" xfId="0" applyFont="1" applyFill="1" applyBorder="1"/>
    <xf numFmtId="0" fontId="28" fillId="0" borderId="15" xfId="0" applyFont="1" applyFill="1" applyBorder="1" applyAlignment="1">
      <alignment horizontal="right"/>
    </xf>
    <xf numFmtId="0" fontId="10" fillId="0" borderId="0" xfId="0" applyFont="1" applyFill="1"/>
    <xf numFmtId="0" fontId="9" fillId="0" borderId="0" xfId="0" applyFont="1" applyFill="1" applyBorder="1"/>
    <xf numFmtId="0" fontId="7" fillId="0" borderId="3" xfId="0" applyFont="1" applyFill="1" applyBorder="1"/>
    <xf numFmtId="0" fontId="7" fillId="0" borderId="5" xfId="0" applyFont="1" applyFill="1" applyBorder="1"/>
    <xf numFmtId="0" fontId="4" fillId="0" borderId="4" xfId="0" applyFont="1" applyFill="1" applyBorder="1" applyAlignment="1">
      <alignment wrapText="1"/>
    </xf>
    <xf numFmtId="0" fontId="4" fillId="0" borderId="4" xfId="0" applyFont="1" applyFill="1" applyBorder="1"/>
    <xf numFmtId="0" fontId="12" fillId="0" borderId="4" xfId="0" applyFont="1" applyFill="1" applyBorder="1"/>
    <xf numFmtId="0" fontId="12" fillId="0" borderId="0" xfId="0" applyFont="1" applyFill="1" applyBorder="1"/>
    <xf numFmtId="0" fontId="7" fillId="0" borderId="6" xfId="0" applyFont="1" applyFill="1" applyBorder="1"/>
    <xf numFmtId="0" fontId="7" fillId="0" borderId="7" xfId="0" applyFont="1" applyFill="1" applyBorder="1"/>
    <xf numFmtId="0" fontId="7" fillId="0" borderId="8" xfId="0" applyFont="1" applyFill="1" applyBorder="1"/>
    <xf numFmtId="0" fontId="12" fillId="0" borderId="0" xfId="0" applyFont="1" applyFill="1"/>
    <xf numFmtId="0" fontId="7" fillId="0" borderId="0" xfId="0" applyFont="1" applyFill="1" applyBorder="1" applyAlignment="1">
      <alignment horizontal="left" vertical="center"/>
    </xf>
    <xf numFmtId="0" fontId="8" fillId="0" borderId="1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29" fillId="0" borderId="0" xfId="0" applyFont="1" applyFill="1" applyBorder="1" applyAlignment="1">
      <alignment vertical="center"/>
    </xf>
    <xf numFmtId="9" fontId="7" fillId="0" borderId="0" xfId="0" applyNumberFormat="1" applyFont="1" applyFill="1" applyAlignment="1"/>
    <xf numFmtId="9" fontId="7" fillId="0" borderId="0" xfId="0" applyNumberFormat="1" applyFont="1" applyFill="1" applyAlignment="1">
      <alignment vertical="center"/>
    </xf>
    <xf numFmtId="9" fontId="3" fillId="0" borderId="0" xfId="2" applyNumberFormat="1" applyFont="1" applyFill="1" applyBorder="1" applyAlignment="1">
      <alignment horizontal="left" vertical="center"/>
    </xf>
    <xf numFmtId="2" fontId="7" fillId="0" borderId="0" xfId="0" applyNumberFormat="1" applyFont="1" applyFill="1" applyBorder="1" applyAlignment="1">
      <alignment horizontal="center"/>
    </xf>
    <xf numFmtId="2" fontId="8" fillId="0" borderId="0" xfId="0" applyNumberFormat="1" applyFont="1" applyFill="1" applyBorder="1" applyAlignment="1">
      <alignment horizontal="center" vertical="center" wrapText="1"/>
    </xf>
    <xf numFmtId="2" fontId="7" fillId="0" borderId="0" xfId="0" applyNumberFormat="1" applyFont="1" applyFill="1" applyAlignment="1">
      <alignment vertical="center"/>
    </xf>
    <xf numFmtId="1" fontId="7" fillId="0" borderId="0" xfId="0" applyNumberFormat="1" applyFont="1" applyFill="1" applyAlignment="1">
      <alignment vertical="center"/>
    </xf>
    <xf numFmtId="0" fontId="7" fillId="0" borderId="11" xfId="0" applyFont="1" applyFill="1" applyBorder="1" applyAlignment="1">
      <alignment horizontal="center" vertical="center" wrapText="1"/>
    </xf>
    <xf numFmtId="1" fontId="7" fillId="0" borderId="11" xfId="0" applyNumberFormat="1" applyFont="1" applyFill="1" applyBorder="1" applyAlignment="1">
      <alignment horizontal="right" vertical="center"/>
    </xf>
    <xf numFmtId="0" fontId="7" fillId="0" borderId="11" xfId="0" applyFont="1" applyFill="1" applyBorder="1" applyAlignment="1">
      <alignment horizontal="right" vertical="center"/>
    </xf>
    <xf numFmtId="0" fontId="7" fillId="0" borderId="5" xfId="0" applyFont="1" applyFill="1" applyBorder="1" applyAlignment="1">
      <alignment horizontal="center"/>
    </xf>
    <xf numFmtId="0" fontId="8" fillId="0" borderId="0" xfId="0" applyFont="1" applyFill="1" applyBorder="1" applyAlignment="1">
      <alignment horizontal="left" vertical="center"/>
    </xf>
    <xf numFmtId="0" fontId="8" fillId="0"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2" xfId="0" applyFont="1" applyFill="1" applyBorder="1" applyAlignment="1">
      <alignment horizont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12" fillId="0" borderId="19" xfId="0" applyFont="1" applyFill="1" applyBorder="1"/>
    <xf numFmtId="0" fontId="7" fillId="0" borderId="0" xfId="0" applyFont="1" applyFill="1" applyAlignment="1">
      <alignment horizontal="right" vertical="center"/>
    </xf>
    <xf numFmtId="0" fontId="7" fillId="0" borderId="0" xfId="0" applyFont="1" applyFill="1" applyBorder="1" applyAlignment="1">
      <alignment vertical="center" wrapText="1"/>
    </xf>
    <xf numFmtId="0" fontId="7" fillId="0" borderId="24" xfId="0" applyFont="1" applyBorder="1"/>
    <xf numFmtId="0" fontId="7" fillId="0" borderId="24" xfId="0" applyFont="1" applyFill="1" applyBorder="1"/>
    <xf numFmtId="0" fontId="7" fillId="0" borderId="25" xfId="0" applyFont="1" applyFill="1" applyBorder="1" applyAlignment="1">
      <alignment horizontal="right"/>
    </xf>
    <xf numFmtId="0" fontId="7" fillId="0" borderId="26" xfId="0" applyFont="1" applyBorder="1"/>
    <xf numFmtId="0" fontId="7" fillId="0" borderId="26" xfId="0" applyFont="1" applyFill="1" applyBorder="1"/>
    <xf numFmtId="0" fontId="7" fillId="0" borderId="27" xfId="0" applyFont="1" applyFill="1" applyBorder="1" applyAlignment="1">
      <alignment horizontal="right"/>
    </xf>
    <xf numFmtId="0" fontId="3" fillId="0" borderId="26" xfId="0" applyFont="1" applyBorder="1"/>
    <xf numFmtId="0" fontId="7" fillId="0" borderId="28" xfId="0" applyFont="1" applyFill="1" applyBorder="1"/>
    <xf numFmtId="0" fontId="7" fillId="0" borderId="29" xfId="0" applyFont="1" applyFill="1" applyBorder="1"/>
    <xf numFmtId="0" fontId="7" fillId="0" borderId="30" xfId="0" applyFont="1" applyFill="1" applyBorder="1"/>
    <xf numFmtId="0" fontId="7" fillId="0" borderId="31" xfId="0" applyFont="1" applyFill="1" applyBorder="1" applyAlignment="1">
      <alignment horizontal="right"/>
    </xf>
    <xf numFmtId="0" fontId="26" fillId="0" borderId="0" xfId="0" applyFont="1" applyFill="1" applyBorder="1" applyAlignment="1">
      <alignment vertical="center"/>
    </xf>
    <xf numFmtId="0" fontId="12" fillId="0" borderId="12" xfId="0" applyFont="1" applyFill="1" applyBorder="1"/>
    <xf numFmtId="0" fontId="12" fillId="0" borderId="15" xfId="0" applyFont="1" applyFill="1" applyBorder="1"/>
    <xf numFmtId="0" fontId="8" fillId="0" borderId="1" xfId="0" applyFont="1" applyFill="1" applyBorder="1"/>
    <xf numFmtId="0" fontId="9" fillId="0" borderId="0" xfId="0" applyFont="1" applyFill="1" applyBorder="1" applyAlignment="1">
      <alignment wrapText="1"/>
    </xf>
    <xf numFmtId="0" fontId="12" fillId="0" borderId="16" xfId="0" applyFont="1" applyFill="1" applyBorder="1"/>
    <xf numFmtId="0" fontId="12" fillId="0" borderId="17" xfId="0" applyFont="1" applyFill="1" applyBorder="1"/>
    <xf numFmtId="0" fontId="12" fillId="0" borderId="18" xfId="0" applyFont="1" applyFill="1" applyBorder="1"/>
    <xf numFmtId="0" fontId="0" fillId="0" borderId="0" xfId="0" applyFill="1"/>
    <xf numFmtId="0" fontId="12" fillId="0" borderId="20" xfId="0" applyFont="1" applyFill="1" applyBorder="1"/>
    <xf numFmtId="0" fontId="12" fillId="0" borderId="21" xfId="0" applyFont="1" applyFill="1" applyBorder="1"/>
    <xf numFmtId="0" fontId="12" fillId="0" borderId="22" xfId="0" applyFont="1" applyFill="1" applyBorder="1"/>
    <xf numFmtId="0" fontId="12" fillId="0" borderId="23" xfId="0" applyFont="1" applyFill="1" applyBorder="1"/>
    <xf numFmtId="0" fontId="0" fillId="0" borderId="0" xfId="0" applyFill="1" applyBorder="1"/>
    <xf numFmtId="0" fontId="9" fillId="0" borderId="14" xfId="0" applyFont="1" applyFill="1" applyBorder="1"/>
    <xf numFmtId="0" fontId="8" fillId="0" borderId="15" xfId="0" applyFont="1" applyFill="1" applyBorder="1"/>
    <xf numFmtId="0" fontId="8" fillId="0" borderId="13" xfId="0" applyFont="1" applyFill="1" applyBorder="1"/>
    <xf numFmtId="0" fontId="8" fillId="0" borderId="3" xfId="0" applyFont="1" applyFill="1" applyBorder="1"/>
    <xf numFmtId="0" fontId="8" fillId="0" borderId="4" xfId="0" applyFont="1" applyFill="1" applyBorder="1"/>
    <xf numFmtId="0" fontId="8" fillId="0" borderId="5" xfId="0" applyFont="1" applyFill="1" applyBorder="1"/>
    <xf numFmtId="0" fontId="8" fillId="0" borderId="6" xfId="0" applyFont="1" applyFill="1" applyBorder="1"/>
    <xf numFmtId="0" fontId="8" fillId="0" borderId="8" xfId="0" applyFont="1" applyFill="1" applyBorder="1"/>
    <xf numFmtId="0" fontId="8" fillId="0" borderId="10" xfId="0" applyFont="1" applyFill="1" applyBorder="1"/>
    <xf numFmtId="0" fontId="8" fillId="0" borderId="11" xfId="0" applyFont="1" applyFill="1" applyBorder="1"/>
    <xf numFmtId="0" fontId="8" fillId="0" borderId="9" xfId="0" applyFont="1" applyFill="1" applyBorder="1"/>
    <xf numFmtId="0" fontId="26" fillId="0" borderId="20" xfId="0" applyFont="1" applyFill="1" applyBorder="1" applyAlignment="1">
      <alignment vertical="center"/>
    </xf>
    <xf numFmtId="0" fontId="9" fillId="0" borderId="20" xfId="0" applyFont="1" applyFill="1" applyBorder="1" applyAlignment="1">
      <alignment wrapText="1"/>
    </xf>
    <xf numFmtId="0" fontId="9" fillId="0" borderId="20" xfId="0" applyFont="1" applyFill="1" applyBorder="1"/>
    <xf numFmtId="1" fontId="7" fillId="0" borderId="5" xfId="0" applyNumberFormat="1" applyFont="1" applyFill="1" applyBorder="1" applyAlignment="1">
      <alignment vertical="center"/>
    </xf>
    <xf numFmtId="0" fontId="7" fillId="0" borderId="0" xfId="0" applyFont="1" applyFill="1" applyBorder="1" applyAlignment="1">
      <alignment horizontal="center"/>
    </xf>
    <xf numFmtId="0" fontId="8" fillId="0" borderId="1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5" xfId="0" applyFont="1" applyFill="1" applyBorder="1" applyAlignment="1">
      <alignment horizontal="center"/>
    </xf>
    <xf numFmtId="0" fontId="11" fillId="0" borderId="4" xfId="0" applyFont="1" applyFill="1" applyBorder="1" applyAlignment="1">
      <alignment horizontal="left" vertical="center" wrapText="1"/>
    </xf>
    <xf numFmtId="0" fontId="11" fillId="0" borderId="0" xfId="0" applyFont="1" applyFill="1" applyBorder="1" applyAlignment="1">
      <alignment horizontal="left" vertical="center" wrapText="1"/>
    </xf>
    <xf numFmtId="166" fontId="8" fillId="0" borderId="0" xfId="0" applyNumberFormat="1" applyFont="1" applyFill="1" applyBorder="1" applyAlignment="1">
      <alignment horizontal="right" vertical="center"/>
    </xf>
    <xf numFmtId="168" fontId="7" fillId="0" borderId="11" xfId="0" applyNumberFormat="1" applyFont="1" applyFill="1" applyBorder="1" applyAlignment="1">
      <alignment vertical="center"/>
    </xf>
    <xf numFmtId="0" fontId="7" fillId="0" borderId="32" xfId="0" applyFont="1" applyFill="1" applyBorder="1"/>
    <xf numFmtId="0" fontId="8" fillId="0" borderId="2" xfId="0" applyFont="1" applyFill="1" applyBorder="1" applyAlignment="1">
      <alignment horizontal="left" vertical="center"/>
    </xf>
    <xf numFmtId="0" fontId="7" fillId="0" borderId="7" xfId="0" applyFont="1" applyFill="1" applyBorder="1" applyAlignment="1">
      <alignment horizontal="left" vertical="center"/>
    </xf>
    <xf numFmtId="0" fontId="7" fillId="0" borderId="0" xfId="0" applyFont="1" applyFill="1" applyAlignment="1">
      <alignment horizontal="left" vertical="center"/>
    </xf>
    <xf numFmtId="2" fontId="8" fillId="0" borderId="0" xfId="0" applyNumberFormat="1" applyFont="1" applyFill="1" applyBorder="1" applyAlignment="1">
      <alignment horizontal="right" vertical="center"/>
    </xf>
    <xf numFmtId="2" fontId="7" fillId="0" borderId="0" xfId="0" applyNumberFormat="1" applyFont="1" applyFill="1" applyBorder="1" applyAlignment="1">
      <alignment horizontal="right" vertical="center"/>
    </xf>
    <xf numFmtId="10" fontId="7" fillId="0" borderId="0" xfId="0" applyNumberFormat="1" applyFont="1" applyFill="1" applyAlignment="1">
      <alignment vertical="center"/>
    </xf>
    <xf numFmtId="2" fontId="7" fillId="0" borderId="0" xfId="0" applyNumberFormat="1" applyFont="1" applyFill="1" applyAlignment="1">
      <alignment horizontal="center" vertical="center"/>
    </xf>
    <xf numFmtId="0" fontId="7" fillId="0" borderId="11" xfId="0" applyFont="1" applyFill="1" applyBorder="1" applyAlignment="1">
      <alignment horizontal="left"/>
    </xf>
    <xf numFmtId="0" fontId="7" fillId="0" borderId="11" xfId="0" applyFont="1" applyFill="1" applyBorder="1" applyAlignment="1">
      <alignment vertical="center"/>
    </xf>
    <xf numFmtId="9" fontId="12" fillId="0" borderId="0" xfId="0" applyNumberFormat="1" applyFont="1" applyFill="1"/>
    <xf numFmtId="165" fontId="3" fillId="0" borderId="11" xfId="2" applyNumberFormat="1" applyFont="1" applyBorder="1" applyAlignment="1">
      <alignment horizontal="left" vertical="center"/>
    </xf>
    <xf numFmtId="165" fontId="3" fillId="0" borderId="9" xfId="2" applyNumberFormat="1" applyFont="1" applyBorder="1" applyAlignment="1">
      <alignment horizontal="left" vertical="center"/>
    </xf>
    <xf numFmtId="165" fontId="3" fillId="0" borderId="10" xfId="2" applyNumberFormat="1" applyFont="1" applyBorder="1" applyAlignment="1">
      <alignment horizontal="left" vertical="center"/>
    </xf>
    <xf numFmtId="165" fontId="3" fillId="0" borderId="11" xfId="2" applyNumberFormat="1" applyFont="1" applyBorder="1" applyAlignment="1">
      <alignment horizontal="center" vertical="center"/>
    </xf>
    <xf numFmtId="0" fontId="3" fillId="0" borderId="11" xfId="2" applyFont="1" applyBorder="1" applyAlignment="1">
      <alignment horizontal="left" vertical="center"/>
    </xf>
    <xf numFmtId="165" fontId="3" fillId="0" borderId="9" xfId="2" applyNumberFormat="1" applyFont="1" applyBorder="1" applyAlignment="1">
      <alignment horizontal="center" vertical="center"/>
    </xf>
    <xf numFmtId="165" fontId="3" fillId="0" borderId="10" xfId="2" applyNumberFormat="1" applyFont="1" applyBorder="1" applyAlignment="1">
      <alignment horizontal="center" vertical="center"/>
    </xf>
    <xf numFmtId="166" fontId="7" fillId="0" borderId="11" xfId="0" applyNumberFormat="1" applyFont="1" applyBorder="1"/>
    <xf numFmtId="166" fontId="7" fillId="0" borderId="9" xfId="0" applyNumberFormat="1" applyFont="1" applyBorder="1"/>
    <xf numFmtId="166" fontId="7" fillId="0" borderId="10" xfId="0" applyNumberFormat="1" applyFont="1" applyBorder="1"/>
    <xf numFmtId="43" fontId="28" fillId="0" borderId="15" xfId="6" applyFont="1" applyFill="1" applyBorder="1" applyAlignment="1">
      <alignment horizontal="right"/>
    </xf>
    <xf numFmtId="43" fontId="7" fillId="0" borderId="25" xfId="6" applyFont="1" applyFill="1" applyBorder="1" applyAlignment="1">
      <alignment horizontal="right"/>
    </xf>
    <xf numFmtId="43" fontId="7" fillId="0" borderId="27" xfId="6" applyFont="1" applyFill="1" applyBorder="1" applyAlignment="1">
      <alignment horizontal="right"/>
    </xf>
    <xf numFmtId="43" fontId="7" fillId="0" borderId="31" xfId="6" applyFont="1" applyFill="1" applyBorder="1" applyAlignment="1">
      <alignment horizontal="right"/>
    </xf>
    <xf numFmtId="165" fontId="3" fillId="3" borderId="11" xfId="2" applyNumberFormat="1" applyFont="1" applyFill="1" applyBorder="1" applyAlignment="1">
      <alignment horizontal="center" vertical="center"/>
    </xf>
    <xf numFmtId="165" fontId="3" fillId="3" borderId="9" xfId="2" applyNumberFormat="1" applyFont="1" applyFill="1" applyBorder="1" applyAlignment="1">
      <alignment horizontal="center" vertical="center"/>
    </xf>
    <xf numFmtId="165" fontId="3" fillId="3" borderId="10" xfId="2" applyNumberFormat="1" applyFont="1" applyFill="1" applyBorder="1" applyAlignment="1">
      <alignment horizontal="center" vertical="center"/>
    </xf>
    <xf numFmtId="166" fontId="7" fillId="3" borderId="11" xfId="0" applyNumberFormat="1" applyFont="1" applyFill="1" applyBorder="1"/>
    <xf numFmtId="166" fontId="7" fillId="3" borderId="11" xfId="0" applyNumberFormat="1" applyFont="1" applyFill="1" applyBorder="1" applyAlignment="1">
      <alignment vertical="center"/>
    </xf>
    <xf numFmtId="0" fontId="7" fillId="3" borderId="5" xfId="0" applyFont="1" applyFill="1" applyBorder="1" applyAlignment="1">
      <alignment vertical="center"/>
    </xf>
    <xf numFmtId="0" fontId="7" fillId="3" borderId="5" xfId="0" applyFont="1" applyFill="1" applyBorder="1" applyAlignment="1">
      <alignment horizontal="left" vertical="center"/>
    </xf>
    <xf numFmtId="0" fontId="7" fillId="3" borderId="4" xfId="0" applyFont="1" applyFill="1" applyBorder="1" applyAlignment="1">
      <alignment vertical="center"/>
    </xf>
    <xf numFmtId="0" fontId="7" fillId="3" borderId="0" xfId="0" applyFont="1" applyFill="1" applyBorder="1" applyAlignment="1">
      <alignment vertical="center"/>
    </xf>
    <xf numFmtId="0" fontId="31" fillId="4" borderId="13" xfId="0" applyFont="1" applyFill="1" applyBorder="1" applyAlignment="1">
      <alignment horizontal="center" vertical="top" wrapText="1"/>
    </xf>
    <xf numFmtId="0" fontId="32" fillId="0" borderId="0" xfId="0" applyFont="1"/>
    <xf numFmtId="0" fontId="33" fillId="0" borderId="0" xfId="0" applyFont="1"/>
    <xf numFmtId="0" fontId="34" fillId="0" borderId="0" xfId="0" applyFont="1" applyAlignment="1">
      <alignment horizontal="center" wrapText="1"/>
    </xf>
    <xf numFmtId="0" fontId="34" fillId="0" borderId="0" xfId="0" applyFont="1" applyAlignment="1">
      <alignment wrapText="1"/>
    </xf>
    <xf numFmtId="0" fontId="35" fillId="2" borderId="0" xfId="0" applyFont="1" applyFill="1" applyAlignment="1">
      <alignment wrapText="1"/>
    </xf>
    <xf numFmtId="10" fontId="34" fillId="0" borderId="0" xfId="0" applyNumberFormat="1" applyFont="1" applyAlignment="1">
      <alignment wrapText="1"/>
    </xf>
    <xf numFmtId="0" fontId="31" fillId="4" borderId="13" xfId="1" applyFont="1" applyFill="1" applyBorder="1" applyAlignment="1">
      <alignment horizontal="center" vertical="center" wrapText="1"/>
    </xf>
    <xf numFmtId="0" fontId="36" fillId="5" borderId="13" xfId="1" applyFont="1" applyFill="1" applyBorder="1" applyAlignment="1">
      <alignment horizontal="center" vertical="center" wrapText="1"/>
    </xf>
    <xf numFmtId="165" fontId="31" fillId="4" borderId="13" xfId="1" applyNumberFormat="1" applyFont="1" applyFill="1" applyBorder="1" applyAlignment="1">
      <alignment horizontal="center" vertical="center" wrapText="1"/>
    </xf>
    <xf numFmtId="0" fontId="37" fillId="6" borderId="9" xfId="0" applyFont="1" applyFill="1" applyBorder="1" applyAlignment="1">
      <alignment horizontal="justify" vertical="top" wrapText="1"/>
    </xf>
    <xf numFmtId="0" fontId="31" fillId="6" borderId="13" xfId="0" applyFont="1" applyFill="1" applyBorder="1" applyAlignment="1">
      <alignment horizontal="justify" vertical="top" wrapText="1"/>
    </xf>
    <xf numFmtId="0" fontId="31" fillId="4" borderId="13" xfId="0" applyFont="1" applyFill="1" applyBorder="1" applyAlignment="1">
      <alignment horizontal="justify" vertical="top" wrapText="1"/>
    </xf>
    <xf numFmtId="0" fontId="31" fillId="0" borderId="13" xfId="0" applyFont="1" applyBorder="1" applyAlignment="1">
      <alignment horizontal="center" vertical="top" wrapText="1"/>
    </xf>
    <xf numFmtId="0" fontId="2" fillId="7" borderId="7" xfId="0" applyFont="1" applyFill="1" applyBorder="1" applyAlignment="1">
      <alignment horizontal="right" vertical="center"/>
    </xf>
    <xf numFmtId="165" fontId="36" fillId="7" borderId="13" xfId="0" applyNumberFormat="1" applyFont="1" applyFill="1" applyBorder="1" applyAlignment="1">
      <alignment horizontal="right" vertical="center"/>
    </xf>
    <xf numFmtId="0" fontId="38" fillId="0" borderId="7" xfId="0" applyFont="1" applyBorder="1" applyAlignment="1">
      <alignment horizontal="center" vertical="top" wrapText="1"/>
    </xf>
    <xf numFmtId="0" fontId="38" fillId="0" borderId="7" xfId="0" applyFont="1" applyBorder="1" applyAlignment="1">
      <alignment vertical="top" wrapText="1"/>
    </xf>
    <xf numFmtId="0" fontId="39" fillId="2" borderId="7" xfId="0" applyFont="1" applyFill="1" applyBorder="1" applyAlignment="1">
      <alignment horizontal="center" vertical="top" wrapText="1"/>
    </xf>
    <xf numFmtId="0" fontId="38" fillId="0" borderId="0" xfId="0" applyFont="1" applyAlignment="1">
      <alignment horizontal="center" vertical="top" wrapText="1"/>
    </xf>
    <xf numFmtId="0" fontId="31" fillId="6" borderId="13" xfId="0" applyFont="1" applyFill="1" applyBorder="1" applyAlignment="1">
      <alignment horizontal="center" vertical="top" wrapText="1"/>
    </xf>
    <xf numFmtId="0" fontId="31" fillId="8" borderId="13" xfId="0" applyFont="1" applyFill="1" applyBorder="1" applyAlignment="1">
      <alignment horizontal="justify" vertical="top" wrapText="1"/>
    </xf>
    <xf numFmtId="0" fontId="31" fillId="4" borderId="13" xfId="1" applyFont="1" applyFill="1" applyBorder="1" applyAlignment="1">
      <alignment horizontal="center" vertical="top" wrapText="1"/>
    </xf>
    <xf numFmtId="0" fontId="40" fillId="5" borderId="13" xfId="1" applyFont="1" applyFill="1" applyBorder="1" applyAlignment="1">
      <alignment horizontal="center" vertical="top" wrapText="1"/>
    </xf>
    <xf numFmtId="165" fontId="31" fillId="4" borderId="13" xfId="1" applyNumberFormat="1" applyFont="1" applyFill="1" applyBorder="1" applyAlignment="1">
      <alignment horizontal="center" vertical="top" wrapText="1"/>
    </xf>
    <xf numFmtId="0" fontId="38" fillId="0" borderId="13" xfId="0" applyFont="1" applyBorder="1" applyAlignment="1">
      <alignment horizontal="center" vertical="top" wrapText="1"/>
    </xf>
    <xf numFmtId="0" fontId="38" fillId="0" borderId="13" xfId="0" applyFont="1" applyBorder="1" applyAlignment="1">
      <alignment vertical="top" wrapText="1"/>
    </xf>
    <xf numFmtId="0" fontId="39" fillId="2" borderId="13" xfId="0" applyFont="1" applyFill="1" applyBorder="1" applyAlignment="1" applyProtection="1">
      <alignment horizontal="center" vertical="top" wrapText="1"/>
      <protection locked="0"/>
    </xf>
    <xf numFmtId="165" fontId="2" fillId="9" borderId="13" xfId="0" applyNumberFormat="1" applyFont="1" applyFill="1" applyBorder="1" applyAlignment="1">
      <alignment horizontal="center" vertical="center"/>
    </xf>
    <xf numFmtId="165" fontId="41" fillId="9" borderId="9" xfId="0" applyNumberFormat="1" applyFont="1" applyFill="1" applyBorder="1" applyAlignment="1">
      <alignment horizontal="center" vertical="center"/>
    </xf>
    <xf numFmtId="0" fontId="31" fillId="10" borderId="13" xfId="0" applyFont="1" applyFill="1" applyBorder="1" applyAlignment="1">
      <alignment horizontal="center" vertical="top" wrapText="1"/>
    </xf>
    <xf numFmtId="0" fontId="39" fillId="0" borderId="13" xfId="0" applyFont="1" applyBorder="1" applyAlignment="1">
      <alignment vertical="top" wrapText="1"/>
    </xf>
    <xf numFmtId="0" fontId="31" fillId="3" borderId="13" xfId="0" applyFont="1" applyFill="1" applyBorder="1" applyAlignment="1">
      <alignment horizontal="center" vertical="top" wrapText="1"/>
    </xf>
    <xf numFmtId="0" fontId="36" fillId="11" borderId="4" xfId="0" applyFont="1" applyFill="1" applyBorder="1" applyAlignment="1">
      <alignment horizontal="right" vertical="center"/>
    </xf>
    <xf numFmtId="0" fontId="2" fillId="11" borderId="0" xfId="0" applyFont="1" applyFill="1" applyAlignment="1">
      <alignment horizontal="right" vertical="center"/>
    </xf>
    <xf numFmtId="165" fontId="36" fillId="11" borderId="0" xfId="0" applyNumberFormat="1" applyFont="1" applyFill="1" applyAlignment="1">
      <alignment horizontal="right" vertical="center"/>
    </xf>
    <xf numFmtId="0" fontId="31" fillId="12" borderId="13" xfId="0" applyFont="1" applyFill="1" applyBorder="1" applyAlignment="1">
      <alignment horizontal="center" vertical="top" wrapText="1"/>
    </xf>
    <xf numFmtId="0" fontId="31" fillId="13" borderId="13" xfId="0" applyFont="1" applyFill="1" applyBorder="1" applyAlignment="1">
      <alignment horizontal="justify" vertical="top" wrapText="1"/>
    </xf>
    <xf numFmtId="165" fontId="40" fillId="13" borderId="13" xfId="0" applyNumberFormat="1" applyFont="1" applyFill="1" applyBorder="1" applyAlignment="1">
      <alignment horizontal="justify" vertical="top" wrapText="1"/>
    </xf>
    <xf numFmtId="0" fontId="32" fillId="14" borderId="0" xfId="0" applyFont="1" applyFill="1"/>
    <xf numFmtId="0" fontId="31" fillId="0" borderId="0" xfId="0" applyFont="1" applyAlignment="1">
      <alignment horizontal="center" vertical="top" wrapText="1"/>
    </xf>
    <xf numFmtId="0" fontId="31" fillId="0" borderId="0" xfId="0" applyFont="1" applyAlignment="1">
      <alignment vertical="top" wrapText="1"/>
    </xf>
    <xf numFmtId="0" fontId="40" fillId="2" borderId="0" xfId="0" applyFont="1" applyFill="1" applyAlignment="1">
      <alignment vertical="top" wrapText="1"/>
    </xf>
    <xf numFmtId="0" fontId="31" fillId="4" borderId="0" xfId="0" applyFont="1" applyFill="1" applyAlignment="1">
      <alignment horizontal="center" vertical="top" wrapText="1"/>
    </xf>
    <xf numFmtId="165" fontId="2" fillId="9" borderId="9" xfId="0" applyNumberFormat="1" applyFont="1" applyFill="1" applyBorder="1" applyAlignment="1">
      <alignment horizontal="center" vertical="center"/>
    </xf>
    <xf numFmtId="0" fontId="31" fillId="4" borderId="14" xfId="0" applyFont="1" applyFill="1" applyBorder="1" applyAlignment="1">
      <alignment horizontal="justify" vertical="top" wrapText="1"/>
    </xf>
    <xf numFmtId="0" fontId="31" fillId="0" borderId="7" xfId="0" applyFont="1" applyBorder="1" applyAlignment="1">
      <alignment horizontal="center" vertical="top" wrapText="1"/>
    </xf>
    <xf numFmtId="0" fontId="36" fillId="0" borderId="7" xfId="0" applyFont="1" applyBorder="1" applyAlignment="1">
      <alignment horizontal="right" vertical="center"/>
    </xf>
    <xf numFmtId="0" fontId="2" fillId="0" borderId="7" xfId="0" applyFont="1" applyBorder="1" applyAlignment="1">
      <alignment horizontal="right" vertical="center"/>
    </xf>
    <xf numFmtId="0" fontId="2" fillId="0" borderId="0" xfId="0" applyFont="1" applyAlignment="1">
      <alignment horizontal="right" vertical="center"/>
    </xf>
    <xf numFmtId="165" fontId="36" fillId="0" borderId="0" xfId="0" applyNumberFormat="1" applyFont="1" applyAlignment="1">
      <alignment horizontal="right" vertical="center"/>
    </xf>
    <xf numFmtId="0" fontId="36" fillId="0" borderId="13" xfId="0" applyFont="1" applyBorder="1" applyAlignment="1">
      <alignment horizontal="right" vertical="center"/>
    </xf>
    <xf numFmtId="0" fontId="2" fillId="0" borderId="13" xfId="0" applyFont="1" applyBorder="1" applyAlignment="1">
      <alignment horizontal="right" vertical="center"/>
    </xf>
    <xf numFmtId="165" fontId="36" fillId="0" borderId="13" xfId="0" applyNumberFormat="1" applyFont="1" applyBorder="1" applyAlignment="1">
      <alignment horizontal="right" vertical="center"/>
    </xf>
    <xf numFmtId="0" fontId="2" fillId="7" borderId="13" xfId="0" applyFont="1" applyFill="1" applyBorder="1" applyAlignment="1">
      <alignment horizontal="left" vertical="center"/>
    </xf>
    <xf numFmtId="165" fontId="39" fillId="7" borderId="13" xfId="0" applyNumberFormat="1" applyFont="1" applyFill="1" applyBorder="1" applyAlignment="1">
      <alignment horizontal="right" vertical="center"/>
    </xf>
    <xf numFmtId="0" fontId="31" fillId="4" borderId="0" xfId="0" applyFont="1" applyFill="1" applyAlignment="1">
      <alignment horizontal="justify" vertical="top" wrapText="1"/>
    </xf>
    <xf numFmtId="165" fontId="39" fillId="9" borderId="9" xfId="0" applyNumberFormat="1" applyFont="1" applyFill="1" applyBorder="1" applyAlignment="1">
      <alignment horizontal="center" vertical="center"/>
    </xf>
    <xf numFmtId="165" fontId="39" fillId="9" borderId="13" xfId="0" applyNumberFormat="1" applyFont="1" applyFill="1" applyBorder="1" applyAlignment="1">
      <alignment horizontal="center" vertical="center"/>
    </xf>
    <xf numFmtId="0" fontId="31" fillId="16" borderId="13" xfId="0" applyFont="1" applyFill="1" applyBorder="1" applyAlignment="1">
      <alignment horizontal="center" vertical="top" wrapText="1"/>
    </xf>
    <xf numFmtId="0" fontId="31" fillId="16" borderId="13" xfId="0" applyFont="1" applyFill="1" applyBorder="1" applyAlignment="1">
      <alignment horizontal="justify" vertical="top" wrapText="1"/>
    </xf>
    <xf numFmtId="0" fontId="31" fillId="16" borderId="13" xfId="1" applyFont="1" applyFill="1" applyBorder="1" applyAlignment="1">
      <alignment horizontal="center" vertical="top" wrapText="1"/>
    </xf>
    <xf numFmtId="0" fontId="40" fillId="17" borderId="13" xfId="1" applyFont="1" applyFill="1" applyBorder="1" applyAlignment="1">
      <alignment horizontal="center" vertical="top" wrapText="1"/>
    </xf>
    <xf numFmtId="165" fontId="31" fillId="16" borderId="13" xfId="1" applyNumberFormat="1" applyFont="1" applyFill="1" applyBorder="1" applyAlignment="1">
      <alignment horizontal="center" vertical="top" wrapText="1"/>
    </xf>
    <xf numFmtId="0" fontId="31" fillId="16" borderId="13" xfId="1" applyFont="1" applyFill="1" applyBorder="1" applyAlignment="1">
      <alignment horizontal="center" vertical="center" wrapText="1"/>
    </xf>
    <xf numFmtId="165" fontId="31" fillId="16" borderId="13" xfId="1" applyNumberFormat="1" applyFont="1" applyFill="1" applyBorder="1" applyAlignment="1">
      <alignment horizontal="center" vertical="center" wrapText="1"/>
    </xf>
    <xf numFmtId="0" fontId="31" fillId="18" borderId="13" xfId="0" applyFont="1" applyFill="1" applyBorder="1" applyAlignment="1">
      <alignment horizontal="center" vertical="top" wrapText="1"/>
    </xf>
    <xf numFmtId="0" fontId="31" fillId="18" borderId="13" xfId="0" applyFont="1" applyFill="1" applyBorder="1" applyAlignment="1">
      <alignment horizontal="justify" vertical="top" wrapText="1"/>
    </xf>
    <xf numFmtId="0" fontId="2" fillId="19" borderId="7" xfId="0" applyFont="1" applyFill="1" applyBorder="1" applyAlignment="1">
      <alignment horizontal="right" vertical="center"/>
    </xf>
    <xf numFmtId="165" fontId="36" fillId="19" borderId="13" xfId="0" applyNumberFormat="1" applyFont="1" applyFill="1" applyBorder="1" applyAlignment="1">
      <alignment horizontal="right" vertical="center"/>
    </xf>
    <xf numFmtId="0" fontId="31" fillId="3" borderId="10" xfId="0" applyFont="1" applyFill="1" applyBorder="1" applyAlignment="1">
      <alignment horizontal="center" vertical="top" wrapText="1"/>
    </xf>
    <xf numFmtId="0" fontId="32" fillId="3" borderId="0" xfId="0" applyFont="1" applyFill="1"/>
    <xf numFmtId="0" fontId="31" fillId="10" borderId="13" xfId="0" applyFont="1" applyFill="1" applyBorder="1" applyAlignment="1">
      <alignment vertical="top" wrapText="1"/>
    </xf>
    <xf numFmtId="165" fontId="40" fillId="10" borderId="13" xfId="0" applyNumberFormat="1" applyFont="1" applyFill="1" applyBorder="1" applyAlignment="1">
      <alignment vertical="top" wrapText="1"/>
    </xf>
    <xf numFmtId="0" fontId="34" fillId="0" borderId="0" xfId="0" applyFont="1" applyAlignment="1">
      <alignment horizontal="center"/>
    </xf>
    <xf numFmtId="0" fontId="32" fillId="0" borderId="0" xfId="0" applyFont="1" applyAlignment="1">
      <alignment horizontal="center"/>
    </xf>
    <xf numFmtId="0" fontId="33" fillId="2" borderId="0" xfId="0" applyFont="1" applyFill="1"/>
    <xf numFmtId="0" fontId="39" fillId="2" borderId="13" xfId="0" applyFont="1" applyFill="1" applyBorder="1" applyAlignment="1">
      <alignment horizontal="center" vertical="top" wrapText="1"/>
    </xf>
    <xf numFmtId="0" fontId="31" fillId="20" borderId="13" xfId="0" applyFont="1" applyFill="1" applyBorder="1" applyAlignment="1">
      <alignment horizontal="center" vertical="top" wrapText="1"/>
    </xf>
    <xf numFmtId="0" fontId="2" fillId="7" borderId="0" xfId="0" applyFont="1" applyFill="1" applyAlignment="1">
      <alignment horizontal="left" vertical="center"/>
    </xf>
    <xf numFmtId="165" fontId="39" fillId="7" borderId="0" xfId="0" applyNumberFormat="1" applyFont="1" applyFill="1" applyAlignment="1">
      <alignment horizontal="right" vertical="center"/>
    </xf>
    <xf numFmtId="0" fontId="0" fillId="0" borderId="0" xfId="0" applyAlignment="1">
      <alignment horizontal="left" vertical="top" wrapText="1"/>
    </xf>
    <xf numFmtId="0" fontId="38" fillId="0" borderId="0" xfId="0" applyFont="1" applyAlignment="1">
      <alignment vertical="top" wrapText="1"/>
    </xf>
    <xf numFmtId="0" fontId="0" fillId="0" borderId="0" xfId="0" applyAlignment="1">
      <alignment wrapText="1"/>
    </xf>
    <xf numFmtId="0" fontId="36" fillId="11" borderId="6" xfId="0" applyFont="1" applyFill="1" applyBorder="1" applyAlignment="1">
      <alignment horizontal="right" vertical="center"/>
    </xf>
    <xf numFmtId="0" fontId="2" fillId="11" borderId="7" xfId="0" applyFont="1" applyFill="1" applyBorder="1" applyAlignment="1">
      <alignment horizontal="right" vertical="center"/>
    </xf>
    <xf numFmtId="0" fontId="35" fillId="3" borderId="0" xfId="0" applyFont="1" applyFill="1" applyAlignment="1">
      <alignment wrapText="1"/>
    </xf>
    <xf numFmtId="0" fontId="34" fillId="3" borderId="0" xfId="0" applyFont="1" applyFill="1" applyAlignment="1">
      <alignment wrapText="1"/>
    </xf>
    <xf numFmtId="0" fontId="31" fillId="11" borderId="0" xfId="0" applyFont="1" applyFill="1" applyAlignment="1">
      <alignment horizontal="center" vertical="top" wrapText="1"/>
    </xf>
    <xf numFmtId="165" fontId="36" fillId="11" borderId="13" xfId="0" applyNumberFormat="1" applyFont="1" applyFill="1" applyBorder="1" applyAlignment="1">
      <alignment horizontal="right" vertical="center"/>
    </xf>
    <xf numFmtId="0" fontId="42" fillId="20" borderId="35" xfId="0" applyFont="1" applyFill="1" applyBorder="1" applyAlignment="1">
      <alignment horizontal="center" vertical="center" wrapText="1"/>
    </xf>
    <xf numFmtId="0" fontId="42" fillId="20" borderId="17" xfId="0" applyFont="1" applyFill="1" applyBorder="1" applyAlignment="1">
      <alignment horizontal="center" vertical="center" wrapText="1"/>
    </xf>
    <xf numFmtId="165" fontId="43" fillId="20" borderId="35" xfId="0" applyNumberFormat="1" applyFont="1" applyFill="1" applyBorder="1" applyAlignment="1">
      <alignment horizontal="center" vertical="center" wrapText="1"/>
    </xf>
    <xf numFmtId="165" fontId="44" fillId="20" borderId="35" xfId="0" applyNumberFormat="1" applyFont="1" applyFill="1" applyBorder="1" applyAlignment="1">
      <alignment horizontal="center" vertical="center" wrapText="1"/>
    </xf>
    <xf numFmtId="165" fontId="45" fillId="20" borderId="35" xfId="0" applyNumberFormat="1" applyFont="1" applyFill="1" applyBorder="1" applyAlignment="1">
      <alignment horizontal="center" vertical="center" wrapText="1"/>
    </xf>
    <xf numFmtId="165" fontId="0" fillId="0" borderId="0" xfId="0" applyNumberFormat="1" applyAlignment="1">
      <alignment vertical="center"/>
    </xf>
    <xf numFmtId="0" fontId="0" fillId="0" borderId="0" xfId="0" applyAlignment="1">
      <alignment vertical="center"/>
    </xf>
    <xf numFmtId="165" fontId="0" fillId="0" borderId="0" xfId="0" applyNumberFormat="1"/>
    <xf numFmtId="0" fontId="42" fillId="20" borderId="39" xfId="0" applyFont="1" applyFill="1" applyBorder="1" applyAlignment="1">
      <alignment horizontal="center" vertical="center" wrapText="1"/>
    </xf>
    <xf numFmtId="0" fontId="47" fillId="0" borderId="4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3" xfId="0" applyFont="1" applyBorder="1" applyAlignment="1">
      <alignment horizontal="center" vertical="center" wrapText="1"/>
    </xf>
    <xf numFmtId="165" fontId="48" fillId="0" borderId="13" xfId="0" applyNumberFormat="1" applyFont="1" applyBorder="1" applyAlignment="1">
      <alignment horizontal="center" vertical="center" wrapText="1"/>
    </xf>
    <xf numFmtId="165" fontId="41" fillId="0" borderId="13" xfId="0" applyNumberFormat="1" applyFont="1" applyBorder="1" applyAlignment="1">
      <alignment horizontal="center" vertical="center" wrapText="1"/>
    </xf>
    <xf numFmtId="165" fontId="39" fillId="0" borderId="44" xfId="0" applyNumberFormat="1" applyFont="1" applyBorder="1" applyAlignment="1">
      <alignment horizontal="center" vertical="center" wrapText="1"/>
    </xf>
    <xf numFmtId="0" fontId="47" fillId="0" borderId="48" xfId="0" applyFont="1" applyBorder="1" applyAlignment="1">
      <alignment horizontal="center" vertical="center" wrapText="1"/>
    </xf>
    <xf numFmtId="0" fontId="49" fillId="20" borderId="35" xfId="0" applyFont="1" applyFill="1" applyBorder="1" applyAlignment="1">
      <alignment horizontal="center" vertical="center" wrapText="1"/>
    </xf>
    <xf numFmtId="0" fontId="49" fillId="20" borderId="35" xfId="0" applyFont="1" applyFill="1" applyBorder="1" applyAlignment="1">
      <alignment vertical="top" wrapText="1"/>
    </xf>
    <xf numFmtId="165" fontId="50" fillId="20" borderId="35" xfId="0" applyNumberFormat="1" applyFont="1" applyFill="1" applyBorder="1" applyAlignment="1">
      <alignment vertical="top" wrapText="1"/>
    </xf>
    <xf numFmtId="165" fontId="40" fillId="20" borderId="35" xfId="0" applyNumberFormat="1" applyFont="1" applyFill="1" applyBorder="1" applyAlignment="1">
      <alignment horizontal="center" vertical="top" wrapText="1"/>
    </xf>
    <xf numFmtId="0" fontId="47" fillId="0" borderId="0" xfId="0" applyFont="1" applyAlignment="1">
      <alignment horizontal="center" vertical="center" wrapText="1"/>
    </xf>
    <xf numFmtId="0" fontId="47" fillId="0" borderId="0" xfId="0" applyFont="1" applyAlignment="1">
      <alignment horizontal="center" vertical="top" wrapText="1"/>
    </xf>
    <xf numFmtId="165" fontId="48" fillId="0" borderId="0" xfId="0" applyNumberFormat="1" applyFont="1" applyAlignment="1">
      <alignment horizontal="center" vertical="top" wrapText="1"/>
    </xf>
    <xf numFmtId="165" fontId="44" fillId="0" borderId="0" xfId="0" applyNumberFormat="1" applyFont="1" applyAlignment="1">
      <alignment vertical="top" wrapText="1"/>
    </xf>
    <xf numFmtId="165" fontId="45" fillId="0" borderId="0" xfId="0" applyNumberFormat="1" applyFont="1" applyAlignment="1">
      <alignment horizontal="center" vertical="top" wrapText="1"/>
    </xf>
    <xf numFmtId="0" fontId="42" fillId="20" borderId="16" xfId="0" applyFont="1" applyFill="1" applyBorder="1" applyAlignment="1">
      <alignment horizontal="left" vertical="center" wrapText="1"/>
    </xf>
    <xf numFmtId="0" fontId="42" fillId="20" borderId="17" xfId="0" applyFont="1" applyFill="1" applyBorder="1" applyAlignment="1">
      <alignment horizontal="left" vertical="center" wrapText="1"/>
    </xf>
    <xf numFmtId="0" fontId="42" fillId="20" borderId="18" xfId="0" applyFont="1" applyFill="1" applyBorder="1" applyAlignment="1">
      <alignment horizontal="left" vertical="center" wrapText="1"/>
    </xf>
    <xf numFmtId="0" fontId="49" fillId="20" borderId="35" xfId="0" applyFont="1" applyFill="1" applyBorder="1" applyAlignment="1">
      <alignment vertical="center" wrapText="1"/>
    </xf>
    <xf numFmtId="0" fontId="49" fillId="0" borderId="0" xfId="0" applyFont="1" applyAlignment="1">
      <alignment horizontal="center" vertical="center" wrapText="1"/>
    </xf>
    <xf numFmtId="0" fontId="49" fillId="0" borderId="0" xfId="0" applyFont="1" applyAlignment="1">
      <alignment horizontal="left" vertical="center" wrapText="1"/>
    </xf>
    <xf numFmtId="0" fontId="49" fillId="0" borderId="0" xfId="0" applyFont="1" applyAlignment="1">
      <alignment vertical="center" wrapText="1"/>
    </xf>
    <xf numFmtId="165" fontId="52" fillId="0" borderId="0" xfId="0" applyNumberFormat="1" applyFont="1" applyAlignment="1">
      <alignment vertical="top" wrapText="1"/>
    </xf>
    <xf numFmtId="165" fontId="50" fillId="0" borderId="0" xfId="0" applyNumberFormat="1" applyFont="1" applyAlignment="1">
      <alignment vertical="top" wrapText="1"/>
    </xf>
    <xf numFmtId="165" fontId="40" fillId="0" borderId="0" xfId="0" applyNumberFormat="1" applyFont="1" applyAlignment="1">
      <alignment horizontal="center" vertical="top" wrapText="1"/>
    </xf>
    <xf numFmtId="0" fontId="2" fillId="0" borderId="0" xfId="0" applyFont="1" applyAlignment="1">
      <alignment horizontal="justify"/>
    </xf>
    <xf numFmtId="0" fontId="51" fillId="0" borderId="0" xfId="0" applyFont="1" applyAlignment="1">
      <alignment horizontal="justify"/>
    </xf>
    <xf numFmtId="0" fontId="47" fillId="0" borderId="21" xfId="0" applyFont="1" applyBorder="1" applyAlignment="1">
      <alignment vertical="center"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Alignment="1">
      <alignment horizontal="center" vertical="center" wrapText="1"/>
    </xf>
    <xf numFmtId="0" fontId="47" fillId="0" borderId="50" xfId="0" applyFont="1" applyBorder="1" applyAlignment="1">
      <alignment horizontal="center" vertical="center" wrapText="1"/>
    </xf>
    <xf numFmtId="0" fontId="2" fillId="0" borderId="46" xfId="0" applyFont="1" applyBorder="1" applyAlignment="1">
      <alignment horizontal="center" vertical="top" wrapText="1"/>
    </xf>
    <xf numFmtId="0" fontId="2" fillId="0" borderId="46" xfId="0" applyFont="1" applyBorder="1" applyAlignment="1">
      <alignment horizontal="center" vertical="center" wrapText="1"/>
    </xf>
    <xf numFmtId="165" fontId="48" fillId="0" borderId="46" xfId="0" applyNumberFormat="1" applyFont="1" applyBorder="1" applyAlignment="1">
      <alignment horizontal="center" vertical="center" wrapText="1"/>
    </xf>
    <xf numFmtId="165" fontId="41" fillId="0" borderId="46" xfId="0" applyNumberFormat="1" applyFont="1" applyBorder="1" applyAlignment="1">
      <alignment horizontal="center" vertical="top" wrapText="1"/>
    </xf>
    <xf numFmtId="165" fontId="41" fillId="0" borderId="46" xfId="0" applyNumberFormat="1" applyFont="1" applyBorder="1" applyAlignment="1">
      <alignment horizontal="center" vertical="center" wrapText="1"/>
    </xf>
    <xf numFmtId="165" fontId="39" fillId="0" borderId="47" xfId="0" applyNumberFormat="1" applyFont="1" applyBorder="1" applyAlignment="1">
      <alignment horizontal="center" vertical="top" wrapText="1"/>
    </xf>
    <xf numFmtId="0" fontId="49" fillId="20" borderId="38" xfId="0" applyFont="1" applyFill="1" applyBorder="1" applyAlignment="1">
      <alignment vertical="top" wrapText="1"/>
    </xf>
    <xf numFmtId="0" fontId="47" fillId="0" borderId="51" xfId="0" applyFont="1" applyBorder="1" applyAlignment="1">
      <alignment horizontal="center" vertical="center" wrapText="1"/>
    </xf>
    <xf numFmtId="0" fontId="47" fillId="0" borderId="42" xfId="0" applyFont="1" applyBorder="1" applyAlignment="1">
      <alignment horizontal="center" vertical="top" wrapText="1"/>
    </xf>
    <xf numFmtId="0" fontId="0" fillId="21" borderId="13" xfId="0" applyFill="1" applyBorder="1" applyAlignment="1" applyProtection="1">
      <alignment horizontal="center" vertical="center"/>
      <protection locked="0"/>
    </xf>
    <xf numFmtId="165" fontId="48" fillId="0" borderId="42" xfId="0" applyNumberFormat="1" applyFont="1" applyBorder="1" applyAlignment="1">
      <alignment horizontal="center" vertical="center" wrapText="1"/>
    </xf>
    <xf numFmtId="165" fontId="41" fillId="0" borderId="42" xfId="0" applyNumberFormat="1" applyFont="1" applyBorder="1" applyAlignment="1">
      <alignment horizontal="center" vertical="top" wrapText="1"/>
    </xf>
    <xf numFmtId="165" fontId="41" fillId="0" borderId="42" xfId="0" applyNumberFormat="1" applyFont="1" applyBorder="1" applyAlignment="1">
      <alignment horizontal="center" vertical="center" wrapText="1"/>
    </xf>
    <xf numFmtId="165" fontId="39" fillId="0" borderId="43" xfId="0" applyNumberFormat="1" applyFont="1" applyBorder="1" applyAlignment="1">
      <alignment horizontal="center" vertical="top" wrapText="1"/>
    </xf>
    <xf numFmtId="0" fontId="47" fillId="0" borderId="13" xfId="0" applyFont="1" applyBorder="1" applyAlignment="1">
      <alignment horizontal="center" vertical="top" wrapText="1"/>
    </xf>
    <xf numFmtId="0" fontId="47" fillId="0" borderId="13" xfId="0" applyFont="1" applyBorder="1" applyAlignment="1">
      <alignment horizontal="center" vertical="center" wrapText="1"/>
    </xf>
    <xf numFmtId="165" fontId="41" fillId="0" borderId="13" xfId="0" applyNumberFormat="1" applyFont="1" applyBorder="1" applyAlignment="1">
      <alignment horizontal="center" vertical="top" wrapText="1"/>
    </xf>
    <xf numFmtId="165" fontId="39" fillId="0" borderId="44" xfId="0" applyNumberFormat="1" applyFont="1" applyBorder="1" applyAlignment="1">
      <alignment horizontal="center" vertical="top" wrapText="1"/>
    </xf>
    <xf numFmtId="0" fontId="47" fillId="0" borderId="52" xfId="0" applyFont="1" applyBorder="1" applyAlignment="1">
      <alignment horizontal="center" vertical="center" wrapText="1"/>
    </xf>
    <xf numFmtId="0" fontId="47" fillId="0" borderId="46" xfId="0" applyFont="1" applyBorder="1" applyAlignment="1">
      <alignment horizontal="center" vertical="top" wrapText="1"/>
    </xf>
    <xf numFmtId="0" fontId="47" fillId="0" borderId="46" xfId="0" applyFont="1" applyBorder="1" applyAlignment="1">
      <alignment horizontal="center" vertical="center" wrapText="1"/>
    </xf>
    <xf numFmtId="0" fontId="47" fillId="0" borderId="53" xfId="0" applyFont="1" applyBorder="1" applyAlignment="1">
      <alignment horizontal="center" vertical="center" wrapText="1"/>
    </xf>
    <xf numFmtId="0" fontId="47" fillId="20" borderId="35" xfId="0" applyFont="1" applyFill="1" applyBorder="1" applyAlignment="1">
      <alignment horizontal="center" vertical="center" wrapText="1"/>
    </xf>
    <xf numFmtId="0" fontId="49" fillId="0" borderId="0" xfId="0" applyFont="1" applyAlignment="1">
      <alignment horizontal="left" vertical="top" wrapText="1"/>
    </xf>
    <xf numFmtId="0" fontId="49" fillId="0" borderId="0" xfId="0" applyFont="1" applyAlignment="1">
      <alignment vertical="top" wrapText="1"/>
    </xf>
    <xf numFmtId="165" fontId="41" fillId="0" borderId="0" xfId="0" applyNumberFormat="1" applyFont="1" applyAlignment="1">
      <alignment horizontal="center" vertical="top" wrapText="1"/>
    </xf>
    <xf numFmtId="165" fontId="39" fillId="0" borderId="0" xfId="0" applyNumberFormat="1" applyFont="1" applyAlignment="1">
      <alignment horizontal="center" vertical="top" wrapText="1"/>
    </xf>
    <xf numFmtId="0" fontId="47" fillId="0" borderId="57" xfId="0" applyFont="1" applyBorder="1" applyAlignment="1">
      <alignment horizontal="center" vertical="center" wrapText="1"/>
    </xf>
    <xf numFmtId="0" fontId="47" fillId="0" borderId="42" xfId="0" applyFont="1" applyBorder="1" applyAlignment="1">
      <alignment horizontal="center" vertical="center" wrapText="1"/>
    </xf>
    <xf numFmtId="165" fontId="39" fillId="0" borderId="43" xfId="0" applyNumberFormat="1" applyFont="1" applyBorder="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vertical="top" wrapText="1"/>
    </xf>
    <xf numFmtId="165" fontId="43" fillId="0" borderId="0" xfId="0" applyNumberFormat="1" applyFont="1" applyAlignment="1">
      <alignment vertical="top" wrapText="1"/>
    </xf>
    <xf numFmtId="0" fontId="42" fillId="20" borderId="16" xfId="0" applyFont="1" applyFill="1" applyBorder="1" applyAlignment="1">
      <alignment horizontal="center" vertical="center" wrapText="1"/>
    </xf>
    <xf numFmtId="165" fontId="41" fillId="0" borderId="42" xfId="0" applyNumberFormat="1" applyFont="1" applyBorder="1" applyAlignment="1">
      <alignment horizontal="left" vertical="center" wrapText="1"/>
    </xf>
    <xf numFmtId="165" fontId="39" fillId="0" borderId="43" xfId="0" applyNumberFormat="1" applyFont="1" applyBorder="1" applyAlignment="1">
      <alignment horizontal="left" vertical="center" wrapText="1"/>
    </xf>
    <xf numFmtId="165" fontId="41" fillId="0" borderId="13" xfId="0" applyNumberFormat="1" applyFont="1" applyBorder="1" applyAlignment="1">
      <alignment horizontal="left" vertical="center" wrapText="1"/>
    </xf>
    <xf numFmtId="165" fontId="39" fillId="0" borderId="44" xfId="0" applyNumberFormat="1" applyFont="1" applyBorder="1" applyAlignment="1">
      <alignment horizontal="left" vertical="center" wrapText="1"/>
    </xf>
    <xf numFmtId="165" fontId="41" fillId="0" borderId="46" xfId="0" applyNumberFormat="1" applyFont="1" applyBorder="1" applyAlignment="1">
      <alignment horizontal="left" vertical="center" wrapText="1"/>
    </xf>
    <xf numFmtId="165" fontId="39" fillId="0" borderId="47" xfId="0" applyNumberFormat="1" applyFont="1" applyBorder="1" applyAlignment="1">
      <alignment horizontal="left" vertical="center" wrapText="1"/>
    </xf>
    <xf numFmtId="0" fontId="47" fillId="0" borderId="21" xfId="0" applyFont="1" applyBorder="1" applyAlignment="1">
      <alignment horizontal="center" vertical="center" wrapText="1"/>
    </xf>
    <xf numFmtId="0" fontId="47" fillId="0" borderId="22" xfId="0" applyFont="1" applyBorder="1" applyAlignment="1">
      <alignment horizontal="center" vertical="center" wrapText="1"/>
    </xf>
    <xf numFmtId="0" fontId="47" fillId="0" borderId="23" xfId="0" applyFont="1" applyBorder="1" applyAlignment="1">
      <alignment horizontal="center" vertical="center" wrapText="1"/>
    </xf>
    <xf numFmtId="0" fontId="47" fillId="20" borderId="36" xfId="0" applyFont="1" applyFill="1" applyBorder="1" applyAlignment="1">
      <alignment horizontal="center" vertical="center" wrapText="1"/>
    </xf>
    <xf numFmtId="0" fontId="42" fillId="0" borderId="35" xfId="0" applyFont="1" applyBorder="1" applyAlignment="1">
      <alignment horizontal="center" vertical="center" wrapText="1"/>
    </xf>
    <xf numFmtId="0" fontId="47" fillId="0" borderId="37" xfId="0" applyFont="1" applyBorder="1" applyAlignment="1">
      <alignment horizontal="center" vertical="center" wrapText="1"/>
    </xf>
    <xf numFmtId="0" fontId="47" fillId="0" borderId="38" xfId="0" applyFont="1" applyBorder="1" applyAlignment="1">
      <alignment horizontal="center" vertical="center" wrapText="1"/>
    </xf>
    <xf numFmtId="0" fontId="42" fillId="20" borderId="38" xfId="0" applyFont="1" applyFill="1" applyBorder="1" applyAlignment="1">
      <alignment vertical="top" wrapText="1"/>
    </xf>
    <xf numFmtId="0" fontId="34" fillId="0" borderId="0" xfId="0" applyFont="1" applyAlignment="1">
      <alignment horizontal="center" vertical="center"/>
    </xf>
    <xf numFmtId="0" fontId="47" fillId="0" borderId="0" xfId="0" applyFont="1" applyAlignment="1">
      <alignment vertical="top" wrapText="1"/>
    </xf>
    <xf numFmtId="43" fontId="7" fillId="0" borderId="8" xfId="6" applyFont="1" applyFill="1" applyBorder="1" applyAlignment="1">
      <alignment horizontal="right"/>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10" xfId="0" applyFont="1" applyBorder="1" applyAlignment="1">
      <alignment horizontal="left"/>
    </xf>
    <xf numFmtId="0" fontId="14" fillId="0" borderId="0" xfId="0" applyFont="1" applyAlignment="1">
      <alignment vertical="center"/>
    </xf>
    <xf numFmtId="1" fontId="7" fillId="0" borderId="0" xfId="0" applyNumberFormat="1" applyFont="1" applyAlignment="1">
      <alignment vertical="center"/>
    </xf>
    <xf numFmtId="0" fontId="7" fillId="0" borderId="0" xfId="0" applyFont="1" applyAlignment="1">
      <alignment horizontal="right" vertical="center"/>
    </xf>
    <xf numFmtId="9" fontId="7" fillId="0" borderId="0" xfId="0" applyNumberFormat="1" applyFont="1" applyAlignment="1">
      <alignment vertical="center"/>
    </xf>
    <xf numFmtId="44" fontId="7" fillId="0" borderId="5" xfId="0" applyNumberFormat="1" applyFont="1" applyBorder="1" applyAlignment="1">
      <alignment horizontal="right" vertical="center"/>
    </xf>
    <xf numFmtId="0" fontId="8" fillId="0" borderId="14" xfId="0" applyFont="1" applyBorder="1" applyAlignment="1">
      <alignment vertical="center"/>
    </xf>
    <xf numFmtId="0" fontId="8" fillId="0" borderId="15" xfId="0" applyFont="1" applyBorder="1" applyAlignment="1">
      <alignment vertical="center"/>
    </xf>
    <xf numFmtId="0" fontId="8" fillId="0" borderId="12" xfId="0" applyFont="1" applyBorder="1" applyAlignment="1">
      <alignment vertical="center"/>
    </xf>
    <xf numFmtId="0" fontId="8" fillId="0" borderId="12" xfId="0" applyFont="1" applyBorder="1" applyAlignment="1">
      <alignment horizontal="center" vertical="center"/>
    </xf>
    <xf numFmtId="166" fontId="8" fillId="0" borderId="13" xfId="0" applyNumberFormat="1" applyFont="1" applyBorder="1" applyAlignment="1">
      <alignment horizontal="right" vertical="center"/>
    </xf>
    <xf numFmtId="0" fontId="26" fillId="0" borderId="1"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8" fillId="0" borderId="14" xfId="0" applyFont="1" applyFill="1" applyBorder="1" applyAlignment="1">
      <alignment horizontal="center" wrapText="1"/>
    </xf>
    <xf numFmtId="0" fontId="8" fillId="0" borderId="15" xfId="0" applyFont="1" applyFill="1" applyBorder="1" applyAlignment="1">
      <alignment horizontal="center" wrapText="1"/>
    </xf>
    <xf numFmtId="0" fontId="7" fillId="0" borderId="14" xfId="0" applyFont="1" applyFill="1" applyBorder="1" applyAlignment="1">
      <alignment horizontal="center"/>
    </xf>
    <xf numFmtId="0" fontId="7" fillId="0" borderId="15" xfId="0" applyFont="1" applyFill="1" applyBorder="1" applyAlignment="1">
      <alignment horizontal="center"/>
    </xf>
    <xf numFmtId="0" fontId="8"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5"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0" xfId="0" applyFont="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8" xfId="0" applyFont="1" applyBorder="1" applyAlignment="1">
      <alignment horizontal="center" vertical="center" wrapText="1"/>
    </xf>
    <xf numFmtId="0" fontId="8" fillId="0" borderId="14" xfId="0" applyFont="1" applyBorder="1" applyAlignment="1">
      <alignment horizontal="center" wrapText="1"/>
    </xf>
    <xf numFmtId="0" fontId="8" fillId="0" borderId="15" xfId="0" applyFont="1" applyBorder="1" applyAlignment="1">
      <alignment horizontal="center" wrapText="1"/>
    </xf>
    <xf numFmtId="0" fontId="7" fillId="0" borderId="14" xfId="0" applyFont="1" applyBorder="1" applyAlignment="1">
      <alignment horizontal="center"/>
    </xf>
    <xf numFmtId="0" fontId="7" fillId="0" borderId="15" xfId="0" applyFont="1" applyBorder="1" applyAlignment="1">
      <alignment horizontal="center"/>
    </xf>
    <xf numFmtId="0" fontId="8" fillId="0" borderId="14" xfId="0" applyFont="1" applyFill="1" applyBorder="1" applyAlignment="1">
      <alignment horizontal="center"/>
    </xf>
    <xf numFmtId="0" fontId="8" fillId="0" borderId="15" xfId="0" applyFont="1" applyFill="1" applyBorder="1" applyAlignment="1">
      <alignment horizontal="center"/>
    </xf>
    <xf numFmtId="0" fontId="36" fillId="7" borderId="33" xfId="0" applyFont="1" applyFill="1" applyBorder="1" applyAlignment="1">
      <alignment horizontal="right" vertical="center"/>
    </xf>
    <xf numFmtId="0" fontId="2" fillId="7" borderId="34" xfId="0" applyFont="1" applyFill="1" applyBorder="1" applyAlignment="1">
      <alignment horizontal="right" vertical="center"/>
    </xf>
    <xf numFmtId="0" fontId="31" fillId="13" borderId="13" xfId="0" applyFont="1" applyFill="1" applyBorder="1" applyAlignment="1">
      <alignment horizontal="justify" vertical="top" wrapText="1"/>
    </xf>
    <xf numFmtId="0" fontId="37" fillId="6" borderId="14" xfId="0" applyFont="1" applyFill="1" applyBorder="1" applyAlignment="1">
      <alignment horizontal="justify" vertical="top" wrapText="1"/>
    </xf>
    <xf numFmtId="0" fontId="37" fillId="6" borderId="12" xfId="0" applyFont="1" applyFill="1" applyBorder="1" applyAlignment="1">
      <alignment horizontal="justify" vertical="top" wrapText="1"/>
    </xf>
    <xf numFmtId="0" fontId="37" fillId="6" borderId="15" xfId="0" applyFont="1" applyFill="1" applyBorder="1" applyAlignment="1">
      <alignment horizontal="justify" vertical="top" wrapText="1"/>
    </xf>
    <xf numFmtId="0" fontId="31" fillId="4" borderId="14" xfId="0" applyFont="1" applyFill="1" applyBorder="1" applyAlignment="1">
      <alignment horizontal="justify" vertical="top" wrapText="1"/>
    </xf>
    <xf numFmtId="0" fontId="31" fillId="4" borderId="12" xfId="0" applyFont="1" applyFill="1" applyBorder="1" applyAlignment="1">
      <alignment horizontal="justify" vertical="top" wrapText="1"/>
    </xf>
    <xf numFmtId="0" fontId="31" fillId="4" borderId="15" xfId="0" applyFont="1" applyFill="1" applyBorder="1" applyAlignment="1">
      <alignment horizontal="justify" vertical="top" wrapText="1"/>
    </xf>
    <xf numFmtId="0" fontId="36" fillId="7" borderId="14" xfId="0" applyFont="1" applyFill="1" applyBorder="1" applyAlignment="1">
      <alignment horizontal="right" vertical="center"/>
    </xf>
    <xf numFmtId="0" fontId="36" fillId="7" borderId="12" xfId="0" applyFont="1" applyFill="1" applyBorder="1" applyAlignment="1">
      <alignment horizontal="right" vertical="center"/>
    </xf>
    <xf numFmtId="0" fontId="31" fillId="4" borderId="14" xfId="0" applyFont="1" applyFill="1" applyBorder="1" applyAlignment="1">
      <alignment horizontal="center" vertical="top" wrapText="1"/>
    </xf>
    <xf numFmtId="0" fontId="31" fillId="4" borderId="12" xfId="0" applyFont="1" applyFill="1" applyBorder="1" applyAlignment="1">
      <alignment horizontal="center" vertical="top" wrapText="1"/>
    </xf>
    <xf numFmtId="0" fontId="31" fillId="4" borderId="15"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6" fillId="7" borderId="13" xfId="0" applyFont="1" applyFill="1" applyBorder="1" applyAlignment="1">
      <alignment horizontal="left" vertical="center"/>
    </xf>
    <xf numFmtId="0" fontId="2" fillId="7" borderId="13" xfId="0" applyFont="1" applyFill="1" applyBorder="1" applyAlignment="1">
      <alignment horizontal="left" vertical="center"/>
    </xf>
    <xf numFmtId="0" fontId="31" fillId="15" borderId="14" xfId="0" applyFont="1" applyFill="1" applyBorder="1" applyAlignment="1">
      <alignment horizontal="center" vertical="top" wrapText="1"/>
    </xf>
    <xf numFmtId="0" fontId="31" fillId="15" borderId="12" xfId="0" applyFont="1" applyFill="1" applyBorder="1" applyAlignment="1">
      <alignment horizontal="center" vertical="top" wrapText="1"/>
    </xf>
    <xf numFmtId="0" fontId="31" fillId="15" borderId="15" xfId="0" applyFont="1" applyFill="1" applyBorder="1" applyAlignment="1">
      <alignment horizontal="center" vertical="top" wrapText="1"/>
    </xf>
    <xf numFmtId="0" fontId="36" fillId="19" borderId="33" xfId="0" applyFont="1" applyFill="1" applyBorder="1" applyAlignment="1">
      <alignment horizontal="right" vertical="center"/>
    </xf>
    <xf numFmtId="0" fontId="2" fillId="19" borderId="34" xfId="0" applyFont="1" applyFill="1" applyBorder="1" applyAlignment="1">
      <alignment horizontal="right" vertical="center"/>
    </xf>
    <xf numFmtId="0" fontId="31" fillId="10" borderId="13" xfId="0" applyFont="1" applyFill="1" applyBorder="1" applyAlignment="1">
      <alignment vertical="top" wrapText="1"/>
    </xf>
    <xf numFmtId="0" fontId="31" fillId="4" borderId="13" xfId="0" applyFont="1" applyFill="1" applyBorder="1" applyAlignment="1">
      <alignment horizontal="justify" vertical="top" wrapText="1"/>
    </xf>
    <xf numFmtId="0" fontId="36" fillId="7" borderId="14" xfId="0" applyFont="1" applyFill="1" applyBorder="1" applyAlignment="1">
      <alignment horizontal="left" vertical="center"/>
    </xf>
    <xf numFmtId="0" fontId="2" fillId="7" borderId="12" xfId="0" applyFont="1" applyFill="1" applyBorder="1" applyAlignment="1">
      <alignment horizontal="left" vertical="center"/>
    </xf>
    <xf numFmtId="0" fontId="22" fillId="0" borderId="14" xfId="0" applyFont="1" applyFill="1" applyBorder="1" applyAlignment="1">
      <alignment horizontal="center" vertical="center"/>
    </xf>
    <xf numFmtId="0" fontId="22" fillId="0" borderId="12" xfId="0" applyFont="1" applyFill="1" applyBorder="1" applyAlignment="1">
      <alignment horizontal="center" vertical="center"/>
    </xf>
    <xf numFmtId="0" fontId="22" fillId="0" borderId="15" xfId="0" applyFont="1" applyFill="1" applyBorder="1" applyAlignment="1">
      <alignment horizontal="center" vertical="center"/>
    </xf>
    <xf numFmtId="0" fontId="31" fillId="11" borderId="10" xfId="0" applyFont="1" applyFill="1" applyBorder="1" applyAlignment="1">
      <alignment horizontal="center" vertical="top" wrapText="1"/>
    </xf>
    <xf numFmtId="0" fontId="37" fillId="4" borderId="9" xfId="0" applyFont="1" applyFill="1" applyBorder="1" applyAlignment="1">
      <alignment horizontal="justify" vertical="top" wrapText="1"/>
    </xf>
    <xf numFmtId="0" fontId="2" fillId="0" borderId="49" xfId="0" applyFont="1" applyBorder="1" applyAlignment="1">
      <alignment horizontal="left" vertical="center" wrapText="1"/>
    </xf>
    <xf numFmtId="0" fontId="2" fillId="0" borderId="13" xfId="0" applyFont="1" applyBorder="1" applyAlignment="1">
      <alignment horizontal="left" vertical="center" wrapText="1"/>
    </xf>
    <xf numFmtId="0" fontId="2" fillId="0" borderId="44" xfId="0" applyFont="1" applyBorder="1" applyAlignment="1">
      <alignment horizontal="left" vertical="center" wrapText="1"/>
    </xf>
    <xf numFmtId="0" fontId="42" fillId="20" borderId="36" xfId="0" applyFont="1" applyFill="1" applyBorder="1" applyAlignment="1">
      <alignment horizontal="center" vertical="center" wrapText="1"/>
    </xf>
    <xf numFmtId="0" fontId="42" fillId="20" borderId="37" xfId="0" applyFont="1" applyFill="1" applyBorder="1" applyAlignment="1">
      <alignment horizontal="center" vertical="center" wrapText="1"/>
    </xf>
    <xf numFmtId="0" fontId="42" fillId="20" borderId="38" xfId="0" applyFont="1" applyFill="1" applyBorder="1" applyAlignment="1">
      <alignment horizontal="center" vertical="center" wrapText="1"/>
    </xf>
    <xf numFmtId="165" fontId="46" fillId="20" borderId="36" xfId="0" applyNumberFormat="1" applyFont="1" applyFill="1" applyBorder="1" applyAlignment="1">
      <alignment horizontal="center" vertical="center" wrapText="1"/>
    </xf>
    <xf numFmtId="165" fontId="46" fillId="20" borderId="37" xfId="0" applyNumberFormat="1" applyFont="1" applyFill="1" applyBorder="1" applyAlignment="1">
      <alignment horizontal="center" vertical="center" wrapText="1"/>
    </xf>
    <xf numFmtId="165" fontId="46" fillId="20" borderId="38" xfId="0" applyNumberFormat="1" applyFont="1" applyFill="1" applyBorder="1" applyAlignment="1">
      <alignment horizontal="center" vertical="center" wrapText="1"/>
    </xf>
    <xf numFmtId="0" fontId="42" fillId="20" borderId="16" xfId="0" applyFont="1" applyFill="1" applyBorder="1" applyAlignment="1">
      <alignment horizontal="left" vertical="center" wrapText="1"/>
    </xf>
    <xf numFmtId="0" fontId="42" fillId="20" borderId="17" xfId="0" applyFont="1" applyFill="1" applyBorder="1" applyAlignment="1">
      <alignment horizontal="left" vertical="center" wrapText="1"/>
    </xf>
    <xf numFmtId="0" fontId="42" fillId="20" borderId="18" xfId="0" applyFont="1" applyFill="1" applyBorder="1" applyAlignment="1">
      <alignment horizontal="lef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2" fillId="0" borderId="47" xfId="0" applyFont="1" applyBorder="1" applyAlignment="1">
      <alignment horizontal="left" vertical="center" wrapText="1"/>
    </xf>
    <xf numFmtId="0" fontId="47" fillId="0" borderId="21" xfId="0" applyFont="1" applyBorder="1" applyAlignment="1">
      <alignment horizontal="left" vertical="center" wrapText="1"/>
    </xf>
    <xf numFmtId="0" fontId="47" fillId="0" borderId="22" xfId="0" applyFont="1" applyBorder="1" applyAlignment="1">
      <alignment horizontal="left" vertical="center" wrapText="1"/>
    </xf>
    <xf numFmtId="0" fontId="47" fillId="0" borderId="23" xfId="0" applyFont="1" applyBorder="1" applyAlignment="1">
      <alignment horizontal="left" vertical="center" wrapText="1"/>
    </xf>
    <xf numFmtId="0" fontId="2" fillId="0" borderId="19" xfId="0" applyFont="1" applyBorder="1" applyAlignment="1">
      <alignment horizontal="center" vertical="center" wrapText="1"/>
    </xf>
    <xf numFmtId="0" fontId="2" fillId="0" borderId="0" xfId="0" applyFont="1" applyAlignment="1">
      <alignment horizontal="center" vertical="center" wrapText="1"/>
    </xf>
    <xf numFmtId="0" fontId="2" fillId="0" borderId="20" xfId="0" applyFont="1" applyBorder="1" applyAlignment="1">
      <alignment horizontal="center" vertical="center" wrapText="1"/>
    </xf>
    <xf numFmtId="0" fontId="49" fillId="20" borderId="36" xfId="0" applyFont="1" applyFill="1" applyBorder="1" applyAlignment="1">
      <alignment horizontal="left" vertical="top" wrapText="1"/>
    </xf>
    <xf numFmtId="0" fontId="49" fillId="20" borderId="37" xfId="0" applyFont="1" applyFill="1" applyBorder="1" applyAlignment="1">
      <alignment horizontal="left" vertical="top" wrapText="1"/>
    </xf>
    <xf numFmtId="0" fontId="49" fillId="20" borderId="38" xfId="0" applyFont="1" applyFill="1" applyBorder="1" applyAlignment="1">
      <alignment horizontal="left" vertical="top" wrapText="1"/>
    </xf>
    <xf numFmtId="0" fontId="2" fillId="0" borderId="0" xfId="0" applyFont="1" applyAlignment="1">
      <alignment horizontal="justify"/>
    </xf>
    <xf numFmtId="0" fontId="51" fillId="0" borderId="0" xfId="0" applyFont="1" applyAlignment="1">
      <alignment horizontal="justify"/>
    </xf>
    <xf numFmtId="0" fontId="2" fillId="0" borderId="19" xfId="0" applyFont="1" applyBorder="1" applyAlignment="1">
      <alignment horizontal="center" vertical="top" wrapText="1"/>
    </xf>
    <xf numFmtId="0" fontId="2" fillId="0" borderId="0" xfId="0" applyFont="1" applyAlignment="1">
      <alignment horizontal="center" vertical="top" wrapText="1"/>
    </xf>
    <xf numFmtId="0" fontId="2" fillId="0" borderId="20" xfId="0" applyFont="1" applyBorder="1" applyAlignment="1">
      <alignment horizontal="center" vertical="top" wrapText="1"/>
    </xf>
    <xf numFmtId="0" fontId="49" fillId="20" borderId="36" xfId="0" applyFont="1" applyFill="1" applyBorder="1" applyAlignment="1">
      <alignment horizontal="left" vertical="center" wrapText="1"/>
    </xf>
    <xf numFmtId="0" fontId="49" fillId="20" borderId="37" xfId="0" applyFont="1" applyFill="1" applyBorder="1" applyAlignment="1">
      <alignment horizontal="left" vertical="center" wrapText="1"/>
    </xf>
    <xf numFmtId="0" fontId="47" fillId="0" borderId="21" xfId="0" applyFont="1" applyBorder="1" applyAlignment="1">
      <alignment horizontal="center" vertical="center" wrapText="1"/>
    </xf>
    <xf numFmtId="0" fontId="47" fillId="0" borderId="22" xfId="0" applyFont="1" applyBorder="1" applyAlignment="1">
      <alignment horizontal="center" vertical="center" wrapText="1"/>
    </xf>
    <xf numFmtId="0" fontId="47" fillId="0" borderId="23" xfId="0" applyFont="1" applyBorder="1" applyAlignment="1">
      <alignment horizontal="center" vertical="center" wrapText="1"/>
    </xf>
    <xf numFmtId="0" fontId="2" fillId="0" borderId="49" xfId="0" applyFont="1" applyBorder="1" applyAlignment="1">
      <alignment horizontal="left" vertical="top" wrapText="1"/>
    </xf>
    <xf numFmtId="0" fontId="2" fillId="0" borderId="13" xfId="0" applyFont="1" applyBorder="1" applyAlignment="1">
      <alignment horizontal="left" vertical="top" wrapText="1"/>
    </xf>
    <xf numFmtId="0" fontId="47" fillId="0" borderId="41" xfId="0" applyFont="1" applyBorder="1" applyAlignment="1">
      <alignment vertical="center" wrapText="1"/>
    </xf>
    <xf numFmtId="0" fontId="47" fillId="0" borderId="42" xfId="0" applyFont="1" applyBorder="1" applyAlignment="1">
      <alignment vertical="center" wrapText="1"/>
    </xf>
    <xf numFmtId="0" fontId="47" fillId="0" borderId="49" xfId="0" applyFont="1" applyBorder="1" applyAlignment="1">
      <alignment vertical="center" wrapText="1"/>
    </xf>
    <xf numFmtId="0" fontId="47" fillId="0" borderId="13" xfId="0" applyFont="1" applyBorder="1" applyAlignment="1">
      <alignment vertical="center" wrapText="1"/>
    </xf>
    <xf numFmtId="0" fontId="47" fillId="0" borderId="19" xfId="0" applyFont="1" applyBorder="1" applyAlignment="1">
      <alignment horizontal="center" vertical="top" wrapText="1"/>
    </xf>
    <xf numFmtId="0" fontId="47" fillId="0" borderId="0" xfId="0" applyFont="1" applyAlignment="1">
      <alignment horizontal="center" vertical="top" wrapText="1"/>
    </xf>
    <xf numFmtId="0" fontId="47" fillId="0" borderId="20" xfId="0" applyFont="1" applyBorder="1" applyAlignment="1">
      <alignment horizontal="center" vertical="top" wrapText="1"/>
    </xf>
    <xf numFmtId="0" fontId="47" fillId="0" borderId="45" xfId="0" applyFont="1" applyBorder="1" applyAlignment="1">
      <alignment vertical="center" wrapText="1"/>
    </xf>
    <xf numFmtId="0" fontId="47" fillId="0" borderId="46" xfId="0" applyFont="1" applyBorder="1" applyAlignment="1">
      <alignment vertical="center" wrapText="1"/>
    </xf>
    <xf numFmtId="0" fontId="47" fillId="0" borderId="21" xfId="0" applyFont="1" applyBorder="1" applyAlignment="1">
      <alignment vertical="center" wrapText="1"/>
    </xf>
    <xf numFmtId="0" fontId="47" fillId="0" borderId="22" xfId="0" applyFont="1" applyBorder="1" applyAlignment="1">
      <alignment vertical="center" wrapText="1"/>
    </xf>
    <xf numFmtId="0" fontId="47" fillId="0" borderId="23" xfId="0" applyFont="1" applyBorder="1" applyAlignment="1">
      <alignment vertical="center" wrapText="1"/>
    </xf>
    <xf numFmtId="0" fontId="47" fillId="0" borderId="49" xfId="0" applyFont="1" applyBorder="1" applyAlignment="1">
      <alignment horizontal="left" vertical="center" wrapText="1"/>
    </xf>
    <xf numFmtId="0" fontId="47" fillId="0" borderId="13" xfId="0" applyFont="1" applyBorder="1" applyAlignment="1">
      <alignment horizontal="left" vertical="center" wrapText="1"/>
    </xf>
    <xf numFmtId="0" fontId="2" fillId="0" borderId="54" xfId="0" applyFont="1" applyBorder="1" applyAlignment="1">
      <alignment horizontal="left" vertical="center" wrapText="1"/>
    </xf>
    <xf numFmtId="0" fontId="47" fillId="0" borderId="55" xfId="0" applyFont="1" applyBorder="1" applyAlignment="1">
      <alignment horizontal="left" vertical="center" wrapText="1"/>
    </xf>
    <xf numFmtId="0" fontId="47" fillId="0" borderId="56" xfId="0" applyFont="1" applyBorder="1" applyAlignment="1">
      <alignment horizontal="left" vertical="center" wrapText="1"/>
    </xf>
    <xf numFmtId="0" fontId="47" fillId="0" borderId="41" xfId="0" applyFont="1" applyBorder="1" applyAlignment="1">
      <alignment horizontal="left" vertical="center" wrapText="1"/>
    </xf>
    <xf numFmtId="0" fontId="47" fillId="0" borderId="42" xfId="0" applyFont="1" applyBorder="1" applyAlignment="1">
      <alignment horizontal="left" vertical="center" wrapText="1"/>
    </xf>
    <xf numFmtId="0" fontId="47" fillId="0" borderId="45" xfId="0" applyFont="1" applyBorder="1" applyAlignment="1">
      <alignment horizontal="left" vertical="center" wrapText="1"/>
    </xf>
    <xf numFmtId="0" fontId="47" fillId="0" borderId="46" xfId="0" applyFont="1" applyBorder="1" applyAlignment="1">
      <alignment horizontal="left" vertical="center" wrapText="1"/>
    </xf>
    <xf numFmtId="0" fontId="47" fillId="0" borderId="19" xfId="0" applyFont="1" applyBorder="1" applyAlignment="1">
      <alignment horizontal="left" vertical="top" wrapText="1"/>
    </xf>
    <xf numFmtId="0" fontId="47" fillId="0" borderId="0" xfId="0" applyFont="1" applyAlignment="1">
      <alignment horizontal="left" vertical="top" wrapText="1"/>
    </xf>
    <xf numFmtId="0" fontId="47" fillId="0" borderId="20" xfId="0" applyFont="1" applyBorder="1" applyAlignment="1">
      <alignment horizontal="left" vertical="top" wrapText="1"/>
    </xf>
    <xf numFmtId="165" fontId="46" fillId="20" borderId="16" xfId="0" applyNumberFormat="1" applyFont="1" applyFill="1" applyBorder="1" applyAlignment="1">
      <alignment horizontal="center" vertical="center" wrapText="1"/>
    </xf>
    <xf numFmtId="165" fontId="46" fillId="20" borderId="17" xfId="0" applyNumberFormat="1" applyFont="1" applyFill="1" applyBorder="1" applyAlignment="1">
      <alignment horizontal="center" vertical="center" wrapText="1"/>
    </xf>
    <xf numFmtId="165" fontId="46" fillId="20" borderId="18" xfId="0" applyNumberFormat="1" applyFont="1" applyFill="1" applyBorder="1" applyAlignment="1">
      <alignment horizontal="center" vertical="center" wrapText="1"/>
    </xf>
    <xf numFmtId="0" fontId="47" fillId="0" borderId="58" xfId="0" applyFont="1" applyBorder="1" applyAlignment="1">
      <alignment horizontal="left" vertical="center" wrapText="1"/>
    </xf>
    <xf numFmtId="0" fontId="47" fillId="0" borderId="59" xfId="0" applyFont="1" applyBorder="1" applyAlignment="1">
      <alignment horizontal="left" vertical="center" wrapText="1"/>
    </xf>
    <xf numFmtId="0" fontId="47" fillId="0" borderId="60" xfId="0" applyFont="1" applyBorder="1" applyAlignment="1">
      <alignment horizontal="left" vertical="center" wrapText="1"/>
    </xf>
    <xf numFmtId="0" fontId="47" fillId="0" borderId="61" xfId="0" applyFont="1" applyBorder="1" applyAlignment="1">
      <alignment horizontal="center" vertical="center" wrapText="1"/>
    </xf>
    <xf numFmtId="0" fontId="47" fillId="0" borderId="59" xfId="0" applyFont="1" applyBorder="1" applyAlignment="1">
      <alignment horizontal="center" vertical="center" wrapText="1"/>
    </xf>
    <xf numFmtId="0" fontId="47" fillId="0" borderId="60" xfId="0" applyFont="1" applyBorder="1" applyAlignment="1">
      <alignment horizontal="center" vertical="center" wrapText="1"/>
    </xf>
    <xf numFmtId="0" fontId="42" fillId="20" borderId="36" xfId="0" applyFont="1" applyFill="1" applyBorder="1" applyAlignment="1">
      <alignment horizontal="left" vertical="top" wrapText="1"/>
    </xf>
    <xf numFmtId="0" fontId="42" fillId="20" borderId="37" xfId="0" applyFont="1" applyFill="1" applyBorder="1" applyAlignment="1">
      <alignment horizontal="left" vertical="top" wrapText="1"/>
    </xf>
    <xf numFmtId="0" fontId="42" fillId="20" borderId="38" xfId="0" applyFont="1" applyFill="1" applyBorder="1" applyAlignment="1">
      <alignment horizontal="left" vertical="top" wrapText="1"/>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8" fillId="0" borderId="1" xfId="0" applyFont="1" applyFill="1" applyBorder="1" applyAlignment="1">
      <alignment horizontal="center"/>
    </xf>
    <xf numFmtId="0" fontId="8" fillId="0" borderId="2" xfId="0" applyFont="1" applyFill="1" applyBorder="1" applyAlignment="1">
      <alignment horizontal="center"/>
    </xf>
    <xf numFmtId="0" fontId="8" fillId="0" borderId="3" xfId="0" applyFont="1" applyFill="1" applyBorder="1" applyAlignment="1">
      <alignment horizontal="center"/>
    </xf>
    <xf numFmtId="0" fontId="11"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Alignment="1">
      <alignment horizontal="left" vertical="center" wrapText="1"/>
    </xf>
    <xf numFmtId="0" fontId="7" fillId="3" borderId="5" xfId="0" applyFont="1" applyFill="1" applyBorder="1" applyAlignment="1"/>
    <xf numFmtId="0" fontId="7" fillId="3" borderId="11" xfId="0" applyFont="1" applyFill="1" applyBorder="1" applyAlignment="1">
      <alignment horizontal="center"/>
    </xf>
    <xf numFmtId="1" fontId="7" fillId="3" borderId="11" xfId="0" applyNumberFormat="1" applyFont="1" applyFill="1" applyBorder="1" applyAlignment="1">
      <alignment vertical="center"/>
    </xf>
    <xf numFmtId="0" fontId="7" fillId="3" borderId="11" xfId="0" applyFont="1" applyFill="1" applyBorder="1" applyAlignment="1">
      <alignment horizontal="center" vertical="center"/>
    </xf>
  </cellXfs>
  <cellStyles count="7">
    <cellStyle name="Comma" xfId="6" builtinId="3"/>
    <cellStyle name="Normal" xfId="0" builtinId="0"/>
    <cellStyle name="Normal 2" xfId="1" xr:uid="{00000000-0005-0000-0000-000001000000}"/>
    <cellStyle name="Normal 2 2" xfId="4" xr:uid="{00000000-0005-0000-0000-000002000000}"/>
    <cellStyle name="Normal 3" xfId="2" xr:uid="{00000000-0005-0000-0000-000003000000}"/>
    <cellStyle name="Normal_MAIN-CIVIL-BOQ november" xfId="3" xr:uid="{00000000-0005-0000-0000-000004000000}"/>
    <cellStyle name="OPSKRIFTE" xfId="5" xr:uid="{00000000-0005-0000-0000-000005000000}"/>
  </cellStyles>
  <dxfs count="0"/>
  <tableStyles count="0" defaultTableStyle="TableStyleMedium2" defaultPivotStyle="PivotStyleLight16"/>
  <colors>
    <mruColors>
      <color rgb="FFFF33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eedenpp/AppData/Local/Microsoft/Windows/INetCache/Content.Outlook/T5BVVVR5/Rouxville%20SS%20Refurb%20SANS%201200%20BoQ%20RE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P&amp;G REV02"/>
      <sheetName val="1200C REV01"/>
      <sheetName val="1200D REV02"/>
      <sheetName val="P&amp;G"/>
      <sheetName val="1200C"/>
      <sheetName val="1200D"/>
      <sheetName val="1200DB REV01"/>
      <sheetName val="1200DK REV01"/>
      <sheetName val="1200DM REV01"/>
      <sheetName val="1200G"/>
      <sheetName val="1200G REV01"/>
      <sheetName val="1200LB REV01"/>
      <sheetName val="1200LE REV01"/>
      <sheetName val="1200ME REV01"/>
      <sheetName val="1200MJ"/>
      <sheetName val="PA FENCE REV01"/>
      <sheetName val="1200MK REV01"/>
      <sheetName val="1200MK"/>
      <sheetName val="PA FENCE - OLD"/>
      <sheetName val="PB BUILDING WORK REV02"/>
      <sheetName val="PC EARTH MAT"/>
      <sheetName val="PB BUILDING WORK -  OLD"/>
      <sheetName val="PD REFURB"/>
      <sheetName val="SUMMARY REV01"/>
      <sheetName val="SUMMARY"/>
      <sheetName val="1200A"/>
    </sheetNames>
    <sheetDataSet>
      <sheetData sheetId="0"/>
      <sheetData sheetId="1">
        <row r="5">
          <cell r="A5" t="str">
            <v>PROJECT NAME: Rouxville Substation 66/22kV New Transformer Bay</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pageSetUpPr fitToPage="1"/>
  </sheetPr>
  <dimension ref="A1:N37"/>
  <sheetViews>
    <sheetView view="pageBreakPreview" zoomScale="85" zoomScaleNormal="100" zoomScaleSheetLayoutView="85" workbookViewId="0">
      <selection activeCell="E34" sqref="E34"/>
    </sheetView>
  </sheetViews>
  <sheetFormatPr defaultColWidth="9.140625" defaultRowHeight="15" x14ac:dyDescent="0.25"/>
  <cols>
    <col min="1" max="1" width="9.140625" style="388"/>
    <col min="2" max="2" width="15.7109375" style="388" customWidth="1"/>
    <col min="3" max="3" width="1.28515625" style="388" customWidth="1"/>
    <col min="4" max="4" width="86.140625" style="388" customWidth="1"/>
    <col min="5" max="12" width="9.140625" style="388"/>
    <col min="13" max="14" width="9.140625" style="393"/>
    <col min="15" max="16384" width="9.140625" style="388"/>
  </cols>
  <sheetData>
    <row r="1" spans="1:13" ht="16.5" x14ac:dyDescent="0.3">
      <c r="A1" s="385"/>
      <c r="B1" s="386"/>
      <c r="C1" s="386"/>
      <c r="D1" s="386"/>
      <c r="E1" s="387"/>
      <c r="F1" s="337"/>
      <c r="G1" s="337"/>
      <c r="H1" s="337"/>
      <c r="I1" s="337"/>
      <c r="J1" s="337"/>
      <c r="K1" s="337"/>
      <c r="L1" s="337"/>
      <c r="M1" s="337"/>
    </row>
    <row r="2" spans="1:13" ht="16.5" customHeight="1" x14ac:dyDescent="0.3">
      <c r="A2" s="366"/>
      <c r="B2" s="648" t="s">
        <v>1522</v>
      </c>
      <c r="C2" s="649"/>
      <c r="D2" s="650"/>
      <c r="E2" s="405"/>
      <c r="F2" s="380"/>
      <c r="G2" s="380"/>
      <c r="H2" s="380"/>
      <c r="I2" s="380"/>
      <c r="J2" s="380"/>
      <c r="K2" s="380"/>
      <c r="L2" s="380"/>
      <c r="M2" s="337"/>
    </row>
    <row r="3" spans="1:13" ht="16.5" customHeight="1" x14ac:dyDescent="0.3">
      <c r="A3" s="366"/>
      <c r="B3" s="651"/>
      <c r="C3" s="652"/>
      <c r="D3" s="653"/>
      <c r="E3" s="405"/>
      <c r="F3" s="380"/>
      <c r="G3" s="380"/>
      <c r="H3" s="380"/>
      <c r="I3" s="380"/>
      <c r="J3" s="380"/>
      <c r="K3" s="380"/>
      <c r="L3" s="380"/>
      <c r="M3" s="337"/>
    </row>
    <row r="4" spans="1:13" ht="16.5" customHeight="1" x14ac:dyDescent="0.3">
      <c r="A4" s="366"/>
      <c r="B4" s="654"/>
      <c r="C4" s="655"/>
      <c r="D4" s="656"/>
      <c r="E4" s="405"/>
      <c r="F4" s="380"/>
      <c r="G4" s="380"/>
      <c r="H4" s="380"/>
      <c r="I4" s="380"/>
      <c r="J4" s="380"/>
      <c r="K4" s="380"/>
      <c r="L4" s="380"/>
      <c r="M4" s="337"/>
    </row>
    <row r="5" spans="1:13" ht="16.5" x14ac:dyDescent="0.3">
      <c r="A5" s="366"/>
      <c r="B5" s="337"/>
      <c r="C5" s="337"/>
      <c r="D5" s="337"/>
      <c r="E5" s="389"/>
      <c r="F5" s="337"/>
      <c r="G5" s="337"/>
      <c r="H5" s="337"/>
      <c r="I5" s="337"/>
      <c r="J5" s="337"/>
      <c r="K5" s="337"/>
      <c r="L5" s="337"/>
      <c r="M5" s="337"/>
    </row>
    <row r="6" spans="1:13" ht="16.5" x14ac:dyDescent="0.3">
      <c r="A6" s="366"/>
      <c r="B6" s="394" t="s">
        <v>1242</v>
      </c>
      <c r="C6" s="381"/>
      <c r="D6" s="382"/>
      <c r="E6" s="389"/>
      <c r="F6" s="337"/>
      <c r="G6" s="337"/>
      <c r="H6" s="337"/>
      <c r="I6" s="337"/>
      <c r="J6" s="337"/>
      <c r="K6" s="337"/>
      <c r="L6" s="337"/>
      <c r="M6" s="337"/>
    </row>
    <row r="7" spans="1:13" ht="16.5" x14ac:dyDescent="0.3">
      <c r="A7" s="366"/>
      <c r="B7" s="337"/>
      <c r="C7" s="337"/>
      <c r="D7" s="337"/>
      <c r="E7" s="389"/>
      <c r="F7" s="337"/>
      <c r="G7" s="337"/>
      <c r="H7" s="337"/>
      <c r="I7" s="337"/>
      <c r="J7" s="337"/>
      <c r="K7" s="337"/>
      <c r="L7" s="337"/>
      <c r="M7" s="337"/>
    </row>
    <row r="8" spans="1:13" ht="16.5" x14ac:dyDescent="0.3">
      <c r="A8" s="366"/>
      <c r="B8" s="274" t="s">
        <v>311</v>
      </c>
      <c r="C8" s="395"/>
      <c r="D8" s="396" t="s">
        <v>312</v>
      </c>
      <c r="E8" s="389"/>
      <c r="F8" s="337"/>
      <c r="G8" s="337"/>
      <c r="H8" s="337"/>
      <c r="I8" s="337"/>
      <c r="J8" s="337"/>
      <c r="K8" s="337"/>
      <c r="L8" s="337"/>
      <c r="M8" s="337"/>
    </row>
    <row r="9" spans="1:13" ht="16.5" x14ac:dyDescent="0.3">
      <c r="A9" s="366"/>
      <c r="B9" s="383" t="str">
        <f>'SUMMARY REV01'!A8</f>
        <v>P&amp;G</v>
      </c>
      <c r="C9" s="397" t="str">
        <f>'SUMMARY REV01'!B8</f>
        <v>:</v>
      </c>
      <c r="D9" s="402" t="str">
        <f>'SUMMARY REV01'!C8</f>
        <v>PRELIMINARY &amp; GENERAL</v>
      </c>
      <c r="E9" s="406"/>
      <c r="F9" s="384"/>
      <c r="G9" s="384"/>
      <c r="H9" s="384"/>
      <c r="I9" s="384"/>
      <c r="J9" s="384"/>
      <c r="K9" s="384"/>
      <c r="L9" s="384"/>
      <c r="M9" s="337"/>
    </row>
    <row r="10" spans="1:13" ht="16.5" x14ac:dyDescent="0.3">
      <c r="A10" s="366"/>
      <c r="B10" s="398" t="str">
        <f>'SUMMARY REV01'!A9</f>
        <v>SANS 1200C</v>
      </c>
      <c r="C10" s="399" t="str">
        <f>'SUMMARY REV01'!B9</f>
        <v>:</v>
      </c>
      <c r="D10" s="403" t="str">
        <f>'SUMMARY REV01'!C9</f>
        <v>SITE CLEARANCE</v>
      </c>
      <c r="E10" s="407"/>
      <c r="F10" s="331"/>
      <c r="G10" s="331"/>
      <c r="H10" s="331"/>
      <c r="I10" s="331"/>
      <c r="J10" s="331"/>
      <c r="K10" s="331"/>
      <c r="L10" s="331"/>
      <c r="M10" s="337"/>
    </row>
    <row r="11" spans="1:13" ht="16.5" x14ac:dyDescent="0.3">
      <c r="A11" s="366"/>
      <c r="B11" s="398" t="str">
        <f>'SUMMARY REV01'!A10</f>
        <v>SANS 1200D</v>
      </c>
      <c r="C11" s="399" t="str">
        <f>'SUMMARY REV01'!B10</f>
        <v>:</v>
      </c>
      <c r="D11" s="403" t="str">
        <f>'SUMMARY REV01'!C10</f>
        <v>EARTHWORKS</v>
      </c>
      <c r="E11" s="407"/>
      <c r="F11" s="331"/>
      <c r="G11" s="331"/>
      <c r="H11" s="331"/>
      <c r="I11" s="331"/>
      <c r="J11" s="331"/>
      <c r="K11" s="331"/>
      <c r="L11" s="331"/>
      <c r="M11" s="337"/>
    </row>
    <row r="12" spans="1:13" ht="16.5" x14ac:dyDescent="0.3">
      <c r="A12" s="366"/>
      <c r="B12" s="398" t="str">
        <f>'SUMMARY REV01'!A11</f>
        <v>SANS 1200DB</v>
      </c>
      <c r="C12" s="399" t="str">
        <f>'SUMMARY REV01'!B11</f>
        <v>:</v>
      </c>
      <c r="D12" s="403" t="str">
        <f>'SUMMARY REV01'!C11</f>
        <v>EARTHWORKS (PIPE TRENCHES)</v>
      </c>
      <c r="E12" s="407"/>
      <c r="F12" s="331"/>
      <c r="G12" s="331"/>
      <c r="H12" s="331"/>
      <c r="I12" s="331"/>
      <c r="J12" s="331"/>
      <c r="K12" s="331"/>
      <c r="L12" s="331"/>
      <c r="M12" s="337"/>
    </row>
    <row r="13" spans="1:13" ht="16.5" x14ac:dyDescent="0.3">
      <c r="A13" s="366"/>
      <c r="B13" s="398" t="str">
        <f>'SUMMARY REV01'!A12</f>
        <v>SANS 1200DK</v>
      </c>
      <c r="C13" s="399" t="str">
        <f>'SUMMARY REV01'!B12</f>
        <v>:</v>
      </c>
      <c r="D13" s="403" t="str">
        <f>'SUMMARY REV01'!C12</f>
        <v>GABIONS AND PITCHING</v>
      </c>
      <c r="E13" s="407"/>
      <c r="F13" s="331"/>
      <c r="G13" s="331"/>
      <c r="H13" s="331"/>
      <c r="I13" s="331"/>
      <c r="J13" s="331"/>
      <c r="K13" s="331"/>
      <c r="L13" s="331"/>
      <c r="M13" s="337"/>
    </row>
    <row r="14" spans="1:13" ht="16.5" x14ac:dyDescent="0.3">
      <c r="A14" s="366"/>
      <c r="B14" s="398" t="str">
        <f>'SUMMARY REV01'!A13</f>
        <v>SANS 1200DM</v>
      </c>
      <c r="C14" s="399" t="str">
        <f>'SUMMARY REV01'!B13</f>
        <v>:</v>
      </c>
      <c r="D14" s="403" t="str">
        <f>'SUMMARY REV01'!C13</f>
        <v>EARTHWORKS (ROADS, SUBGRADE)</v>
      </c>
      <c r="E14" s="407"/>
      <c r="F14" s="331"/>
      <c r="G14" s="331"/>
      <c r="H14" s="331"/>
      <c r="I14" s="331"/>
      <c r="J14" s="331"/>
      <c r="K14" s="331"/>
      <c r="L14" s="331"/>
      <c r="M14" s="337"/>
    </row>
    <row r="15" spans="1:13" ht="16.5" x14ac:dyDescent="0.3">
      <c r="A15" s="366"/>
      <c r="B15" s="398" t="str">
        <f>'SUMMARY REV01'!A14</f>
        <v>SANS 1200G</v>
      </c>
      <c r="C15" s="399" t="str">
        <f>'SUMMARY REV01'!B14</f>
        <v>:</v>
      </c>
      <c r="D15" s="403" t="str">
        <f>'SUMMARY REV01'!C14</f>
        <v>CONCRETE (STRUCTURAL)</v>
      </c>
      <c r="E15" s="407"/>
      <c r="F15" s="331"/>
      <c r="G15" s="331"/>
      <c r="H15" s="331"/>
      <c r="I15" s="331"/>
      <c r="J15" s="331"/>
      <c r="K15" s="331"/>
      <c r="L15" s="331"/>
      <c r="M15" s="337"/>
    </row>
    <row r="16" spans="1:13" ht="16.5" x14ac:dyDescent="0.3">
      <c r="A16" s="366"/>
      <c r="B16" s="398" t="str">
        <f>'SUMMARY REV01'!A15</f>
        <v>SANS 1200LB</v>
      </c>
      <c r="C16" s="399" t="str">
        <f>'SUMMARY REV01'!B15</f>
        <v>:</v>
      </c>
      <c r="D16" s="403" t="str">
        <f>'SUMMARY REV01'!C15</f>
        <v>BEDDING (PIPES)</v>
      </c>
      <c r="E16" s="407"/>
      <c r="F16" s="331"/>
      <c r="G16" s="331"/>
      <c r="H16" s="331"/>
      <c r="I16" s="331"/>
      <c r="J16" s="331"/>
      <c r="K16" s="331"/>
      <c r="L16" s="331"/>
      <c r="M16" s="337"/>
    </row>
    <row r="17" spans="1:13" ht="16.5" x14ac:dyDescent="0.3">
      <c r="A17" s="366"/>
      <c r="B17" s="398" t="str">
        <f>'SUMMARY REV01'!A16</f>
        <v>SANS 1200LE</v>
      </c>
      <c r="C17" s="399" t="str">
        <f>'SUMMARY REV01'!B16</f>
        <v>:</v>
      </c>
      <c r="D17" s="403" t="str">
        <f>'SUMMARY REV01'!C16</f>
        <v>STORMWATER DRAINAGE</v>
      </c>
      <c r="E17" s="407"/>
      <c r="F17" s="331"/>
      <c r="G17" s="331"/>
      <c r="H17" s="331"/>
      <c r="I17" s="331"/>
      <c r="J17" s="331"/>
      <c r="K17" s="331"/>
      <c r="L17" s="331"/>
      <c r="M17" s="337"/>
    </row>
    <row r="18" spans="1:13" ht="16.5" x14ac:dyDescent="0.3">
      <c r="A18" s="366"/>
      <c r="B18" s="398" t="str">
        <f>'SUMMARY REV01'!A17</f>
        <v>SANS 1200ME</v>
      </c>
      <c r="C18" s="399" t="str">
        <f>'SUMMARY REV01'!B17</f>
        <v>:</v>
      </c>
      <c r="D18" s="403" t="str">
        <f>'SUMMARY REV01'!C17</f>
        <v>SUBBASE</v>
      </c>
      <c r="E18" s="407"/>
      <c r="F18" s="331"/>
      <c r="G18" s="331"/>
      <c r="H18" s="331"/>
      <c r="I18" s="331"/>
      <c r="J18" s="331"/>
      <c r="K18" s="331"/>
      <c r="L18" s="331"/>
      <c r="M18" s="337"/>
    </row>
    <row r="19" spans="1:13" ht="16.5" x14ac:dyDescent="0.3">
      <c r="A19" s="366"/>
      <c r="B19" s="398" t="str">
        <f>'SUMMARY REV01'!A18</f>
        <v>SANS 1200MK</v>
      </c>
      <c r="C19" s="399" t="str">
        <f>'SUMMARY REV01'!B18</f>
        <v>:</v>
      </c>
      <c r="D19" s="403" t="str">
        <f>'SUMMARY REV01'!C18</f>
        <v>KERBING AND CHANNELLING</v>
      </c>
      <c r="E19" s="407"/>
      <c r="F19" s="331"/>
      <c r="G19" s="331"/>
      <c r="H19" s="331"/>
      <c r="I19" s="331"/>
      <c r="J19" s="331"/>
      <c r="K19" s="331"/>
      <c r="L19" s="331"/>
      <c r="M19" s="337"/>
    </row>
    <row r="20" spans="1:13" ht="16.5" x14ac:dyDescent="0.3">
      <c r="A20" s="366"/>
      <c r="B20" s="398" t="str">
        <f>'SUMMARY REV01'!A19</f>
        <v>PART PA</v>
      </c>
      <c r="C20" s="399" t="str">
        <f>'SUMMARY REV01'!B19</f>
        <v>:</v>
      </c>
      <c r="D20" s="403" t="str">
        <f>'SUMMARY REV01'!C19</f>
        <v>FENCING</v>
      </c>
      <c r="E20" s="407"/>
      <c r="F20" s="331"/>
      <c r="G20" s="331"/>
      <c r="H20" s="331"/>
      <c r="I20" s="331"/>
      <c r="J20" s="331"/>
      <c r="K20" s="331"/>
      <c r="L20" s="331"/>
      <c r="M20" s="337"/>
    </row>
    <row r="21" spans="1:13" ht="16.5" x14ac:dyDescent="0.3">
      <c r="A21" s="366"/>
      <c r="B21" s="400" t="str">
        <f>'SUMMARY REV01'!A20</f>
        <v>PART PB</v>
      </c>
      <c r="C21" s="401" t="str">
        <f>'SUMMARY REV01'!B20</f>
        <v>:</v>
      </c>
      <c r="D21" s="404" t="str">
        <f>'SUMMARY REV01'!C20</f>
        <v>BUILDING WORK</v>
      </c>
      <c r="E21" s="407"/>
      <c r="F21" s="331"/>
      <c r="G21" s="331"/>
      <c r="H21" s="331"/>
      <c r="I21" s="331"/>
      <c r="J21" s="331"/>
      <c r="K21" s="331"/>
      <c r="L21" s="331"/>
      <c r="M21" s="337"/>
    </row>
    <row r="22" spans="1:13" ht="16.5" x14ac:dyDescent="0.3">
      <c r="A22" s="366"/>
      <c r="B22" s="337"/>
      <c r="C22" s="337"/>
      <c r="D22" s="337"/>
      <c r="E22" s="389"/>
      <c r="F22" s="337"/>
      <c r="G22" s="337"/>
      <c r="H22" s="337"/>
      <c r="I22" s="337"/>
      <c r="J22" s="337"/>
      <c r="K22" s="337"/>
      <c r="L22" s="337"/>
      <c r="M22" s="337"/>
    </row>
    <row r="23" spans="1:13" ht="16.5" x14ac:dyDescent="0.3">
      <c r="A23" s="366"/>
      <c r="B23" s="337"/>
      <c r="C23" s="337"/>
      <c r="D23" s="337"/>
      <c r="E23" s="389"/>
      <c r="F23" s="337"/>
      <c r="G23" s="337"/>
      <c r="H23" s="337"/>
      <c r="I23" s="337"/>
      <c r="J23" s="337"/>
      <c r="K23" s="337"/>
      <c r="L23" s="337"/>
      <c r="M23" s="337"/>
    </row>
    <row r="24" spans="1:13" ht="16.5" x14ac:dyDescent="0.3">
      <c r="A24" s="366"/>
      <c r="B24" s="337"/>
      <c r="C24" s="337"/>
      <c r="D24" s="337"/>
      <c r="E24" s="389"/>
      <c r="F24" s="337"/>
      <c r="G24" s="337"/>
      <c r="H24" s="337"/>
      <c r="I24" s="337"/>
      <c r="J24" s="337"/>
      <c r="K24" s="337"/>
      <c r="L24" s="337"/>
      <c r="M24" s="337"/>
    </row>
    <row r="25" spans="1:13" ht="16.5" x14ac:dyDescent="0.3">
      <c r="A25" s="366"/>
      <c r="B25" s="337"/>
      <c r="C25" s="337"/>
      <c r="D25" s="337"/>
      <c r="E25" s="389"/>
      <c r="F25" s="337"/>
      <c r="G25" s="337"/>
      <c r="H25" s="337"/>
      <c r="I25" s="337"/>
      <c r="J25" s="337"/>
      <c r="K25" s="337"/>
      <c r="L25" s="337"/>
      <c r="M25" s="337"/>
    </row>
    <row r="26" spans="1:13" ht="16.5" x14ac:dyDescent="0.3">
      <c r="A26" s="366"/>
      <c r="B26" s="337"/>
      <c r="C26" s="337"/>
      <c r="D26" s="337"/>
      <c r="E26" s="389"/>
      <c r="F26" s="337"/>
      <c r="G26" s="337"/>
      <c r="H26" s="337"/>
      <c r="I26" s="337"/>
      <c r="J26" s="337"/>
      <c r="K26" s="337"/>
      <c r="L26" s="337"/>
      <c r="M26" s="337"/>
    </row>
    <row r="27" spans="1:13" ht="16.5" x14ac:dyDescent="0.3">
      <c r="A27" s="366"/>
      <c r="B27" s="337"/>
      <c r="C27" s="337"/>
      <c r="D27" s="337"/>
      <c r="E27" s="389"/>
      <c r="F27" s="337"/>
      <c r="G27" s="337"/>
      <c r="H27" s="337"/>
      <c r="I27" s="337"/>
      <c r="J27" s="337"/>
      <c r="K27" s="337"/>
      <c r="L27" s="337"/>
      <c r="M27" s="337"/>
    </row>
    <row r="28" spans="1:13" ht="17.25" thickBot="1" x14ac:dyDescent="0.35">
      <c r="A28" s="390"/>
      <c r="B28" s="391"/>
      <c r="C28" s="391"/>
      <c r="D28" s="391"/>
      <c r="E28" s="392"/>
      <c r="F28" s="337"/>
      <c r="G28" s="337"/>
      <c r="H28" s="337"/>
      <c r="I28" s="337"/>
      <c r="J28" s="337"/>
      <c r="K28" s="337"/>
      <c r="L28" s="337"/>
      <c r="M28" s="337"/>
    </row>
    <row r="29" spans="1:13" ht="16.5" x14ac:dyDescent="0.3">
      <c r="A29" s="337"/>
      <c r="B29" s="337"/>
      <c r="C29" s="337"/>
      <c r="D29" s="337"/>
      <c r="E29" s="337"/>
      <c r="F29" s="337"/>
      <c r="G29" s="337"/>
      <c r="H29" s="337"/>
      <c r="I29" s="337"/>
      <c r="J29" s="337"/>
      <c r="K29" s="337"/>
      <c r="L29" s="337"/>
      <c r="M29" s="337"/>
    </row>
    <row r="30" spans="1:13" ht="16.5" x14ac:dyDescent="0.3">
      <c r="A30" s="337"/>
      <c r="B30" s="337"/>
      <c r="C30" s="337"/>
      <c r="D30" s="337"/>
      <c r="E30" s="337"/>
      <c r="F30" s="337"/>
      <c r="G30" s="337"/>
      <c r="H30" s="337"/>
      <c r="I30" s="337"/>
      <c r="J30" s="337"/>
      <c r="K30" s="337"/>
      <c r="L30" s="337"/>
      <c r="M30" s="337"/>
    </row>
    <row r="31" spans="1:13" ht="16.5" x14ac:dyDescent="0.3">
      <c r="A31" s="337"/>
      <c r="B31" s="337"/>
      <c r="C31" s="337"/>
      <c r="D31" s="337"/>
      <c r="E31" s="337"/>
      <c r="F31" s="337"/>
      <c r="G31" s="337"/>
      <c r="H31" s="337"/>
      <c r="I31" s="337"/>
      <c r="J31" s="337"/>
      <c r="K31" s="337"/>
      <c r="L31" s="337"/>
      <c r="M31" s="337"/>
    </row>
    <row r="32" spans="1:13" ht="16.5" x14ac:dyDescent="0.3">
      <c r="A32" s="337"/>
      <c r="B32" s="337"/>
      <c r="C32" s="337"/>
      <c r="D32" s="337"/>
      <c r="E32" s="337"/>
      <c r="F32" s="337"/>
      <c r="G32" s="337"/>
      <c r="H32" s="337"/>
      <c r="I32" s="337"/>
      <c r="J32" s="337"/>
      <c r="K32" s="337"/>
      <c r="L32" s="337"/>
      <c r="M32" s="337"/>
    </row>
    <row r="33" spans="1:13" ht="16.5" x14ac:dyDescent="0.3">
      <c r="A33" s="337"/>
      <c r="B33" s="337"/>
      <c r="C33" s="337"/>
      <c r="D33" s="337"/>
      <c r="E33" s="337"/>
      <c r="F33" s="337"/>
      <c r="G33" s="337"/>
      <c r="H33" s="337"/>
      <c r="I33" s="337"/>
      <c r="J33" s="337"/>
      <c r="K33" s="337"/>
      <c r="L33" s="337"/>
      <c r="M33" s="337"/>
    </row>
    <row r="34" spans="1:13" ht="16.5" x14ac:dyDescent="0.3">
      <c r="A34" s="337"/>
      <c r="B34" s="337"/>
      <c r="C34" s="337"/>
      <c r="D34" s="337"/>
      <c r="E34" s="337"/>
      <c r="F34" s="337"/>
      <c r="G34" s="337"/>
      <c r="H34" s="337"/>
      <c r="I34" s="337"/>
      <c r="J34" s="337"/>
      <c r="K34" s="337"/>
      <c r="L34" s="337"/>
      <c r="M34" s="337"/>
    </row>
    <row r="35" spans="1:13" x14ac:dyDescent="0.25">
      <c r="A35" s="393"/>
      <c r="B35" s="393"/>
      <c r="C35" s="393"/>
      <c r="D35" s="393"/>
      <c r="E35" s="393"/>
      <c r="F35" s="393"/>
      <c r="G35" s="393"/>
      <c r="H35" s="393"/>
      <c r="I35" s="393"/>
      <c r="J35" s="393"/>
      <c r="K35" s="393"/>
      <c r="L35" s="393"/>
    </row>
    <row r="36" spans="1:13" x14ac:dyDescent="0.25">
      <c r="A36" s="393"/>
      <c r="B36" s="393"/>
      <c r="C36" s="393"/>
      <c r="D36" s="393"/>
      <c r="E36" s="393"/>
      <c r="F36" s="393"/>
      <c r="G36" s="393"/>
      <c r="H36" s="393"/>
      <c r="I36" s="393"/>
      <c r="J36" s="393"/>
      <c r="K36" s="393"/>
      <c r="L36" s="393"/>
    </row>
    <row r="37" spans="1:13" x14ac:dyDescent="0.25">
      <c r="A37" s="393"/>
      <c r="B37" s="393"/>
      <c r="C37" s="393"/>
      <c r="D37" s="393"/>
      <c r="E37" s="393"/>
      <c r="F37" s="393"/>
      <c r="G37" s="393"/>
      <c r="H37" s="393"/>
      <c r="I37" s="393"/>
      <c r="J37" s="393"/>
      <c r="K37" s="393"/>
      <c r="L37" s="393"/>
    </row>
  </sheetData>
  <mergeCells count="1">
    <mergeCell ref="B2:D4"/>
  </mergeCells>
  <pageMargins left="0.74803149606299213" right="0.74803149606299213" top="0.98425196850393704" bottom="0.98425196850393704" header="0.51181102362204722" footer="0.51181102362204722"/>
  <pageSetup paperSize="9" fitToHeight="0" orientation="landscape" r:id="rId1"/>
  <headerFooter alignWithMargins="0">
    <oddHeader>&amp;L&amp;G</oddHeader>
    <oddFooter>&amp;C&amp;"Arial Narrow,Bold"&amp;9SUMMARY
 Page No:&amp;P</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U1334"/>
  <sheetViews>
    <sheetView tabSelected="1" view="pageBreakPreview" zoomScaleNormal="100" zoomScaleSheetLayoutView="100" workbookViewId="0">
      <selection activeCell="H94" sqref="H94"/>
    </sheetView>
  </sheetViews>
  <sheetFormatPr defaultColWidth="9.140625" defaultRowHeight="12.75" x14ac:dyDescent="0.2"/>
  <cols>
    <col min="1" max="1" width="7.7109375" style="159" customWidth="1"/>
    <col min="2" max="2" width="8.7109375" style="159" customWidth="1"/>
    <col min="3" max="4" width="3.7109375" style="159" customWidth="1"/>
    <col min="5" max="5" width="47.5703125" style="159" customWidth="1"/>
    <col min="6" max="6" width="12" style="159" bestFit="1" customWidth="1"/>
    <col min="7" max="7" width="14.42578125" style="159" bestFit="1" customWidth="1"/>
    <col min="8" max="8" width="12.7109375" style="159" customWidth="1"/>
    <col min="9" max="9" width="15.7109375" style="159" customWidth="1"/>
    <col min="10" max="10" width="0" style="7" hidden="1" customWidth="1"/>
    <col min="11" max="11" width="9.140625" style="7" hidden="1" customWidth="1"/>
    <col min="12" max="15" width="0" style="7" hidden="1" customWidth="1"/>
    <col min="16" max="18" width="9.140625" style="7"/>
    <col min="19" max="19" width="15.28515625" style="7" bestFit="1" customWidth="1"/>
    <col min="20" max="16384" width="9.140625" style="7"/>
  </cols>
  <sheetData>
    <row r="1" spans="1:21" x14ac:dyDescent="0.2">
      <c r="A1" s="660"/>
      <c r="B1" s="661"/>
      <c r="C1" s="660" t="s">
        <v>1161</v>
      </c>
      <c r="D1" s="661"/>
      <c r="E1" s="666"/>
      <c r="F1" s="669" t="s">
        <v>1162</v>
      </c>
      <c r="G1" s="670"/>
      <c r="H1" s="671"/>
      <c r="I1" s="672"/>
    </row>
    <row r="2" spans="1:21" x14ac:dyDescent="0.2">
      <c r="A2" s="662"/>
      <c r="B2" s="663"/>
      <c r="C2" s="662"/>
      <c r="D2" s="663"/>
      <c r="E2" s="667"/>
      <c r="F2" s="669" t="s">
        <v>1163</v>
      </c>
      <c r="G2" s="670"/>
      <c r="H2" s="671"/>
      <c r="I2" s="672"/>
    </row>
    <row r="3" spans="1:21" x14ac:dyDescent="0.2">
      <c r="A3" s="662"/>
      <c r="B3" s="663"/>
      <c r="C3" s="662"/>
      <c r="D3" s="663"/>
      <c r="E3" s="667"/>
      <c r="F3" s="669" t="s">
        <v>1164</v>
      </c>
      <c r="G3" s="670"/>
      <c r="H3" s="671"/>
      <c r="I3" s="672"/>
    </row>
    <row r="4" spans="1:21" x14ac:dyDescent="0.2">
      <c r="A4" s="664"/>
      <c r="B4" s="665"/>
      <c r="C4" s="664"/>
      <c r="D4" s="665"/>
      <c r="E4" s="668"/>
      <c r="F4" s="669" t="s">
        <v>1165</v>
      </c>
      <c r="G4" s="670"/>
      <c r="H4" s="671"/>
      <c r="I4" s="672"/>
    </row>
    <row r="5" spans="1:21" ht="12.75" customHeight="1" x14ac:dyDescent="0.2">
      <c r="A5" s="657" t="s">
        <v>1523</v>
      </c>
      <c r="B5" s="658"/>
      <c r="C5" s="658"/>
      <c r="D5" s="658"/>
      <c r="E5" s="658"/>
      <c r="F5" s="658"/>
      <c r="G5" s="658"/>
      <c r="H5" s="658"/>
      <c r="I5" s="659"/>
    </row>
    <row r="6" spans="1:21" ht="39.950000000000003" customHeight="1" x14ac:dyDescent="0.2">
      <c r="A6" s="243" t="s">
        <v>1166</v>
      </c>
      <c r="B6" s="243" t="s">
        <v>1167</v>
      </c>
      <c r="C6" s="657" t="s">
        <v>0</v>
      </c>
      <c r="D6" s="658"/>
      <c r="E6" s="659"/>
      <c r="F6" s="243" t="s">
        <v>1</v>
      </c>
      <c r="G6" s="243" t="s">
        <v>2</v>
      </c>
      <c r="H6" s="243" t="s">
        <v>3</v>
      </c>
      <c r="I6" s="412" t="s">
        <v>4</v>
      </c>
    </row>
    <row r="7" spans="1:21" s="8" customFormat="1" ht="12.75" customHeight="1" x14ac:dyDescent="0.2">
      <c r="A7" s="131"/>
      <c r="B7" s="131"/>
      <c r="C7" s="136"/>
      <c r="D7" s="127"/>
      <c r="E7" s="137"/>
      <c r="F7" s="131" t="s">
        <v>365</v>
      </c>
      <c r="G7" s="145">
        <v>45301</v>
      </c>
      <c r="H7" s="142"/>
      <c r="I7" s="277" t="str">
        <f t="shared" ref="I7:I46" si="0">IF(AND(OR(G7=0,H7=0)),"",G7*H7)</f>
        <v/>
      </c>
    </row>
    <row r="8" spans="1:21" s="8" customFormat="1" ht="12.75" customHeight="1" x14ac:dyDescent="0.2">
      <c r="A8" s="131"/>
      <c r="B8" s="131"/>
      <c r="C8" s="136"/>
      <c r="D8" s="127"/>
      <c r="E8" s="137"/>
      <c r="F8" s="131" t="s">
        <v>366</v>
      </c>
      <c r="G8" s="146">
        <v>45565</v>
      </c>
      <c r="H8" s="142"/>
      <c r="I8" s="277" t="str">
        <f t="shared" si="0"/>
        <v/>
      </c>
    </row>
    <row r="9" spans="1:21" s="3" customFormat="1" ht="12.75" customHeight="1" x14ac:dyDescent="0.2">
      <c r="A9" s="143" t="s">
        <v>709</v>
      </c>
      <c r="B9" s="267" t="s">
        <v>913</v>
      </c>
      <c r="C9" s="253" t="s">
        <v>691</v>
      </c>
      <c r="D9" s="193"/>
      <c r="E9" s="251"/>
      <c r="F9" s="142"/>
      <c r="G9" s="142"/>
      <c r="H9" s="142"/>
      <c r="I9" s="277" t="str">
        <f t="shared" si="0"/>
        <v/>
      </c>
      <c r="K9" s="1"/>
      <c r="L9" s="2"/>
      <c r="M9" s="9"/>
    </row>
    <row r="10" spans="1:21" s="3" customFormat="1" ht="12.75" customHeight="1" x14ac:dyDescent="0.2">
      <c r="A10" s="143" t="str">
        <f t="shared" ref="A10:A46" si="1">CONCATENATE(M10,N10)</f>
        <v/>
      </c>
      <c r="B10" s="267"/>
      <c r="C10" s="92"/>
      <c r="D10" s="93"/>
      <c r="E10" s="94"/>
      <c r="F10" s="142"/>
      <c r="G10" s="142"/>
      <c r="H10" s="142"/>
      <c r="I10" s="277" t="str">
        <f t="shared" si="0"/>
        <v/>
      </c>
      <c r="K10" s="1"/>
      <c r="L10" s="2"/>
      <c r="M10" s="9"/>
    </row>
    <row r="11" spans="1:21" s="3" customFormat="1" ht="12.75" customHeight="1" x14ac:dyDescent="0.2">
      <c r="A11" s="143" t="str">
        <f t="shared" si="1"/>
        <v/>
      </c>
      <c r="B11" s="143"/>
      <c r="C11" s="156"/>
      <c r="E11" s="155"/>
      <c r="F11" s="131"/>
      <c r="G11" s="131"/>
      <c r="H11" s="149"/>
      <c r="I11" s="277" t="str">
        <f t="shared" si="0"/>
        <v/>
      </c>
      <c r="K11" s="1"/>
      <c r="L11" s="2"/>
      <c r="M11" s="9"/>
    </row>
    <row r="12" spans="1:21" s="3" customFormat="1" ht="12.75" customHeight="1" x14ac:dyDescent="0.2">
      <c r="A12" s="143" t="str">
        <f t="shared" si="1"/>
        <v/>
      </c>
      <c r="B12" s="143"/>
      <c r="C12" s="139" t="s">
        <v>367</v>
      </c>
      <c r="E12" s="155"/>
      <c r="F12" s="131"/>
      <c r="G12" s="131"/>
      <c r="H12" s="149"/>
      <c r="I12" s="277" t="str">
        <f t="shared" si="0"/>
        <v/>
      </c>
      <c r="K12" s="1"/>
      <c r="L12" s="2"/>
      <c r="M12" s="9"/>
    </row>
    <row r="13" spans="1:21" s="3" customFormat="1" ht="12.75" customHeight="1" x14ac:dyDescent="0.2">
      <c r="A13" s="143" t="str">
        <f t="shared" si="1"/>
        <v/>
      </c>
      <c r="B13" s="143"/>
      <c r="C13" s="156"/>
      <c r="E13" s="155"/>
      <c r="F13" s="131"/>
      <c r="G13" s="131"/>
      <c r="H13" s="149"/>
      <c r="I13" s="277" t="str">
        <f t="shared" si="0"/>
        <v/>
      </c>
      <c r="K13" s="1"/>
      <c r="L13" s="2"/>
      <c r="M13" s="9"/>
      <c r="U13" s="349"/>
    </row>
    <row r="14" spans="1:21" s="3" customFormat="1" ht="12.75" customHeight="1" x14ac:dyDescent="0.3">
      <c r="A14" s="143" t="str">
        <f t="shared" si="1"/>
        <v>PG 1</v>
      </c>
      <c r="B14" s="143"/>
      <c r="C14" s="129" t="s">
        <v>369</v>
      </c>
      <c r="E14" s="155"/>
      <c r="F14" s="131" t="s">
        <v>37</v>
      </c>
      <c r="G14" s="131">
        <v>1</v>
      </c>
      <c r="H14" s="429"/>
      <c r="I14" s="277" t="str">
        <f t="shared" si="0"/>
        <v/>
      </c>
      <c r="J14" s="341" t="str">
        <f>IF(ISBLANK(B14),"","PG ")</f>
        <v/>
      </c>
      <c r="K14" s="341" t="str">
        <f>IF(ISBLANK(F14),"","PG ")</f>
        <v xml:space="preserve">PG </v>
      </c>
      <c r="L14" s="341"/>
      <c r="M14" s="341" t="str">
        <f>IF(J14="PG ","PG ",IF(K14="PG ","PG ",""))</f>
        <v xml:space="preserve">PG </v>
      </c>
      <c r="N14" s="322">
        <f>IF(M14="PG ",1,"")</f>
        <v>1</v>
      </c>
    </row>
    <row r="15" spans="1:21" s="3" customFormat="1" ht="12.75" customHeight="1" x14ac:dyDescent="0.3">
      <c r="A15" s="143" t="str">
        <f t="shared" si="1"/>
        <v/>
      </c>
      <c r="B15" s="143"/>
      <c r="E15" s="155"/>
      <c r="F15" s="131"/>
      <c r="G15" s="131"/>
      <c r="H15" s="429"/>
      <c r="I15" s="277" t="str">
        <f t="shared" si="0"/>
        <v/>
      </c>
      <c r="J15" s="341" t="str">
        <f>IF(ISBLANK(B15),"","PG ")</f>
        <v/>
      </c>
      <c r="K15" s="341" t="str">
        <f>IF(ISBLANK(F15),"","PG ")</f>
        <v/>
      </c>
      <c r="L15" s="341"/>
      <c r="M15" s="341" t="str">
        <f>IF(J15="PG ","PG ",IF(K15="PG ","PG ",""))</f>
        <v/>
      </c>
      <c r="N15" s="322" t="str">
        <f>IF(AND(M15="PG ",ISNUMBER(MAX(N7:N14))),MAX(N7:N14)+1,"")</f>
        <v/>
      </c>
    </row>
    <row r="16" spans="1:21" s="3" customFormat="1" ht="12.75" customHeight="1" x14ac:dyDescent="0.3">
      <c r="A16" s="143" t="str">
        <f t="shared" si="1"/>
        <v>PG 2</v>
      </c>
      <c r="B16" s="143"/>
      <c r="C16" s="129" t="s">
        <v>371</v>
      </c>
      <c r="E16" s="155"/>
      <c r="F16" s="131" t="s">
        <v>37</v>
      </c>
      <c r="G16" s="131">
        <v>1</v>
      </c>
      <c r="H16" s="429"/>
      <c r="I16" s="277" t="str">
        <f t="shared" si="0"/>
        <v/>
      </c>
      <c r="J16" s="341" t="str">
        <f t="shared" ref="J16:J77" si="2">IF(ISBLANK(B16),"","PG ")</f>
        <v/>
      </c>
      <c r="K16" s="341" t="str">
        <f t="shared" ref="K16:K77" si="3">IF(ISBLANK(F16),"","PG ")</f>
        <v xml:space="preserve">PG </v>
      </c>
      <c r="L16" s="341"/>
      <c r="M16" s="341" t="str">
        <f t="shared" ref="M16:M77" si="4">IF(J16="PG ","PG ",IF(K16="PG ","PG ",""))</f>
        <v xml:space="preserve">PG </v>
      </c>
      <c r="N16" s="322">
        <f t="shared" ref="N16:N53" si="5">IF(AND(M16="PG ",ISNUMBER(MAX(N8:N15))),MAX(N8:N15)+1,"")</f>
        <v>2</v>
      </c>
    </row>
    <row r="17" spans="1:21" s="3" customFormat="1" ht="12.75" customHeight="1" x14ac:dyDescent="0.3">
      <c r="A17" s="143" t="str">
        <f t="shared" si="1"/>
        <v/>
      </c>
      <c r="B17" s="143"/>
      <c r="E17" s="155"/>
      <c r="F17" s="131"/>
      <c r="G17" s="131"/>
      <c r="H17" s="429"/>
      <c r="I17" s="277" t="str">
        <f t="shared" si="0"/>
        <v/>
      </c>
      <c r="J17" s="341" t="str">
        <f t="shared" si="2"/>
        <v/>
      </c>
      <c r="K17" s="341" t="str">
        <f t="shared" si="3"/>
        <v/>
      </c>
      <c r="L17" s="341"/>
      <c r="M17" s="341" t="str">
        <f t="shared" si="4"/>
        <v/>
      </c>
      <c r="N17" s="322" t="str">
        <f t="shared" si="5"/>
        <v/>
      </c>
    </row>
    <row r="18" spans="1:21" s="3" customFormat="1" ht="12.75" customHeight="1" x14ac:dyDescent="0.3">
      <c r="A18" s="143" t="str">
        <f t="shared" si="1"/>
        <v>PG 3</v>
      </c>
      <c r="B18" s="143"/>
      <c r="C18" s="129" t="s">
        <v>693</v>
      </c>
      <c r="E18" s="155"/>
      <c r="F18" s="131" t="s">
        <v>37</v>
      </c>
      <c r="G18" s="131"/>
      <c r="H18" s="429"/>
      <c r="I18" s="277" t="str">
        <f t="shared" si="0"/>
        <v/>
      </c>
      <c r="J18" s="341" t="str">
        <f t="shared" si="2"/>
        <v/>
      </c>
      <c r="K18" s="341" t="str">
        <f t="shared" si="3"/>
        <v xml:space="preserve">PG </v>
      </c>
      <c r="L18" s="341"/>
      <c r="M18" s="341" t="str">
        <f t="shared" si="4"/>
        <v xml:space="preserve">PG </v>
      </c>
      <c r="N18" s="322">
        <f t="shared" si="5"/>
        <v>3</v>
      </c>
    </row>
    <row r="19" spans="1:21" s="3" customFormat="1" ht="12.75" customHeight="1" x14ac:dyDescent="0.3">
      <c r="A19" s="143" t="str">
        <f t="shared" si="1"/>
        <v/>
      </c>
      <c r="B19" s="143"/>
      <c r="C19" s="160" t="s">
        <v>694</v>
      </c>
      <c r="E19" s="155"/>
      <c r="F19" s="131"/>
      <c r="G19" s="131"/>
      <c r="H19" s="429"/>
      <c r="I19" s="277" t="str">
        <f t="shared" si="0"/>
        <v/>
      </c>
      <c r="J19" s="341" t="str">
        <f t="shared" si="2"/>
        <v/>
      </c>
      <c r="K19" s="341" t="str">
        <f t="shared" si="3"/>
        <v/>
      </c>
      <c r="L19" s="341"/>
      <c r="M19" s="341" t="str">
        <f t="shared" si="4"/>
        <v/>
      </c>
      <c r="N19" s="322" t="str">
        <f t="shared" si="5"/>
        <v/>
      </c>
    </row>
    <row r="20" spans="1:21" s="3" customFormat="1" ht="12.75" customHeight="1" x14ac:dyDescent="0.3">
      <c r="A20" s="143" t="str">
        <f t="shared" si="1"/>
        <v/>
      </c>
      <c r="B20" s="143"/>
      <c r="C20" s="156"/>
      <c r="E20" s="155"/>
      <c r="F20" s="131"/>
      <c r="G20" s="131"/>
      <c r="H20" s="429"/>
      <c r="I20" s="277" t="str">
        <f t="shared" si="0"/>
        <v/>
      </c>
      <c r="J20" s="341" t="str">
        <f t="shared" si="2"/>
        <v/>
      </c>
      <c r="K20" s="341" t="str">
        <f t="shared" si="3"/>
        <v/>
      </c>
      <c r="L20" s="341"/>
      <c r="M20" s="341" t="str">
        <f t="shared" si="4"/>
        <v/>
      </c>
      <c r="N20" s="322" t="str">
        <f t="shared" si="5"/>
        <v/>
      </c>
    </row>
    <row r="21" spans="1:21" s="3" customFormat="1" ht="12.75" customHeight="1" x14ac:dyDescent="0.3">
      <c r="A21" s="143" t="str">
        <f t="shared" si="1"/>
        <v>PG 4</v>
      </c>
      <c r="B21" s="143"/>
      <c r="C21" s="156" t="s">
        <v>695</v>
      </c>
      <c r="D21" s="3" t="s">
        <v>374</v>
      </c>
      <c r="E21" s="155"/>
      <c r="F21" s="131" t="s">
        <v>37</v>
      </c>
      <c r="G21" s="131">
        <v>1</v>
      </c>
      <c r="H21" s="429"/>
      <c r="I21" s="277" t="str">
        <f t="shared" si="0"/>
        <v/>
      </c>
      <c r="J21" s="341" t="str">
        <f t="shared" si="2"/>
        <v/>
      </c>
      <c r="K21" s="341" t="str">
        <f t="shared" si="3"/>
        <v xml:space="preserve">PG </v>
      </c>
      <c r="L21" s="341"/>
      <c r="M21" s="341" t="str">
        <f t="shared" si="4"/>
        <v xml:space="preserve">PG </v>
      </c>
      <c r="N21" s="322">
        <f t="shared" si="5"/>
        <v>4</v>
      </c>
    </row>
    <row r="22" spans="1:21" s="3" customFormat="1" ht="12.75" customHeight="1" x14ac:dyDescent="0.3">
      <c r="A22" s="143" t="str">
        <f t="shared" si="1"/>
        <v/>
      </c>
      <c r="B22" s="143"/>
      <c r="C22" s="156"/>
      <c r="E22" s="155"/>
      <c r="F22" s="131"/>
      <c r="G22" s="131"/>
      <c r="H22" s="429"/>
      <c r="I22" s="277" t="str">
        <f t="shared" si="0"/>
        <v/>
      </c>
      <c r="J22" s="341" t="str">
        <f t="shared" si="2"/>
        <v/>
      </c>
      <c r="K22" s="341" t="str">
        <f t="shared" si="3"/>
        <v/>
      </c>
      <c r="L22" s="341"/>
      <c r="M22" s="341" t="str">
        <f t="shared" si="4"/>
        <v/>
      </c>
      <c r="N22" s="322" t="str">
        <f t="shared" si="5"/>
        <v/>
      </c>
    </row>
    <row r="23" spans="1:21" s="3" customFormat="1" ht="12.75" customHeight="1" x14ac:dyDescent="0.3">
      <c r="A23" s="143" t="str">
        <f t="shared" si="1"/>
        <v>PG 5</v>
      </c>
      <c r="B23" s="143"/>
      <c r="C23" s="156" t="s">
        <v>13</v>
      </c>
      <c r="D23" s="3" t="s">
        <v>376</v>
      </c>
      <c r="E23" s="155"/>
      <c r="F23" s="131" t="s">
        <v>37</v>
      </c>
      <c r="G23" s="131">
        <v>1</v>
      </c>
      <c r="H23" s="429"/>
      <c r="I23" s="277" t="str">
        <f t="shared" si="0"/>
        <v/>
      </c>
      <c r="J23" s="341" t="str">
        <f t="shared" si="2"/>
        <v/>
      </c>
      <c r="K23" s="341" t="str">
        <f t="shared" si="3"/>
        <v xml:space="preserve">PG </v>
      </c>
      <c r="L23" s="341"/>
      <c r="M23" s="341" t="str">
        <f t="shared" si="4"/>
        <v xml:space="preserve">PG </v>
      </c>
      <c r="N23" s="322">
        <f t="shared" si="5"/>
        <v>5</v>
      </c>
    </row>
    <row r="24" spans="1:21" s="3" customFormat="1" ht="12.75" customHeight="1" x14ac:dyDescent="0.3">
      <c r="A24" s="143" t="str">
        <f t="shared" si="1"/>
        <v/>
      </c>
      <c r="B24" s="143"/>
      <c r="C24" s="156"/>
      <c r="E24" s="155"/>
      <c r="F24" s="131"/>
      <c r="G24" s="131"/>
      <c r="H24" s="429"/>
      <c r="I24" s="277" t="str">
        <f t="shared" si="0"/>
        <v/>
      </c>
      <c r="J24" s="341" t="str">
        <f t="shared" si="2"/>
        <v/>
      </c>
      <c r="K24" s="341" t="str">
        <f t="shared" si="3"/>
        <v/>
      </c>
      <c r="L24" s="341"/>
      <c r="M24" s="341" t="str">
        <f t="shared" si="4"/>
        <v/>
      </c>
      <c r="N24" s="322" t="str">
        <f t="shared" si="5"/>
        <v/>
      </c>
    </row>
    <row r="25" spans="1:21" s="3" customFormat="1" ht="12.75" customHeight="1" x14ac:dyDescent="0.3">
      <c r="A25" s="143" t="str">
        <f t="shared" si="1"/>
        <v>PG 6</v>
      </c>
      <c r="B25" s="143"/>
      <c r="C25" s="156" t="s">
        <v>696</v>
      </c>
      <c r="D25" s="3" t="s">
        <v>378</v>
      </c>
      <c r="E25" s="155"/>
      <c r="F25" s="131" t="s">
        <v>37</v>
      </c>
      <c r="G25" s="131">
        <v>1</v>
      </c>
      <c r="H25" s="429"/>
      <c r="I25" s="277" t="str">
        <f t="shared" si="0"/>
        <v/>
      </c>
      <c r="J25" s="341" t="str">
        <f t="shared" si="2"/>
        <v/>
      </c>
      <c r="K25" s="341" t="str">
        <f t="shared" si="3"/>
        <v xml:space="preserve">PG </v>
      </c>
      <c r="L25" s="341"/>
      <c r="M25" s="341" t="str">
        <f t="shared" si="4"/>
        <v xml:space="preserve">PG </v>
      </c>
      <c r="N25" s="322">
        <f t="shared" si="5"/>
        <v>6</v>
      </c>
    </row>
    <row r="26" spans="1:21" s="3" customFormat="1" ht="12.75" customHeight="1" x14ac:dyDescent="0.3">
      <c r="A26" s="143" t="str">
        <f t="shared" si="1"/>
        <v/>
      </c>
      <c r="B26" s="143"/>
      <c r="C26" s="156"/>
      <c r="E26" s="155"/>
      <c r="F26" s="131"/>
      <c r="G26" s="131"/>
      <c r="H26" s="429"/>
      <c r="I26" s="277" t="str">
        <f t="shared" si="0"/>
        <v/>
      </c>
      <c r="J26" s="341" t="str">
        <f t="shared" si="2"/>
        <v/>
      </c>
      <c r="K26" s="341" t="str">
        <f t="shared" si="3"/>
        <v/>
      </c>
      <c r="L26" s="341"/>
      <c r="M26" s="341" t="str">
        <f t="shared" si="4"/>
        <v/>
      </c>
      <c r="N26" s="322" t="str">
        <f t="shared" si="5"/>
        <v/>
      </c>
    </row>
    <row r="27" spans="1:21" s="3" customFormat="1" ht="12.75" customHeight="1" x14ac:dyDescent="0.3">
      <c r="A27" s="143" t="str">
        <f t="shared" si="1"/>
        <v>PG 7</v>
      </c>
      <c r="B27" s="143"/>
      <c r="C27" s="156" t="s">
        <v>697</v>
      </c>
      <c r="D27" s="3" t="s">
        <v>380</v>
      </c>
      <c r="E27" s="155"/>
      <c r="F27" s="131" t="s">
        <v>37</v>
      </c>
      <c r="G27" s="131">
        <v>1</v>
      </c>
      <c r="H27" s="429"/>
      <c r="I27" s="277" t="str">
        <f t="shared" si="0"/>
        <v/>
      </c>
      <c r="J27" s="341" t="str">
        <f t="shared" si="2"/>
        <v/>
      </c>
      <c r="K27" s="341" t="str">
        <f t="shared" si="3"/>
        <v xml:space="preserve">PG </v>
      </c>
      <c r="L27" s="341"/>
      <c r="M27" s="341" t="str">
        <f t="shared" si="4"/>
        <v xml:space="preserve">PG </v>
      </c>
      <c r="N27" s="322">
        <f t="shared" si="5"/>
        <v>7</v>
      </c>
    </row>
    <row r="28" spans="1:21" s="3" customFormat="1" ht="12.75" customHeight="1" x14ac:dyDescent="0.3">
      <c r="A28" s="143" t="str">
        <f t="shared" si="1"/>
        <v/>
      </c>
      <c r="B28" s="143"/>
      <c r="C28" s="156"/>
      <c r="E28" s="155"/>
      <c r="F28" s="131"/>
      <c r="G28" s="131"/>
      <c r="H28" s="429"/>
      <c r="I28" s="277" t="str">
        <f t="shared" si="0"/>
        <v/>
      </c>
      <c r="J28" s="341" t="str">
        <f t="shared" si="2"/>
        <v/>
      </c>
      <c r="K28" s="341" t="str">
        <f t="shared" si="3"/>
        <v/>
      </c>
      <c r="L28" s="341"/>
      <c r="M28" s="341" t="str">
        <f t="shared" si="4"/>
        <v/>
      </c>
      <c r="N28" s="322" t="str">
        <f t="shared" si="5"/>
        <v/>
      </c>
    </row>
    <row r="29" spans="1:21" s="3" customFormat="1" ht="12.75" customHeight="1" x14ac:dyDescent="0.3">
      <c r="A29" s="143" t="str">
        <f t="shared" si="1"/>
        <v>PG 8</v>
      </c>
      <c r="B29" s="143"/>
      <c r="C29" s="156" t="s">
        <v>698</v>
      </c>
      <c r="D29" s="3" t="s">
        <v>382</v>
      </c>
      <c r="E29" s="155"/>
      <c r="F29" s="131" t="s">
        <v>37</v>
      </c>
      <c r="G29" s="131">
        <v>1</v>
      </c>
      <c r="H29" s="429"/>
      <c r="I29" s="277" t="str">
        <f t="shared" si="0"/>
        <v/>
      </c>
      <c r="J29" s="341" t="str">
        <f t="shared" si="2"/>
        <v/>
      </c>
      <c r="K29" s="341" t="str">
        <f t="shared" si="3"/>
        <v xml:space="preserve">PG </v>
      </c>
      <c r="L29" s="341"/>
      <c r="M29" s="341" t="str">
        <f t="shared" si="4"/>
        <v xml:space="preserve">PG </v>
      </c>
      <c r="N29" s="322">
        <f t="shared" si="5"/>
        <v>8</v>
      </c>
    </row>
    <row r="30" spans="1:21" s="3" customFormat="1" ht="12.75" customHeight="1" x14ac:dyDescent="0.3">
      <c r="A30" s="143" t="str">
        <f t="shared" si="1"/>
        <v/>
      </c>
      <c r="B30" s="143"/>
      <c r="C30" s="156"/>
      <c r="E30" s="155"/>
      <c r="F30" s="131"/>
      <c r="G30" s="131"/>
      <c r="H30" s="149"/>
      <c r="I30" s="277" t="str">
        <f t="shared" si="0"/>
        <v/>
      </c>
      <c r="J30" s="341" t="str">
        <f t="shared" si="2"/>
        <v/>
      </c>
      <c r="K30" s="341" t="str">
        <f t="shared" si="3"/>
        <v/>
      </c>
      <c r="L30" s="341"/>
      <c r="M30" s="341" t="str">
        <f t="shared" si="4"/>
        <v/>
      </c>
      <c r="N30" s="322" t="str">
        <f t="shared" si="5"/>
        <v/>
      </c>
    </row>
    <row r="31" spans="1:21" s="3" customFormat="1" ht="12.75" customHeight="1" x14ac:dyDescent="0.3">
      <c r="A31" s="143" t="str">
        <f t="shared" si="1"/>
        <v>PG 9</v>
      </c>
      <c r="B31" s="143"/>
      <c r="C31" s="156" t="s">
        <v>699</v>
      </c>
      <c r="D31" s="3" t="s">
        <v>384</v>
      </c>
      <c r="E31" s="155"/>
      <c r="F31" s="131" t="s">
        <v>37</v>
      </c>
      <c r="G31" s="131">
        <f>G12*0.15</f>
        <v>0</v>
      </c>
      <c r="H31" s="149"/>
      <c r="I31" s="277" t="str">
        <f t="shared" si="0"/>
        <v/>
      </c>
      <c r="J31" s="341" t="str">
        <f t="shared" si="2"/>
        <v/>
      </c>
      <c r="K31" s="341" t="str">
        <f t="shared" si="3"/>
        <v xml:space="preserve">PG </v>
      </c>
      <c r="L31" s="341"/>
      <c r="M31" s="341" t="str">
        <f t="shared" si="4"/>
        <v xml:space="preserve">PG </v>
      </c>
      <c r="N31" s="322">
        <f t="shared" si="5"/>
        <v>9</v>
      </c>
      <c r="U31" s="349"/>
    </row>
    <row r="32" spans="1:21" s="3" customFormat="1" ht="12.75" customHeight="1" x14ac:dyDescent="0.3">
      <c r="A32" s="143" t="str">
        <f t="shared" si="1"/>
        <v/>
      </c>
      <c r="B32" s="143"/>
      <c r="C32" s="156"/>
      <c r="E32" s="155"/>
      <c r="F32" s="131"/>
      <c r="G32" s="131"/>
      <c r="H32" s="149"/>
      <c r="I32" s="277" t="str">
        <f t="shared" si="0"/>
        <v/>
      </c>
      <c r="J32" s="341" t="str">
        <f t="shared" si="2"/>
        <v/>
      </c>
      <c r="K32" s="341" t="str">
        <f t="shared" si="3"/>
        <v/>
      </c>
      <c r="L32" s="341"/>
      <c r="M32" s="341" t="str">
        <f t="shared" si="4"/>
        <v/>
      </c>
      <c r="N32" s="322" t="str">
        <f t="shared" si="5"/>
        <v/>
      </c>
    </row>
    <row r="33" spans="1:14" s="3" customFormat="1" ht="12.75" customHeight="1" x14ac:dyDescent="0.3">
      <c r="A33" s="143" t="str">
        <f t="shared" si="1"/>
        <v>PG 10</v>
      </c>
      <c r="B33" s="143"/>
      <c r="C33" s="156" t="s">
        <v>700</v>
      </c>
      <c r="D33" s="3" t="s">
        <v>386</v>
      </c>
      <c r="E33" s="155"/>
      <c r="F33" s="131" t="s">
        <v>37</v>
      </c>
      <c r="G33" s="131">
        <v>1</v>
      </c>
      <c r="H33" s="429"/>
      <c r="I33" s="277" t="str">
        <f t="shared" si="0"/>
        <v/>
      </c>
      <c r="J33" s="341" t="str">
        <f t="shared" si="2"/>
        <v/>
      </c>
      <c r="K33" s="341" t="str">
        <f t="shared" si="3"/>
        <v xml:space="preserve">PG </v>
      </c>
      <c r="L33" s="341"/>
      <c r="M33" s="341" t="str">
        <f t="shared" si="4"/>
        <v xml:space="preserve">PG </v>
      </c>
      <c r="N33" s="322">
        <f t="shared" si="5"/>
        <v>10</v>
      </c>
    </row>
    <row r="34" spans="1:14" s="3" customFormat="1" ht="12.75" customHeight="1" x14ac:dyDescent="0.3">
      <c r="A34" s="278" t="str">
        <f t="shared" si="1"/>
        <v/>
      </c>
      <c r="B34" s="278"/>
      <c r="C34" s="157"/>
      <c r="D34" s="158"/>
      <c r="E34" s="279"/>
      <c r="F34" s="144"/>
      <c r="G34" s="144"/>
      <c r="H34" s="430"/>
      <c r="I34" s="277" t="str">
        <f t="shared" si="0"/>
        <v/>
      </c>
      <c r="J34" s="341" t="str">
        <f t="shared" si="2"/>
        <v/>
      </c>
      <c r="K34" s="341" t="str">
        <f t="shared" si="3"/>
        <v/>
      </c>
      <c r="L34" s="341"/>
      <c r="M34" s="341" t="str">
        <f t="shared" si="4"/>
        <v/>
      </c>
      <c r="N34" s="322" t="str">
        <f t="shared" si="5"/>
        <v/>
      </c>
    </row>
    <row r="35" spans="1:14" s="3" customFormat="1" ht="12.75" customHeight="1" x14ac:dyDescent="0.3">
      <c r="A35" s="280" t="str">
        <f t="shared" si="1"/>
        <v>PG 11</v>
      </c>
      <c r="B35" s="280"/>
      <c r="C35" s="281" t="s">
        <v>701</v>
      </c>
      <c r="D35" s="282" t="s">
        <v>388</v>
      </c>
      <c r="E35" s="283"/>
      <c r="F35" s="130" t="s">
        <v>37</v>
      </c>
      <c r="G35" s="130">
        <v>1</v>
      </c>
      <c r="H35" s="431"/>
      <c r="I35" s="277" t="str">
        <f t="shared" si="0"/>
        <v/>
      </c>
      <c r="J35" s="341" t="str">
        <f t="shared" si="2"/>
        <v/>
      </c>
      <c r="K35" s="341" t="str">
        <f t="shared" si="3"/>
        <v xml:space="preserve">PG </v>
      </c>
      <c r="L35" s="341"/>
      <c r="M35" s="341" t="str">
        <f t="shared" si="4"/>
        <v xml:space="preserve">PG </v>
      </c>
      <c r="N35" s="322">
        <f t="shared" si="5"/>
        <v>11</v>
      </c>
    </row>
    <row r="36" spans="1:14" s="3" customFormat="1" ht="12.75" customHeight="1" x14ac:dyDescent="0.3">
      <c r="A36" s="143" t="str">
        <f t="shared" si="1"/>
        <v/>
      </c>
      <c r="B36" s="143"/>
      <c r="C36" s="156"/>
      <c r="E36" s="155"/>
      <c r="F36" s="131"/>
      <c r="G36" s="131"/>
      <c r="H36" s="429"/>
      <c r="I36" s="277" t="str">
        <f t="shared" si="0"/>
        <v/>
      </c>
      <c r="J36" s="341" t="str">
        <f t="shared" si="2"/>
        <v/>
      </c>
      <c r="K36" s="341" t="str">
        <f t="shared" si="3"/>
        <v/>
      </c>
      <c r="L36" s="341"/>
      <c r="M36" s="341" t="str">
        <f t="shared" si="4"/>
        <v/>
      </c>
      <c r="N36" s="322" t="str">
        <f t="shared" si="5"/>
        <v/>
      </c>
    </row>
    <row r="37" spans="1:14" s="3" customFormat="1" ht="12.75" customHeight="1" x14ac:dyDescent="0.3">
      <c r="A37" s="143" t="str">
        <f t="shared" si="1"/>
        <v>PG 12</v>
      </c>
      <c r="B37" s="143"/>
      <c r="C37" s="156" t="s">
        <v>702</v>
      </c>
      <c r="D37" s="3" t="s">
        <v>704</v>
      </c>
      <c r="E37" s="155"/>
      <c r="F37" s="131" t="s">
        <v>37</v>
      </c>
      <c r="G37" s="131">
        <v>1</v>
      </c>
      <c r="H37" s="429"/>
      <c r="I37" s="277" t="str">
        <f t="shared" si="0"/>
        <v/>
      </c>
      <c r="J37" s="341" t="str">
        <f t="shared" si="2"/>
        <v/>
      </c>
      <c r="K37" s="341" t="str">
        <f t="shared" si="3"/>
        <v xml:space="preserve">PG </v>
      </c>
      <c r="L37" s="341"/>
      <c r="M37" s="341" t="str">
        <f t="shared" si="4"/>
        <v xml:space="preserve">PG </v>
      </c>
      <c r="N37" s="322">
        <f t="shared" si="5"/>
        <v>12</v>
      </c>
    </row>
    <row r="38" spans="1:14" s="3" customFormat="1" ht="12.75" customHeight="1" x14ac:dyDescent="0.3">
      <c r="A38" s="143" t="str">
        <f t="shared" si="1"/>
        <v/>
      </c>
      <c r="B38" s="143"/>
      <c r="C38" s="156"/>
      <c r="D38" s="3" t="s">
        <v>705</v>
      </c>
      <c r="E38" s="155"/>
      <c r="F38" s="131"/>
      <c r="G38" s="131"/>
      <c r="H38" s="429"/>
      <c r="I38" s="277" t="str">
        <f t="shared" si="0"/>
        <v/>
      </c>
      <c r="J38" s="341" t="str">
        <f t="shared" si="2"/>
        <v/>
      </c>
      <c r="K38" s="341" t="str">
        <f t="shared" si="3"/>
        <v/>
      </c>
      <c r="L38" s="341"/>
      <c r="M38" s="341" t="str">
        <f t="shared" si="4"/>
        <v/>
      </c>
      <c r="N38" s="322" t="str">
        <f t="shared" si="5"/>
        <v/>
      </c>
    </row>
    <row r="39" spans="1:14" s="3" customFormat="1" ht="12.75" customHeight="1" x14ac:dyDescent="0.3">
      <c r="A39" s="143" t="str">
        <f t="shared" si="1"/>
        <v/>
      </c>
      <c r="B39" s="143"/>
      <c r="C39" s="156"/>
      <c r="D39" s="3" t="s">
        <v>706</v>
      </c>
      <c r="E39" s="155"/>
      <c r="F39" s="131"/>
      <c r="G39" s="131"/>
      <c r="H39" s="429"/>
      <c r="I39" s="277" t="str">
        <f t="shared" si="0"/>
        <v/>
      </c>
      <c r="J39" s="341" t="str">
        <f t="shared" si="2"/>
        <v/>
      </c>
      <c r="K39" s="341" t="str">
        <f t="shared" si="3"/>
        <v/>
      </c>
      <c r="L39" s="341"/>
      <c r="M39" s="341" t="str">
        <f t="shared" si="4"/>
        <v/>
      </c>
      <c r="N39" s="322" t="str">
        <f t="shared" si="5"/>
        <v/>
      </c>
    </row>
    <row r="40" spans="1:14" s="3" customFormat="1" ht="12.75" customHeight="1" x14ac:dyDescent="0.3">
      <c r="A40" s="143" t="str">
        <f t="shared" si="1"/>
        <v/>
      </c>
      <c r="B40" s="143"/>
      <c r="C40" s="156"/>
      <c r="D40" s="3" t="s">
        <v>707</v>
      </c>
      <c r="E40" s="155" t="s">
        <v>1430</v>
      </c>
      <c r="F40" s="131"/>
      <c r="G40" s="131"/>
      <c r="H40" s="429"/>
      <c r="I40" s="277" t="str">
        <f t="shared" si="0"/>
        <v/>
      </c>
      <c r="J40" s="341" t="str">
        <f t="shared" si="2"/>
        <v/>
      </c>
      <c r="K40" s="341" t="str">
        <f t="shared" si="3"/>
        <v/>
      </c>
      <c r="L40" s="341"/>
      <c r="M40" s="341" t="str">
        <f t="shared" si="4"/>
        <v/>
      </c>
      <c r="N40" s="322" t="str">
        <f t="shared" si="5"/>
        <v/>
      </c>
    </row>
    <row r="41" spans="1:14" s="3" customFormat="1" ht="12.75" customHeight="1" x14ac:dyDescent="0.3">
      <c r="A41" s="143" t="str">
        <f t="shared" si="1"/>
        <v/>
      </c>
      <c r="B41" s="143"/>
      <c r="C41" s="156"/>
      <c r="D41" s="3" t="s">
        <v>708</v>
      </c>
      <c r="E41" s="155"/>
      <c r="F41" s="131"/>
      <c r="G41" s="131"/>
      <c r="H41" s="429"/>
      <c r="I41" s="277" t="str">
        <f t="shared" si="0"/>
        <v/>
      </c>
      <c r="J41" s="341" t="str">
        <f t="shared" si="2"/>
        <v/>
      </c>
      <c r="K41" s="341" t="str">
        <f t="shared" si="3"/>
        <v/>
      </c>
      <c r="L41" s="341"/>
      <c r="M41" s="341" t="str">
        <f t="shared" si="4"/>
        <v/>
      </c>
      <c r="N41" s="322" t="str">
        <f t="shared" si="5"/>
        <v/>
      </c>
    </row>
    <row r="42" spans="1:14" s="3" customFormat="1" ht="12.75" customHeight="1" x14ac:dyDescent="0.3">
      <c r="A42" s="143" t="str">
        <f t="shared" si="1"/>
        <v/>
      </c>
      <c r="B42" s="143"/>
      <c r="C42" s="156"/>
      <c r="E42" s="155"/>
      <c r="F42" s="131"/>
      <c r="G42" s="131"/>
      <c r="H42" s="429"/>
      <c r="I42" s="277" t="str">
        <f t="shared" si="0"/>
        <v/>
      </c>
      <c r="J42" s="341" t="str">
        <f t="shared" si="2"/>
        <v/>
      </c>
      <c r="K42" s="341" t="str">
        <f t="shared" si="3"/>
        <v/>
      </c>
      <c r="L42" s="341"/>
      <c r="M42" s="341" t="str">
        <f t="shared" si="4"/>
        <v/>
      </c>
      <c r="N42" s="322" t="str">
        <f t="shared" si="5"/>
        <v/>
      </c>
    </row>
    <row r="43" spans="1:14" s="3" customFormat="1" ht="12.75" customHeight="1" x14ac:dyDescent="0.3">
      <c r="A43" s="143" t="str">
        <f t="shared" si="1"/>
        <v>PG 13</v>
      </c>
      <c r="B43" s="143"/>
      <c r="C43" s="156" t="s">
        <v>703</v>
      </c>
      <c r="D43" s="3" t="s">
        <v>632</v>
      </c>
      <c r="E43" s="155"/>
      <c r="F43" s="131" t="s">
        <v>37</v>
      </c>
      <c r="G43" s="131">
        <v>1</v>
      </c>
      <c r="H43" s="429"/>
      <c r="I43" s="277" t="str">
        <f t="shared" si="0"/>
        <v/>
      </c>
      <c r="J43" s="341" t="str">
        <f t="shared" si="2"/>
        <v/>
      </c>
      <c r="K43" s="341" t="str">
        <f t="shared" si="3"/>
        <v xml:space="preserve">PG </v>
      </c>
      <c r="L43" s="341"/>
      <c r="M43" s="341" t="str">
        <f t="shared" si="4"/>
        <v xml:space="preserve">PG </v>
      </c>
      <c r="N43" s="322">
        <f t="shared" si="5"/>
        <v>13</v>
      </c>
    </row>
    <row r="44" spans="1:14" s="3" customFormat="1" ht="12.75" customHeight="1" x14ac:dyDescent="0.3">
      <c r="A44" s="143" t="str">
        <f t="shared" si="1"/>
        <v/>
      </c>
      <c r="B44" s="143"/>
      <c r="C44" s="156"/>
      <c r="E44" s="155"/>
      <c r="F44" s="131"/>
      <c r="G44" s="131"/>
      <c r="H44" s="429"/>
      <c r="I44" s="277" t="str">
        <f t="shared" si="0"/>
        <v/>
      </c>
      <c r="J44" s="341" t="str">
        <f t="shared" si="2"/>
        <v/>
      </c>
      <c r="K44" s="341" t="str">
        <f t="shared" si="3"/>
        <v/>
      </c>
      <c r="L44" s="341"/>
      <c r="M44" s="341" t="str">
        <f t="shared" si="4"/>
        <v/>
      </c>
      <c r="N44" s="322" t="str">
        <f t="shared" si="5"/>
        <v/>
      </c>
    </row>
    <row r="45" spans="1:14" s="3" customFormat="1" ht="12.75" customHeight="1" x14ac:dyDescent="0.3">
      <c r="A45" s="143" t="str">
        <f t="shared" si="1"/>
        <v>PG 14</v>
      </c>
      <c r="B45" s="143"/>
      <c r="C45" s="129" t="s">
        <v>391</v>
      </c>
      <c r="E45" s="155"/>
      <c r="F45" s="131" t="s">
        <v>37</v>
      </c>
      <c r="G45" s="131">
        <v>1</v>
      </c>
      <c r="H45" s="429"/>
      <c r="I45" s="277" t="str">
        <f t="shared" si="0"/>
        <v/>
      </c>
      <c r="J45" s="341" t="str">
        <f t="shared" si="2"/>
        <v/>
      </c>
      <c r="K45" s="341" t="str">
        <f t="shared" si="3"/>
        <v xml:space="preserve">PG </v>
      </c>
      <c r="L45" s="341"/>
      <c r="M45" s="341" t="str">
        <f t="shared" si="4"/>
        <v xml:space="preserve">PG </v>
      </c>
      <c r="N45" s="322">
        <f t="shared" si="5"/>
        <v>14</v>
      </c>
    </row>
    <row r="46" spans="1:14" s="3" customFormat="1" ht="12.75" customHeight="1" x14ac:dyDescent="0.3">
      <c r="A46" s="143" t="str">
        <f t="shared" si="1"/>
        <v/>
      </c>
      <c r="B46" s="143"/>
      <c r="C46" s="156"/>
      <c r="E46" s="155"/>
      <c r="F46" s="131"/>
      <c r="G46" s="131"/>
      <c r="H46" s="149"/>
      <c r="I46" s="277" t="str">
        <f t="shared" si="0"/>
        <v/>
      </c>
      <c r="J46" s="341" t="str">
        <f t="shared" si="2"/>
        <v/>
      </c>
      <c r="K46" s="341" t="str">
        <f t="shared" si="3"/>
        <v/>
      </c>
      <c r="L46" s="341"/>
      <c r="M46" s="341" t="str">
        <f t="shared" si="4"/>
        <v/>
      </c>
      <c r="N46" s="322" t="str">
        <f t="shared" si="5"/>
        <v/>
      </c>
    </row>
    <row r="47" spans="1:14" s="3" customFormat="1" ht="20.100000000000001" customHeight="1" x14ac:dyDescent="0.3">
      <c r="A47" s="153"/>
      <c r="B47" s="154"/>
      <c r="C47" s="154"/>
      <c r="D47" s="154"/>
      <c r="E47" s="163"/>
      <c r="F47" s="163"/>
      <c r="G47" s="163"/>
      <c r="H47" s="164" t="s">
        <v>392</v>
      </c>
      <c r="I47" s="284" t="str">
        <f>IF(MAX(I7:I46)&gt;0,SUM(I7:I46),"")</f>
        <v/>
      </c>
      <c r="J47" s="341" t="str">
        <f t="shared" si="2"/>
        <v/>
      </c>
      <c r="K47" s="341" t="str">
        <f t="shared" si="3"/>
        <v/>
      </c>
      <c r="L47" s="341"/>
      <c r="M47" s="341" t="str">
        <f t="shared" si="4"/>
        <v/>
      </c>
      <c r="N47" s="322" t="str">
        <f t="shared" si="5"/>
        <v/>
      </c>
    </row>
    <row r="48" spans="1:14" s="3" customFormat="1" ht="12.75" customHeight="1" x14ac:dyDescent="0.3">
      <c r="A48" s="143"/>
      <c r="B48" s="143"/>
      <c r="C48" s="156"/>
      <c r="E48" s="155"/>
      <c r="F48" s="131"/>
      <c r="G48" s="131"/>
      <c r="H48" s="149"/>
      <c r="I48" s="285" t="str">
        <f t="shared" ref="I48:I101" si="6">IF(AND(OR(G48=0,H48=0)),"",G48*H48)</f>
        <v/>
      </c>
      <c r="J48" s="341" t="str">
        <f t="shared" si="2"/>
        <v/>
      </c>
      <c r="K48" s="341" t="str">
        <f t="shared" si="3"/>
        <v/>
      </c>
      <c r="L48" s="341"/>
      <c r="M48" s="341" t="str">
        <f t="shared" si="4"/>
        <v/>
      </c>
      <c r="N48" s="322" t="str">
        <f t="shared" si="5"/>
        <v/>
      </c>
    </row>
    <row r="49" spans="1:14" s="3" customFormat="1" ht="12.75" customHeight="1" x14ac:dyDescent="0.3">
      <c r="A49" s="143"/>
      <c r="B49" s="143"/>
      <c r="C49" s="156"/>
      <c r="E49" s="155"/>
      <c r="F49" s="131"/>
      <c r="G49" s="131"/>
      <c r="H49" s="149"/>
      <c r="I49" s="285" t="str">
        <f t="shared" si="6"/>
        <v/>
      </c>
      <c r="J49" s="341" t="str">
        <f t="shared" si="2"/>
        <v/>
      </c>
      <c r="K49" s="341" t="str">
        <f t="shared" si="3"/>
        <v/>
      </c>
      <c r="L49" s="341"/>
      <c r="M49" s="341" t="str">
        <f t="shared" si="4"/>
        <v/>
      </c>
      <c r="N49" s="322" t="str">
        <f t="shared" si="5"/>
        <v/>
      </c>
    </row>
    <row r="50" spans="1:14" s="3" customFormat="1" ht="12.75" customHeight="1" x14ac:dyDescent="0.3">
      <c r="A50" s="143" t="s">
        <v>393</v>
      </c>
      <c r="B50" s="143"/>
      <c r="C50" s="286" t="s">
        <v>394</v>
      </c>
      <c r="E50" s="140"/>
      <c r="F50" s="142"/>
      <c r="G50" s="142"/>
      <c r="H50" s="142"/>
      <c r="I50" s="277" t="str">
        <f t="shared" si="6"/>
        <v/>
      </c>
      <c r="J50" s="341" t="str">
        <f t="shared" si="2"/>
        <v/>
      </c>
      <c r="K50" s="341" t="str">
        <f t="shared" si="3"/>
        <v/>
      </c>
      <c r="L50" s="341"/>
      <c r="M50" s="341" t="str">
        <f t="shared" si="4"/>
        <v/>
      </c>
      <c r="N50" s="322" t="str">
        <f t="shared" si="5"/>
        <v/>
      </c>
    </row>
    <row r="51" spans="1:14" s="3" customFormat="1" ht="12.75" customHeight="1" x14ac:dyDescent="0.3">
      <c r="A51" s="143" t="str">
        <f t="shared" ref="A51:A108" si="7">CONCATENATE(M51,N51)</f>
        <v/>
      </c>
      <c r="B51" s="143"/>
      <c r="C51" s="160"/>
      <c r="E51" s="140"/>
      <c r="F51" s="142"/>
      <c r="G51" s="142"/>
      <c r="H51" s="142"/>
      <c r="I51" s="277" t="str">
        <f t="shared" si="6"/>
        <v/>
      </c>
      <c r="J51" s="341" t="str">
        <f t="shared" si="2"/>
        <v/>
      </c>
      <c r="K51" s="341" t="str">
        <f t="shared" si="3"/>
        <v/>
      </c>
      <c r="L51" s="341"/>
      <c r="M51" s="341" t="str">
        <f t="shared" si="4"/>
        <v/>
      </c>
      <c r="N51" s="322" t="str">
        <f t="shared" si="5"/>
        <v/>
      </c>
    </row>
    <row r="52" spans="1:14" s="3" customFormat="1" ht="12.75" customHeight="1" x14ac:dyDescent="0.3">
      <c r="A52" s="143" t="str">
        <f t="shared" si="7"/>
        <v/>
      </c>
      <c r="B52" s="143"/>
      <c r="C52" s="140" t="s">
        <v>396</v>
      </c>
      <c r="E52" s="140"/>
      <c r="F52" s="142"/>
      <c r="G52" s="142"/>
      <c r="H52" s="142"/>
      <c r="I52" s="277" t="str">
        <f t="shared" si="6"/>
        <v/>
      </c>
      <c r="J52" s="341" t="str">
        <f t="shared" si="2"/>
        <v/>
      </c>
      <c r="K52" s="341" t="str">
        <f t="shared" si="3"/>
        <v/>
      </c>
      <c r="L52" s="341"/>
      <c r="M52" s="341" t="str">
        <f t="shared" si="4"/>
        <v/>
      </c>
      <c r="N52" s="322" t="str">
        <f t="shared" si="5"/>
        <v/>
      </c>
    </row>
    <row r="53" spans="1:14" s="3" customFormat="1" ht="12.75" customHeight="1" x14ac:dyDescent="0.3">
      <c r="A53" s="143" t="str">
        <f t="shared" si="7"/>
        <v/>
      </c>
      <c r="B53" s="143"/>
      <c r="C53" s="156"/>
      <c r="E53" s="140"/>
      <c r="F53" s="142"/>
      <c r="G53" s="142"/>
      <c r="H53" s="142"/>
      <c r="I53" s="277" t="str">
        <f t="shared" si="6"/>
        <v/>
      </c>
      <c r="J53" s="341" t="str">
        <f t="shared" si="2"/>
        <v/>
      </c>
      <c r="K53" s="341" t="str">
        <f t="shared" si="3"/>
        <v/>
      </c>
      <c r="L53" s="341"/>
      <c r="M53" s="341" t="str">
        <f t="shared" si="4"/>
        <v/>
      </c>
      <c r="N53" s="322" t="str">
        <f t="shared" si="5"/>
        <v/>
      </c>
    </row>
    <row r="54" spans="1:14" s="8" customFormat="1" ht="12.75" customHeight="1" x14ac:dyDescent="0.3">
      <c r="A54" s="143" t="str">
        <f t="shared" si="7"/>
        <v>PG 15</v>
      </c>
      <c r="B54" s="143"/>
      <c r="C54" s="156" t="s">
        <v>695</v>
      </c>
      <c r="D54" s="3" t="s">
        <v>710</v>
      </c>
      <c r="E54" s="155"/>
      <c r="F54" s="131" t="s">
        <v>17</v>
      </c>
      <c r="G54" s="131">
        <v>3</v>
      </c>
      <c r="H54" s="432"/>
      <c r="I54" s="285" t="str">
        <f t="shared" si="6"/>
        <v/>
      </c>
      <c r="J54" s="341" t="str">
        <f t="shared" si="2"/>
        <v/>
      </c>
      <c r="K54" s="341" t="str">
        <f t="shared" si="3"/>
        <v xml:space="preserve">PG </v>
      </c>
      <c r="L54" s="341"/>
      <c r="M54" s="341" t="str">
        <f t="shared" si="4"/>
        <v xml:space="preserve">PG </v>
      </c>
      <c r="N54" s="322">
        <f>IF(AND(M54="PG ",ISNUMBER(MAX(N45:N53))),MAX(N45:N53)+1,"")</f>
        <v>15</v>
      </c>
    </row>
    <row r="55" spans="1:14" s="8" customFormat="1" ht="12.75" customHeight="1" x14ac:dyDescent="0.3">
      <c r="A55" s="143" t="str">
        <f t="shared" si="7"/>
        <v/>
      </c>
      <c r="B55" s="143"/>
      <c r="C55" s="156"/>
      <c r="D55" s="3"/>
      <c r="E55" s="155"/>
      <c r="F55" s="131"/>
      <c r="G55" s="131"/>
      <c r="H55" s="432"/>
      <c r="I55" s="285" t="str">
        <f t="shared" si="6"/>
        <v/>
      </c>
      <c r="J55" s="341" t="str">
        <f t="shared" si="2"/>
        <v/>
      </c>
      <c r="K55" s="341" t="str">
        <f t="shared" si="3"/>
        <v/>
      </c>
      <c r="L55" s="341"/>
      <c r="M55" s="341" t="str">
        <f t="shared" si="4"/>
        <v/>
      </c>
      <c r="N55" s="322" t="str">
        <f t="shared" ref="N55:N101" si="8">IF(AND(M55="PG ",ISNUMBER(MAX(N46:N54))),MAX(N46:N54)+1,"")</f>
        <v/>
      </c>
    </row>
    <row r="56" spans="1:14" s="8" customFormat="1" ht="12.75" customHeight="1" x14ac:dyDescent="0.3">
      <c r="A56" s="143" t="str">
        <f t="shared" si="7"/>
        <v/>
      </c>
      <c r="B56" s="143"/>
      <c r="C56" s="140" t="s">
        <v>398</v>
      </c>
      <c r="D56" s="3"/>
      <c r="E56" s="140"/>
      <c r="F56" s="143"/>
      <c r="G56" s="147"/>
      <c r="H56" s="433"/>
      <c r="I56" s="285" t="str">
        <f t="shared" si="6"/>
        <v/>
      </c>
      <c r="J56" s="341" t="str">
        <f t="shared" si="2"/>
        <v/>
      </c>
      <c r="K56" s="341" t="str">
        <f t="shared" si="3"/>
        <v/>
      </c>
      <c r="L56" s="341"/>
      <c r="M56" s="341" t="str">
        <f t="shared" si="4"/>
        <v/>
      </c>
      <c r="N56" s="322" t="str">
        <f t="shared" si="8"/>
        <v/>
      </c>
    </row>
    <row r="57" spans="1:14" s="8" customFormat="1" ht="12.75" customHeight="1" x14ac:dyDescent="0.3">
      <c r="A57" s="143" t="str">
        <f t="shared" si="7"/>
        <v/>
      </c>
      <c r="B57" s="143"/>
      <c r="C57" s="156"/>
      <c r="D57" s="3"/>
      <c r="E57" s="140"/>
      <c r="F57" s="143"/>
      <c r="G57" s="147"/>
      <c r="H57" s="433"/>
      <c r="I57" s="285" t="str">
        <f t="shared" si="6"/>
        <v/>
      </c>
      <c r="J57" s="341" t="str">
        <f t="shared" si="2"/>
        <v/>
      </c>
      <c r="K57" s="341" t="str">
        <f t="shared" si="3"/>
        <v/>
      </c>
      <c r="L57" s="341"/>
      <c r="M57" s="341" t="str">
        <f t="shared" si="4"/>
        <v/>
      </c>
      <c r="N57" s="322" t="str">
        <f t="shared" si="8"/>
        <v/>
      </c>
    </row>
    <row r="58" spans="1:14" s="8" customFormat="1" ht="12.75" customHeight="1" x14ac:dyDescent="0.3">
      <c r="A58" s="143" t="str">
        <f t="shared" si="7"/>
        <v>PG 16</v>
      </c>
      <c r="B58" s="143"/>
      <c r="C58" s="156" t="s">
        <v>695</v>
      </c>
      <c r="D58" s="3" t="s">
        <v>711</v>
      </c>
      <c r="E58" s="155"/>
      <c r="F58" s="131" t="s">
        <v>400</v>
      </c>
      <c r="G58" s="131">
        <f>ROUND(($G$8-$G$7)/7,0)</f>
        <v>38</v>
      </c>
      <c r="H58" s="432"/>
      <c r="I58" s="285" t="str">
        <f t="shared" si="6"/>
        <v/>
      </c>
      <c r="J58" s="341" t="str">
        <f t="shared" si="2"/>
        <v/>
      </c>
      <c r="K58" s="341" t="str">
        <f t="shared" si="3"/>
        <v xml:space="preserve">PG </v>
      </c>
      <c r="L58" s="341"/>
      <c r="M58" s="341" t="str">
        <f t="shared" si="4"/>
        <v xml:space="preserve">PG </v>
      </c>
      <c r="N58" s="322">
        <f t="shared" si="8"/>
        <v>16</v>
      </c>
    </row>
    <row r="59" spans="1:14" s="8" customFormat="1" ht="12.75" customHeight="1" x14ac:dyDescent="0.3">
      <c r="A59" s="143" t="str">
        <f t="shared" si="7"/>
        <v/>
      </c>
      <c r="B59" s="143"/>
      <c r="C59" s="156"/>
      <c r="D59" s="3" t="s">
        <v>712</v>
      </c>
      <c r="E59" s="155"/>
      <c r="F59" s="131"/>
      <c r="G59" s="131"/>
      <c r="H59" s="432"/>
      <c r="I59" s="285" t="str">
        <f t="shared" si="6"/>
        <v/>
      </c>
      <c r="J59" s="341" t="str">
        <f t="shared" si="2"/>
        <v/>
      </c>
      <c r="K59" s="341" t="str">
        <f t="shared" si="3"/>
        <v/>
      </c>
      <c r="L59" s="341"/>
      <c r="M59" s="341" t="str">
        <f t="shared" si="4"/>
        <v/>
      </c>
      <c r="N59" s="322" t="str">
        <f t="shared" si="8"/>
        <v/>
      </c>
    </row>
    <row r="60" spans="1:14" s="8" customFormat="1" ht="12.75" customHeight="1" x14ac:dyDescent="0.3">
      <c r="A60" s="143" t="str">
        <f t="shared" si="7"/>
        <v/>
      </c>
      <c r="B60" s="143"/>
      <c r="C60" s="156"/>
      <c r="D60" s="3"/>
      <c r="E60" s="155"/>
      <c r="F60" s="131"/>
      <c r="G60" s="131"/>
      <c r="H60" s="432"/>
      <c r="I60" s="285" t="str">
        <f t="shared" si="6"/>
        <v/>
      </c>
      <c r="J60" s="341" t="str">
        <f t="shared" si="2"/>
        <v/>
      </c>
      <c r="K60" s="341" t="str">
        <f t="shared" si="3"/>
        <v/>
      </c>
      <c r="L60" s="341"/>
      <c r="M60" s="341" t="str">
        <f t="shared" si="4"/>
        <v/>
      </c>
      <c r="N60" s="322" t="str">
        <f t="shared" si="8"/>
        <v/>
      </c>
    </row>
    <row r="61" spans="1:14" s="8" customFormat="1" ht="12.75" customHeight="1" x14ac:dyDescent="0.3">
      <c r="A61" s="143" t="str">
        <f t="shared" si="7"/>
        <v/>
      </c>
      <c r="B61" s="143"/>
      <c r="C61" s="140" t="s">
        <v>402</v>
      </c>
      <c r="D61" s="3"/>
      <c r="E61" s="140"/>
      <c r="F61" s="143"/>
      <c r="G61" s="143"/>
      <c r="H61" s="433"/>
      <c r="I61" s="285" t="str">
        <f t="shared" si="6"/>
        <v/>
      </c>
      <c r="J61" s="341" t="str">
        <f t="shared" si="2"/>
        <v/>
      </c>
      <c r="K61" s="341" t="str">
        <f t="shared" si="3"/>
        <v/>
      </c>
      <c r="L61" s="341"/>
      <c r="M61" s="341" t="str">
        <f t="shared" si="4"/>
        <v/>
      </c>
      <c r="N61" s="322" t="str">
        <f t="shared" si="8"/>
        <v/>
      </c>
    </row>
    <row r="62" spans="1:14" s="8" customFormat="1" ht="12.75" customHeight="1" x14ac:dyDescent="0.3">
      <c r="A62" s="143" t="str">
        <f t="shared" si="7"/>
        <v/>
      </c>
      <c r="B62" s="143"/>
      <c r="C62" s="156"/>
      <c r="D62" s="3"/>
      <c r="E62" s="140"/>
      <c r="F62" s="143"/>
      <c r="G62" s="143"/>
      <c r="H62" s="433"/>
      <c r="I62" s="285" t="str">
        <f t="shared" si="6"/>
        <v/>
      </c>
      <c r="J62" s="341" t="str">
        <f t="shared" si="2"/>
        <v/>
      </c>
      <c r="K62" s="341" t="str">
        <f t="shared" si="3"/>
        <v/>
      </c>
      <c r="L62" s="341"/>
      <c r="M62" s="341" t="str">
        <f t="shared" si="4"/>
        <v/>
      </c>
      <c r="N62" s="322" t="str">
        <f t="shared" si="8"/>
        <v/>
      </c>
    </row>
    <row r="63" spans="1:14" s="8" customFormat="1" ht="12.75" customHeight="1" x14ac:dyDescent="0.3">
      <c r="A63" s="143" t="str">
        <f t="shared" si="7"/>
        <v>PG 17</v>
      </c>
      <c r="B63" s="143"/>
      <c r="C63" s="156" t="s">
        <v>695</v>
      </c>
      <c r="D63" s="3" t="s">
        <v>404</v>
      </c>
      <c r="E63" s="155"/>
      <c r="F63" s="131" t="s">
        <v>400</v>
      </c>
      <c r="G63" s="131">
        <f>ROUND(($G$8-$G$7)/7,0)</f>
        <v>38</v>
      </c>
      <c r="H63" s="432"/>
      <c r="I63" s="285" t="str">
        <f t="shared" si="6"/>
        <v/>
      </c>
      <c r="J63" s="341" t="str">
        <f t="shared" si="2"/>
        <v/>
      </c>
      <c r="K63" s="341" t="str">
        <f t="shared" si="3"/>
        <v xml:space="preserve">PG </v>
      </c>
      <c r="L63" s="341"/>
      <c r="M63" s="341" t="str">
        <f t="shared" si="4"/>
        <v xml:space="preserve">PG </v>
      </c>
      <c r="N63" s="322">
        <f t="shared" si="8"/>
        <v>17</v>
      </c>
    </row>
    <row r="64" spans="1:14" s="8" customFormat="1" ht="12.75" customHeight="1" x14ac:dyDescent="0.3">
      <c r="A64" s="143" t="str">
        <f t="shared" si="7"/>
        <v/>
      </c>
      <c r="B64" s="143"/>
      <c r="C64" s="156"/>
      <c r="D64" s="3"/>
      <c r="E64" s="155"/>
      <c r="F64" s="131"/>
      <c r="G64" s="131"/>
      <c r="H64" s="432"/>
      <c r="I64" s="285" t="str">
        <f t="shared" si="6"/>
        <v/>
      </c>
      <c r="J64" s="341" t="str">
        <f t="shared" si="2"/>
        <v/>
      </c>
      <c r="K64" s="341" t="str">
        <f t="shared" si="3"/>
        <v/>
      </c>
      <c r="L64" s="341"/>
      <c r="M64" s="341" t="str">
        <f t="shared" si="4"/>
        <v/>
      </c>
      <c r="N64" s="322" t="str">
        <f t="shared" si="8"/>
        <v/>
      </c>
    </row>
    <row r="65" spans="1:14" s="8" customFormat="1" ht="12.75" customHeight="1" x14ac:dyDescent="0.3">
      <c r="A65" s="143" t="str">
        <f t="shared" si="7"/>
        <v>PG 18</v>
      </c>
      <c r="B65" s="143"/>
      <c r="C65" s="156" t="s">
        <v>13</v>
      </c>
      <c r="D65" s="3" t="s">
        <v>406</v>
      </c>
      <c r="E65" s="155"/>
      <c r="F65" s="131" t="s">
        <v>400</v>
      </c>
      <c r="G65" s="131">
        <f>ROUND(($G$8-$G$7)/7,0)</f>
        <v>38</v>
      </c>
      <c r="H65" s="443"/>
      <c r="I65" s="285" t="str">
        <f t="shared" si="6"/>
        <v/>
      </c>
      <c r="J65" s="341" t="str">
        <f t="shared" si="2"/>
        <v/>
      </c>
      <c r="K65" s="341" t="str">
        <f t="shared" si="3"/>
        <v xml:space="preserve">PG </v>
      </c>
      <c r="L65" s="341"/>
      <c r="M65" s="341" t="str">
        <f t="shared" si="4"/>
        <v xml:space="preserve">PG </v>
      </c>
      <c r="N65" s="322">
        <f t="shared" si="8"/>
        <v>18</v>
      </c>
    </row>
    <row r="66" spans="1:14" s="8" customFormat="1" ht="12.75" customHeight="1" x14ac:dyDescent="0.3">
      <c r="A66" s="278" t="str">
        <f t="shared" si="7"/>
        <v/>
      </c>
      <c r="B66" s="278"/>
      <c r="C66" s="157"/>
      <c r="D66" s="158"/>
      <c r="E66" s="279"/>
      <c r="F66" s="144"/>
      <c r="G66" s="144"/>
      <c r="H66" s="444"/>
      <c r="I66" s="287" t="str">
        <f t="shared" si="6"/>
        <v/>
      </c>
      <c r="J66" s="341" t="str">
        <f t="shared" si="2"/>
        <v/>
      </c>
      <c r="K66" s="341" t="str">
        <f t="shared" si="3"/>
        <v/>
      </c>
      <c r="L66" s="341"/>
      <c r="M66" s="341" t="str">
        <f t="shared" si="4"/>
        <v/>
      </c>
      <c r="N66" s="322" t="str">
        <f t="shared" si="8"/>
        <v/>
      </c>
    </row>
    <row r="67" spans="1:14" s="8" customFormat="1" ht="12.75" customHeight="1" x14ac:dyDescent="0.3">
      <c r="A67" s="280" t="str">
        <f t="shared" si="7"/>
        <v>PG 19</v>
      </c>
      <c r="B67" s="280"/>
      <c r="C67" s="281" t="s">
        <v>696</v>
      </c>
      <c r="D67" s="282" t="s">
        <v>388</v>
      </c>
      <c r="E67" s="283"/>
      <c r="F67" s="130" t="s">
        <v>400</v>
      </c>
      <c r="G67" s="130">
        <f>ROUND(($G$8-$G$7)/7,0)</f>
        <v>38</v>
      </c>
      <c r="H67" s="445"/>
      <c r="I67" s="288" t="str">
        <f t="shared" si="6"/>
        <v/>
      </c>
      <c r="J67" s="341" t="str">
        <f t="shared" si="2"/>
        <v/>
      </c>
      <c r="K67" s="341" t="str">
        <f t="shared" si="3"/>
        <v xml:space="preserve">PG </v>
      </c>
      <c r="L67" s="341"/>
      <c r="M67" s="341" t="str">
        <f t="shared" si="4"/>
        <v xml:space="preserve">PG </v>
      </c>
      <c r="N67" s="322">
        <f t="shared" si="8"/>
        <v>19</v>
      </c>
    </row>
    <row r="68" spans="1:14" s="8" customFormat="1" ht="12.75" customHeight="1" x14ac:dyDescent="0.3">
      <c r="A68" s="143" t="str">
        <f t="shared" si="7"/>
        <v/>
      </c>
      <c r="B68" s="143"/>
      <c r="C68" s="156"/>
      <c r="D68" s="3"/>
      <c r="E68" s="155"/>
      <c r="F68" s="131"/>
      <c r="G68" s="131"/>
      <c r="H68" s="432"/>
      <c r="I68" s="285" t="str">
        <f t="shared" si="6"/>
        <v/>
      </c>
      <c r="J68" s="341" t="str">
        <f t="shared" si="2"/>
        <v/>
      </c>
      <c r="K68" s="341" t="str">
        <f t="shared" si="3"/>
        <v/>
      </c>
      <c r="L68" s="341"/>
      <c r="M68" s="341" t="str">
        <f t="shared" si="4"/>
        <v/>
      </c>
      <c r="N68" s="322" t="str">
        <f t="shared" si="8"/>
        <v/>
      </c>
    </row>
    <row r="69" spans="1:14" s="8" customFormat="1" ht="12.75" customHeight="1" x14ac:dyDescent="0.3">
      <c r="A69" s="143" t="str">
        <f t="shared" si="7"/>
        <v>PG 20</v>
      </c>
      <c r="B69" s="143"/>
      <c r="C69" s="156" t="s">
        <v>697</v>
      </c>
      <c r="D69" s="3" t="s">
        <v>409</v>
      </c>
      <c r="E69" s="155"/>
      <c r="F69" s="131" t="s">
        <v>400</v>
      </c>
      <c r="G69" s="131">
        <f>ROUND(($G$8-$G$7)/7,0)</f>
        <v>38</v>
      </c>
      <c r="H69" s="432"/>
      <c r="I69" s="285" t="str">
        <f t="shared" si="6"/>
        <v/>
      </c>
      <c r="J69" s="341" t="str">
        <f t="shared" si="2"/>
        <v/>
      </c>
      <c r="K69" s="341" t="str">
        <f t="shared" si="3"/>
        <v xml:space="preserve">PG </v>
      </c>
      <c r="L69" s="341"/>
      <c r="M69" s="341" t="str">
        <f t="shared" si="4"/>
        <v xml:space="preserve">PG </v>
      </c>
      <c r="N69" s="322">
        <f t="shared" si="8"/>
        <v>20</v>
      </c>
    </row>
    <row r="70" spans="1:14" s="8" customFormat="1" ht="12.75" customHeight="1" x14ac:dyDescent="0.3">
      <c r="A70" s="143" t="str">
        <f t="shared" si="7"/>
        <v/>
      </c>
      <c r="B70" s="143"/>
      <c r="C70" s="156"/>
      <c r="D70" s="3"/>
      <c r="E70" s="155"/>
      <c r="F70" s="131"/>
      <c r="G70" s="131"/>
      <c r="H70" s="432"/>
      <c r="I70" s="285" t="str">
        <f t="shared" si="6"/>
        <v/>
      </c>
      <c r="J70" s="341" t="str">
        <f t="shared" si="2"/>
        <v/>
      </c>
      <c r="K70" s="341" t="str">
        <f t="shared" si="3"/>
        <v/>
      </c>
      <c r="L70" s="341"/>
      <c r="M70" s="341" t="str">
        <f t="shared" si="4"/>
        <v/>
      </c>
      <c r="N70" s="322" t="str">
        <f t="shared" si="8"/>
        <v/>
      </c>
    </row>
    <row r="71" spans="1:14" s="8" customFormat="1" ht="12.75" customHeight="1" x14ac:dyDescent="0.3">
      <c r="A71" s="143" t="str">
        <f t="shared" si="7"/>
        <v>PG 21</v>
      </c>
      <c r="B71" s="143"/>
      <c r="C71" s="156" t="s">
        <v>698</v>
      </c>
      <c r="D71" s="3" t="s">
        <v>411</v>
      </c>
      <c r="E71" s="155"/>
      <c r="F71" s="136" t="s">
        <v>400</v>
      </c>
      <c r="G71" s="131">
        <f>ROUND(($G$8-$G$7)/7,0)</f>
        <v>38</v>
      </c>
      <c r="H71" s="432"/>
      <c r="I71" s="285" t="str">
        <f t="shared" si="6"/>
        <v/>
      </c>
      <c r="J71" s="341" t="str">
        <f t="shared" si="2"/>
        <v/>
      </c>
      <c r="K71" s="341" t="str">
        <f t="shared" si="3"/>
        <v xml:space="preserve">PG </v>
      </c>
      <c r="L71" s="341"/>
      <c r="M71" s="341" t="str">
        <f t="shared" si="4"/>
        <v xml:space="preserve">PG </v>
      </c>
      <c r="N71" s="322">
        <f t="shared" si="8"/>
        <v>21</v>
      </c>
    </row>
    <row r="72" spans="1:14" s="8" customFormat="1" ht="12.75" customHeight="1" x14ac:dyDescent="0.3">
      <c r="A72" s="143" t="str">
        <f t="shared" si="7"/>
        <v/>
      </c>
      <c r="B72" s="143"/>
      <c r="C72" s="160"/>
      <c r="D72" s="3"/>
      <c r="E72" s="140"/>
      <c r="F72" s="156"/>
      <c r="G72" s="143"/>
      <c r="H72" s="433"/>
      <c r="I72" s="285" t="str">
        <f t="shared" si="6"/>
        <v/>
      </c>
      <c r="J72" s="341" t="str">
        <f t="shared" si="2"/>
        <v/>
      </c>
      <c r="K72" s="341" t="str">
        <f t="shared" si="3"/>
        <v/>
      </c>
      <c r="L72" s="341"/>
      <c r="M72" s="341" t="str">
        <f t="shared" si="4"/>
        <v/>
      </c>
      <c r="N72" s="322" t="str">
        <f t="shared" si="8"/>
        <v/>
      </c>
    </row>
    <row r="73" spans="1:14" s="8" customFormat="1" ht="12.75" customHeight="1" x14ac:dyDescent="0.3">
      <c r="A73" s="156" t="str">
        <f t="shared" si="7"/>
        <v>PG 22</v>
      </c>
      <c r="B73" s="143"/>
      <c r="C73" s="156" t="s">
        <v>697</v>
      </c>
      <c r="D73" s="3" t="s">
        <v>413</v>
      </c>
      <c r="E73" s="155"/>
      <c r="F73" s="127" t="s">
        <v>400</v>
      </c>
      <c r="G73" s="131">
        <f>ROUND(($G$8-$G$7)/7,0)</f>
        <v>38</v>
      </c>
      <c r="H73" s="432"/>
      <c r="I73" s="285" t="str">
        <f t="shared" si="6"/>
        <v/>
      </c>
      <c r="J73" s="341" t="str">
        <f t="shared" si="2"/>
        <v/>
      </c>
      <c r="K73" s="341" t="str">
        <f t="shared" si="3"/>
        <v xml:space="preserve">PG </v>
      </c>
      <c r="L73" s="341"/>
      <c r="M73" s="341" t="str">
        <f t="shared" si="4"/>
        <v xml:space="preserve">PG </v>
      </c>
      <c r="N73" s="322">
        <f t="shared" si="8"/>
        <v>22</v>
      </c>
    </row>
    <row r="74" spans="1:14" s="8" customFormat="1" ht="12.75" customHeight="1" x14ac:dyDescent="0.3">
      <c r="A74" s="156" t="str">
        <f t="shared" si="7"/>
        <v/>
      </c>
      <c r="B74" s="143"/>
      <c r="C74" s="156"/>
      <c r="D74" s="3"/>
      <c r="E74" s="155"/>
      <c r="F74" s="127"/>
      <c r="G74" s="131"/>
      <c r="H74" s="432"/>
      <c r="I74" s="285" t="str">
        <f t="shared" si="6"/>
        <v/>
      </c>
      <c r="J74" s="341" t="str">
        <f t="shared" si="2"/>
        <v/>
      </c>
      <c r="K74" s="341" t="str">
        <f t="shared" si="3"/>
        <v/>
      </c>
      <c r="L74" s="341"/>
      <c r="M74" s="341" t="str">
        <f t="shared" si="4"/>
        <v/>
      </c>
      <c r="N74" s="322" t="str">
        <f t="shared" si="8"/>
        <v/>
      </c>
    </row>
    <row r="75" spans="1:14" s="8" customFormat="1" ht="12.75" customHeight="1" x14ac:dyDescent="0.3">
      <c r="A75" s="156" t="str">
        <f t="shared" si="7"/>
        <v>PG 23</v>
      </c>
      <c r="B75" s="143"/>
      <c r="C75" s="160" t="s">
        <v>415</v>
      </c>
      <c r="D75" s="3"/>
      <c r="E75" s="155"/>
      <c r="F75" s="127" t="s">
        <v>400</v>
      </c>
      <c r="G75" s="131">
        <f>ROUND(($G$8-$G$7)/7,0)</f>
        <v>38</v>
      </c>
      <c r="H75" s="432"/>
      <c r="I75" s="285" t="str">
        <f t="shared" si="6"/>
        <v/>
      </c>
      <c r="J75" s="341" t="str">
        <f t="shared" si="2"/>
        <v/>
      </c>
      <c r="K75" s="341" t="str">
        <f t="shared" si="3"/>
        <v xml:space="preserve">PG </v>
      </c>
      <c r="L75" s="341"/>
      <c r="M75" s="341" t="str">
        <f t="shared" si="4"/>
        <v xml:space="preserve">PG </v>
      </c>
      <c r="N75" s="322">
        <f t="shared" si="8"/>
        <v>23</v>
      </c>
    </row>
    <row r="76" spans="1:14" s="8" customFormat="1" ht="12.75" customHeight="1" x14ac:dyDescent="0.3">
      <c r="A76" s="156" t="str">
        <f t="shared" si="7"/>
        <v/>
      </c>
      <c r="B76" s="143"/>
      <c r="C76" s="156"/>
      <c r="D76" s="3"/>
      <c r="E76" s="155"/>
      <c r="F76" s="127"/>
      <c r="G76" s="131"/>
      <c r="H76" s="432"/>
      <c r="I76" s="285" t="str">
        <f t="shared" si="6"/>
        <v/>
      </c>
      <c r="J76" s="341" t="str">
        <f t="shared" si="2"/>
        <v/>
      </c>
      <c r="K76" s="341" t="str">
        <f t="shared" si="3"/>
        <v/>
      </c>
      <c r="L76" s="341"/>
      <c r="M76" s="341" t="str">
        <f t="shared" si="4"/>
        <v/>
      </c>
      <c r="N76" s="322" t="str">
        <f t="shared" si="8"/>
        <v/>
      </c>
    </row>
    <row r="77" spans="1:14" s="8" customFormat="1" ht="12.75" customHeight="1" x14ac:dyDescent="0.3">
      <c r="A77" s="156" t="str">
        <f t="shared" si="7"/>
        <v>PG 24</v>
      </c>
      <c r="B77" s="143"/>
      <c r="C77" s="160" t="s">
        <v>419</v>
      </c>
      <c r="D77" s="3"/>
      <c r="E77" s="138"/>
      <c r="F77" s="127" t="s">
        <v>400</v>
      </c>
      <c r="G77" s="131">
        <f>ROUND(($G$8-$G$7)/7,0)</f>
        <v>38</v>
      </c>
      <c r="H77" s="432"/>
      <c r="I77" s="285" t="str">
        <f t="shared" si="6"/>
        <v/>
      </c>
      <c r="J77" s="341" t="str">
        <f t="shared" si="2"/>
        <v/>
      </c>
      <c r="K77" s="341" t="str">
        <f t="shared" si="3"/>
        <v xml:space="preserve">PG </v>
      </c>
      <c r="L77" s="341"/>
      <c r="M77" s="341" t="str">
        <f t="shared" si="4"/>
        <v xml:space="preserve">PG </v>
      </c>
      <c r="N77" s="322">
        <f t="shared" ref="N77:N84" si="9">IF(AND(M77="PG ",ISNUMBER(MAX(N70:N76))),MAX(N70:N76)+1,"")</f>
        <v>24</v>
      </c>
    </row>
    <row r="78" spans="1:14" s="8" customFormat="1" ht="12.75" customHeight="1" x14ac:dyDescent="0.3">
      <c r="A78" s="143" t="str">
        <f t="shared" si="7"/>
        <v/>
      </c>
      <c r="B78" s="143"/>
      <c r="C78" s="156"/>
      <c r="D78" s="3"/>
      <c r="E78" s="155"/>
      <c r="F78" s="131"/>
      <c r="G78" s="131"/>
      <c r="H78" s="432"/>
      <c r="I78" s="289" t="str">
        <f t="shared" si="6"/>
        <v/>
      </c>
      <c r="J78" s="341" t="str">
        <f t="shared" ref="J78:J125" si="10">IF(ISBLANK(B78),"","PG ")</f>
        <v/>
      </c>
      <c r="K78" s="341" t="str">
        <f t="shared" ref="K78:K125" si="11">IF(ISBLANK(F78),"","PG ")</f>
        <v/>
      </c>
      <c r="L78" s="341"/>
      <c r="M78" s="341" t="str">
        <f t="shared" ref="M78:M125" si="12">IF(J78="PG ","PG ",IF(K78="PG ","PG ",""))</f>
        <v/>
      </c>
      <c r="N78" s="322" t="str">
        <f t="shared" si="9"/>
        <v/>
      </c>
    </row>
    <row r="79" spans="1:14" s="8" customFormat="1" ht="12.75" customHeight="1" x14ac:dyDescent="0.3">
      <c r="A79" s="143" t="str">
        <f t="shared" si="7"/>
        <v/>
      </c>
      <c r="B79" s="143"/>
      <c r="C79" s="160" t="s">
        <v>421</v>
      </c>
      <c r="D79" s="3"/>
      <c r="E79" s="168"/>
      <c r="F79" s="131"/>
      <c r="G79" s="131"/>
      <c r="H79" s="432"/>
      <c r="I79" s="289" t="str">
        <f t="shared" si="6"/>
        <v/>
      </c>
      <c r="J79" s="341" t="str">
        <f t="shared" si="10"/>
        <v/>
      </c>
      <c r="K79" s="341" t="str">
        <f t="shared" si="11"/>
        <v/>
      </c>
      <c r="L79" s="341"/>
      <c r="M79" s="341" t="str">
        <f t="shared" si="12"/>
        <v/>
      </c>
      <c r="N79" s="322" t="str">
        <f t="shared" si="9"/>
        <v/>
      </c>
    </row>
    <row r="80" spans="1:14" s="8" customFormat="1" ht="12.75" customHeight="1" x14ac:dyDescent="0.3">
      <c r="A80" s="143" t="str">
        <f t="shared" si="7"/>
        <v/>
      </c>
      <c r="B80" s="143"/>
      <c r="C80" s="156"/>
      <c r="D80" s="3"/>
      <c r="E80" s="168"/>
      <c r="F80" s="131"/>
      <c r="G80" s="131"/>
      <c r="H80" s="432"/>
      <c r="I80" s="289" t="str">
        <f t="shared" si="6"/>
        <v/>
      </c>
      <c r="J80" s="341" t="str">
        <f t="shared" si="10"/>
        <v/>
      </c>
      <c r="K80" s="341" t="str">
        <f t="shared" si="11"/>
        <v/>
      </c>
      <c r="L80" s="341"/>
      <c r="M80" s="341" t="str">
        <f t="shared" si="12"/>
        <v/>
      </c>
      <c r="N80" s="322" t="str">
        <f t="shared" si="9"/>
        <v/>
      </c>
    </row>
    <row r="81" spans="1:21" s="8" customFormat="1" ht="12.75" customHeight="1" x14ac:dyDescent="0.3">
      <c r="A81" s="143" t="str">
        <f t="shared" si="7"/>
        <v>PG 25</v>
      </c>
      <c r="B81" s="143"/>
      <c r="C81" s="156" t="s">
        <v>695</v>
      </c>
      <c r="D81" s="3" t="s">
        <v>422</v>
      </c>
      <c r="E81" s="155"/>
      <c r="F81" s="131" t="s">
        <v>400</v>
      </c>
      <c r="G81" s="131">
        <f>ROUND(($G$8-$G$7)/7,0)</f>
        <v>38</v>
      </c>
      <c r="H81" s="432"/>
      <c r="I81" s="289" t="str">
        <f t="shared" si="6"/>
        <v/>
      </c>
      <c r="J81" s="341" t="str">
        <f t="shared" si="10"/>
        <v/>
      </c>
      <c r="K81" s="341" t="str">
        <f t="shared" si="11"/>
        <v xml:space="preserve">PG </v>
      </c>
      <c r="L81" s="341"/>
      <c r="M81" s="341" t="str">
        <f t="shared" si="12"/>
        <v xml:space="preserve">PG </v>
      </c>
      <c r="N81" s="322">
        <f t="shared" si="9"/>
        <v>25</v>
      </c>
    </row>
    <row r="82" spans="1:21" s="8" customFormat="1" ht="12.75" customHeight="1" x14ac:dyDescent="0.3">
      <c r="A82" s="143" t="str">
        <f t="shared" si="7"/>
        <v/>
      </c>
      <c r="B82" s="143"/>
      <c r="C82" s="156"/>
      <c r="D82" s="3"/>
      <c r="E82" s="155"/>
      <c r="F82" s="131"/>
      <c r="G82" s="131"/>
      <c r="H82" s="432"/>
      <c r="I82" s="289" t="str">
        <f t="shared" si="6"/>
        <v/>
      </c>
      <c r="J82" s="341" t="str">
        <f t="shared" si="10"/>
        <v/>
      </c>
      <c r="K82" s="341" t="str">
        <f t="shared" si="11"/>
        <v/>
      </c>
      <c r="L82" s="341"/>
      <c r="M82" s="341" t="str">
        <f t="shared" si="12"/>
        <v/>
      </c>
      <c r="N82" s="322" t="str">
        <f t="shared" si="9"/>
        <v/>
      </c>
    </row>
    <row r="83" spans="1:21" s="8" customFormat="1" ht="12.75" customHeight="1" x14ac:dyDescent="0.3">
      <c r="A83" s="143" t="str">
        <f t="shared" si="7"/>
        <v>PG 26</v>
      </c>
      <c r="B83" s="143"/>
      <c r="C83" s="156" t="s">
        <v>13</v>
      </c>
      <c r="D83" s="3" t="s">
        <v>423</v>
      </c>
      <c r="E83" s="155"/>
      <c r="F83" s="131" t="s">
        <v>400</v>
      </c>
      <c r="G83" s="131">
        <f>ROUND(($G$8-$G$7)/7,0)</f>
        <v>38</v>
      </c>
      <c r="H83" s="432"/>
      <c r="I83" s="289" t="str">
        <f t="shared" si="6"/>
        <v/>
      </c>
      <c r="J83" s="341" t="str">
        <f t="shared" si="10"/>
        <v/>
      </c>
      <c r="K83" s="341" t="str">
        <f t="shared" si="11"/>
        <v xml:space="preserve">PG </v>
      </c>
      <c r="L83" s="341"/>
      <c r="M83" s="341" t="str">
        <f t="shared" si="12"/>
        <v xml:space="preserve">PG </v>
      </c>
      <c r="N83" s="322">
        <f t="shared" si="9"/>
        <v>26</v>
      </c>
    </row>
    <row r="84" spans="1:21" s="8" customFormat="1" ht="12.75" customHeight="1" x14ac:dyDescent="0.3">
      <c r="A84" s="143" t="str">
        <f t="shared" si="7"/>
        <v/>
      </c>
      <c r="B84" s="143"/>
      <c r="C84" s="156"/>
      <c r="D84" s="3"/>
      <c r="E84" s="155"/>
      <c r="F84" s="131"/>
      <c r="G84" s="131"/>
      <c r="H84" s="432"/>
      <c r="I84" s="289" t="str">
        <f t="shared" si="6"/>
        <v/>
      </c>
      <c r="J84" s="341" t="str">
        <f t="shared" si="10"/>
        <v/>
      </c>
      <c r="K84" s="341" t="str">
        <f t="shared" si="11"/>
        <v/>
      </c>
      <c r="L84" s="341"/>
      <c r="M84" s="341" t="str">
        <f t="shared" si="12"/>
        <v/>
      </c>
      <c r="N84" s="322" t="str">
        <f t="shared" si="9"/>
        <v/>
      </c>
    </row>
    <row r="85" spans="1:21" s="8" customFormat="1" ht="12.75" customHeight="1" x14ac:dyDescent="0.3">
      <c r="A85" s="143" t="str">
        <f t="shared" si="7"/>
        <v>PG 27</v>
      </c>
      <c r="B85" s="143"/>
      <c r="C85" s="156" t="s">
        <v>696</v>
      </c>
      <c r="D85" s="3" t="s">
        <v>424</v>
      </c>
      <c r="E85" s="155"/>
      <c r="F85" s="131" t="s">
        <v>400</v>
      </c>
      <c r="G85" s="131">
        <f>ROUND(($G$8-$G$7)/7,0)</f>
        <v>38</v>
      </c>
      <c r="H85" s="432"/>
      <c r="I85" s="289" t="str">
        <f t="shared" si="6"/>
        <v/>
      </c>
      <c r="J85" s="341" t="str">
        <f t="shared" si="10"/>
        <v/>
      </c>
      <c r="K85" s="341" t="str">
        <f t="shared" si="11"/>
        <v xml:space="preserve">PG </v>
      </c>
      <c r="L85" s="341"/>
      <c r="M85" s="341" t="str">
        <f t="shared" si="12"/>
        <v xml:space="preserve">PG </v>
      </c>
      <c r="N85" s="322">
        <f>IF(AND(M85="PG ",ISNUMBER(MAX(N77:N84))),MAX(N77:N84)+1,"")</f>
        <v>27</v>
      </c>
    </row>
    <row r="86" spans="1:21" s="8" customFormat="1" ht="12.75" customHeight="1" x14ac:dyDescent="0.3">
      <c r="A86" s="143" t="str">
        <f t="shared" si="7"/>
        <v/>
      </c>
      <c r="B86" s="143"/>
      <c r="C86" s="156"/>
      <c r="D86" s="3"/>
      <c r="E86" s="155"/>
      <c r="F86" s="131"/>
      <c r="G86" s="131"/>
      <c r="H86" s="432"/>
      <c r="I86" s="289" t="str">
        <f t="shared" si="6"/>
        <v/>
      </c>
      <c r="J86" s="341" t="str">
        <f t="shared" si="10"/>
        <v/>
      </c>
      <c r="K86" s="341" t="str">
        <f t="shared" si="11"/>
        <v/>
      </c>
      <c r="L86" s="341"/>
      <c r="M86" s="341" t="str">
        <f t="shared" si="12"/>
        <v/>
      </c>
      <c r="N86" s="322" t="str">
        <f t="shared" si="8"/>
        <v/>
      </c>
    </row>
    <row r="87" spans="1:21" s="8" customFormat="1" ht="12.75" customHeight="1" x14ac:dyDescent="0.3">
      <c r="A87" s="143" t="str">
        <f t="shared" si="7"/>
        <v>PG 28</v>
      </c>
      <c r="B87" s="143"/>
      <c r="C87" s="156" t="s">
        <v>697</v>
      </c>
      <c r="D87" s="3" t="s">
        <v>425</v>
      </c>
      <c r="E87" s="155"/>
      <c r="F87" s="131" t="s">
        <v>400</v>
      </c>
      <c r="G87" s="131">
        <f>ROUND(($G$8-$G$7)/7,0)</f>
        <v>38</v>
      </c>
      <c r="H87" s="432"/>
      <c r="I87" s="289" t="str">
        <f t="shared" si="6"/>
        <v/>
      </c>
      <c r="J87" s="341" t="str">
        <f t="shared" si="10"/>
        <v/>
      </c>
      <c r="K87" s="341" t="str">
        <f t="shared" si="11"/>
        <v xml:space="preserve">PG </v>
      </c>
      <c r="L87" s="341"/>
      <c r="M87" s="341" t="str">
        <f t="shared" si="12"/>
        <v xml:space="preserve">PG </v>
      </c>
      <c r="N87" s="322">
        <f t="shared" si="8"/>
        <v>28</v>
      </c>
    </row>
    <row r="88" spans="1:21" s="8" customFormat="1" ht="12.75" customHeight="1" x14ac:dyDescent="0.3">
      <c r="A88" s="143" t="str">
        <f t="shared" si="7"/>
        <v/>
      </c>
      <c r="B88" s="143"/>
      <c r="C88" s="156"/>
      <c r="D88" s="3"/>
      <c r="E88" s="155"/>
      <c r="F88" s="131"/>
      <c r="G88" s="131"/>
      <c r="H88" s="432"/>
      <c r="I88" s="289" t="str">
        <f t="shared" si="6"/>
        <v/>
      </c>
      <c r="J88" s="341" t="str">
        <f t="shared" si="10"/>
        <v/>
      </c>
      <c r="K88" s="341" t="str">
        <f t="shared" si="11"/>
        <v/>
      </c>
      <c r="L88" s="341"/>
      <c r="M88" s="341" t="str">
        <f t="shared" si="12"/>
        <v/>
      </c>
      <c r="N88" s="322" t="str">
        <f t="shared" si="8"/>
        <v/>
      </c>
    </row>
    <row r="89" spans="1:21" s="8" customFormat="1" ht="12.75" customHeight="1" x14ac:dyDescent="0.3">
      <c r="A89" s="143" t="str">
        <f t="shared" si="7"/>
        <v>PG 29</v>
      </c>
      <c r="B89" s="143"/>
      <c r="C89" s="156" t="s">
        <v>698</v>
      </c>
      <c r="D89" s="3" t="s">
        <v>426</v>
      </c>
      <c r="E89" s="155"/>
      <c r="F89" s="131" t="s">
        <v>400</v>
      </c>
      <c r="G89" s="131">
        <v>36</v>
      </c>
      <c r="H89" s="432"/>
      <c r="I89" s="289" t="str">
        <f t="shared" si="6"/>
        <v/>
      </c>
      <c r="J89" s="341" t="str">
        <f t="shared" si="10"/>
        <v/>
      </c>
      <c r="K89" s="341" t="str">
        <f t="shared" si="11"/>
        <v xml:space="preserve">PG </v>
      </c>
      <c r="L89" s="341"/>
      <c r="M89" s="341" t="str">
        <f t="shared" si="12"/>
        <v xml:space="preserve">PG </v>
      </c>
      <c r="N89" s="322">
        <f t="shared" si="8"/>
        <v>29</v>
      </c>
      <c r="S89" s="3"/>
      <c r="T89" s="3"/>
      <c r="U89" s="3"/>
    </row>
    <row r="90" spans="1:21" s="8" customFormat="1" ht="12.75" customHeight="1" x14ac:dyDescent="0.3">
      <c r="A90" s="143" t="str">
        <f t="shared" si="7"/>
        <v/>
      </c>
      <c r="B90" s="143"/>
      <c r="C90" s="156"/>
      <c r="D90" s="3"/>
      <c r="E90" s="155"/>
      <c r="F90" s="131"/>
      <c r="G90" s="131"/>
      <c r="H90" s="432"/>
      <c r="I90" s="289" t="str">
        <f t="shared" si="6"/>
        <v/>
      </c>
      <c r="J90" s="341" t="str">
        <f t="shared" si="10"/>
        <v/>
      </c>
      <c r="K90" s="341" t="str">
        <f t="shared" si="11"/>
        <v/>
      </c>
      <c r="L90" s="341"/>
      <c r="M90" s="341" t="str">
        <f t="shared" si="12"/>
        <v/>
      </c>
      <c r="N90" s="322" t="str">
        <f t="shared" si="8"/>
        <v/>
      </c>
      <c r="S90" s="3"/>
      <c r="T90" s="3"/>
      <c r="U90" s="349"/>
    </row>
    <row r="91" spans="1:21" s="8" customFormat="1" ht="12.75" customHeight="1" x14ac:dyDescent="0.3">
      <c r="A91" s="143" t="str">
        <f t="shared" si="7"/>
        <v>PG 30</v>
      </c>
      <c r="B91" s="143"/>
      <c r="C91" s="156" t="s">
        <v>699</v>
      </c>
      <c r="D91" s="3" t="s">
        <v>427</v>
      </c>
      <c r="E91" s="155"/>
      <c r="F91" s="131" t="s">
        <v>400</v>
      </c>
      <c r="G91" s="131">
        <f>ROUND(($G$8-$G$7)/7,0)</f>
        <v>38</v>
      </c>
      <c r="H91" s="432"/>
      <c r="I91" s="289" t="str">
        <f t="shared" si="6"/>
        <v/>
      </c>
      <c r="J91" s="341" t="str">
        <f t="shared" si="10"/>
        <v/>
      </c>
      <c r="K91" s="341" t="str">
        <f t="shared" si="11"/>
        <v xml:space="preserve">PG </v>
      </c>
      <c r="L91" s="341"/>
      <c r="M91" s="341" t="str">
        <f t="shared" si="12"/>
        <v xml:space="preserve">PG </v>
      </c>
      <c r="N91" s="322">
        <f t="shared" si="8"/>
        <v>30</v>
      </c>
      <c r="S91" s="3"/>
      <c r="T91" s="3"/>
      <c r="U91" s="3"/>
    </row>
    <row r="92" spans="1:21" s="8" customFormat="1" ht="12.75" customHeight="1" x14ac:dyDescent="0.3">
      <c r="A92" s="143" t="str">
        <f t="shared" si="7"/>
        <v/>
      </c>
      <c r="B92" s="143"/>
      <c r="C92" s="156"/>
      <c r="D92" s="3"/>
      <c r="E92" s="155"/>
      <c r="F92" s="131"/>
      <c r="G92" s="131"/>
      <c r="H92" s="432"/>
      <c r="I92" s="289" t="str">
        <f t="shared" si="6"/>
        <v/>
      </c>
      <c r="J92" s="341" t="str">
        <f t="shared" si="10"/>
        <v/>
      </c>
      <c r="K92" s="341" t="str">
        <f t="shared" si="11"/>
        <v/>
      </c>
      <c r="L92" s="341"/>
      <c r="M92" s="341" t="str">
        <f t="shared" si="12"/>
        <v/>
      </c>
      <c r="N92" s="322" t="str">
        <f t="shared" si="8"/>
        <v/>
      </c>
      <c r="S92" s="3"/>
      <c r="T92" s="3"/>
      <c r="U92" s="3"/>
    </row>
    <row r="93" spans="1:21" s="8" customFormat="1" ht="12.75" customHeight="1" x14ac:dyDescent="0.3">
      <c r="A93" s="143" t="str">
        <f t="shared" si="7"/>
        <v>PG 31</v>
      </c>
      <c r="B93" s="143"/>
      <c r="C93" s="156" t="s">
        <v>700</v>
      </c>
      <c r="D93" s="3" t="s">
        <v>428</v>
      </c>
      <c r="E93" s="155"/>
      <c r="F93" s="131" t="s">
        <v>400</v>
      </c>
      <c r="G93" s="131">
        <f>ROUND(($G$8-$G$7)/7,0)</f>
        <v>38</v>
      </c>
      <c r="H93" s="432"/>
      <c r="I93" s="289" t="str">
        <f t="shared" si="6"/>
        <v/>
      </c>
      <c r="J93" s="341" t="str">
        <f t="shared" si="10"/>
        <v/>
      </c>
      <c r="K93" s="341" t="str">
        <f t="shared" si="11"/>
        <v xml:space="preserve">PG </v>
      </c>
      <c r="L93" s="341"/>
      <c r="M93" s="341" t="str">
        <f t="shared" si="12"/>
        <v xml:space="preserve">PG </v>
      </c>
      <c r="N93" s="322">
        <f t="shared" si="8"/>
        <v>31</v>
      </c>
    </row>
    <row r="94" spans="1:21" s="8" customFormat="1" ht="12.75" customHeight="1" x14ac:dyDescent="0.3">
      <c r="A94" s="143" t="str">
        <f t="shared" si="7"/>
        <v/>
      </c>
      <c r="B94" s="143"/>
      <c r="C94" s="156"/>
      <c r="D94" s="3"/>
      <c r="E94" s="155"/>
      <c r="F94" s="131"/>
      <c r="G94" s="131"/>
      <c r="H94" s="432"/>
      <c r="I94" s="289" t="str">
        <f t="shared" si="6"/>
        <v/>
      </c>
      <c r="J94" s="341" t="str">
        <f t="shared" si="10"/>
        <v/>
      </c>
      <c r="K94" s="341" t="str">
        <f t="shared" si="11"/>
        <v/>
      </c>
      <c r="L94" s="341"/>
      <c r="M94" s="341" t="str">
        <f t="shared" si="12"/>
        <v/>
      </c>
      <c r="N94" s="322" t="str">
        <f t="shared" si="8"/>
        <v/>
      </c>
    </row>
    <row r="95" spans="1:21" s="8" customFormat="1" ht="12.75" customHeight="1" x14ac:dyDescent="0.3">
      <c r="A95" s="143" t="str">
        <f t="shared" si="7"/>
        <v>PG 32</v>
      </c>
      <c r="B95" s="143"/>
      <c r="C95" s="156" t="s">
        <v>701</v>
      </c>
      <c r="D95" s="3" t="s">
        <v>429</v>
      </c>
      <c r="E95" s="155"/>
      <c r="F95" s="131" t="s">
        <v>400</v>
      </c>
      <c r="G95" s="131">
        <f>ROUND(($G$8-$G$7)/7,0)</f>
        <v>38</v>
      </c>
      <c r="H95" s="432"/>
      <c r="I95" s="289" t="str">
        <f t="shared" si="6"/>
        <v/>
      </c>
      <c r="J95" s="341" t="str">
        <f t="shared" si="10"/>
        <v/>
      </c>
      <c r="K95" s="341" t="str">
        <f t="shared" si="11"/>
        <v xml:space="preserve">PG </v>
      </c>
      <c r="L95" s="341"/>
      <c r="M95" s="341" t="str">
        <f t="shared" si="12"/>
        <v xml:space="preserve">PG </v>
      </c>
      <c r="N95" s="322">
        <f t="shared" si="8"/>
        <v>32</v>
      </c>
    </row>
    <row r="96" spans="1:21" s="8" customFormat="1" ht="12.75" customHeight="1" x14ac:dyDescent="0.3">
      <c r="A96" s="278" t="str">
        <f t="shared" si="7"/>
        <v/>
      </c>
      <c r="B96" s="278"/>
      <c r="C96" s="157"/>
      <c r="D96" s="158"/>
      <c r="E96" s="279"/>
      <c r="F96" s="144"/>
      <c r="G96" s="144"/>
      <c r="H96" s="434"/>
      <c r="I96" s="290" t="str">
        <f t="shared" si="6"/>
        <v/>
      </c>
      <c r="J96" s="341" t="str">
        <f t="shared" si="10"/>
        <v/>
      </c>
      <c r="K96" s="341" t="str">
        <f t="shared" si="11"/>
        <v/>
      </c>
      <c r="L96" s="341"/>
      <c r="M96" s="341" t="str">
        <f t="shared" si="12"/>
        <v/>
      </c>
      <c r="N96" s="322" t="str">
        <f t="shared" si="8"/>
        <v/>
      </c>
    </row>
    <row r="97" spans="1:14" s="8" customFormat="1" ht="12.75" customHeight="1" x14ac:dyDescent="0.3">
      <c r="A97" s="280" t="str">
        <f t="shared" si="7"/>
        <v>PG 33</v>
      </c>
      <c r="B97" s="280"/>
      <c r="C97" s="281" t="s">
        <v>702</v>
      </c>
      <c r="D97" s="282" t="s">
        <v>430</v>
      </c>
      <c r="E97" s="283"/>
      <c r="F97" s="130" t="s">
        <v>400</v>
      </c>
      <c r="G97" s="130">
        <f>ROUND(($G$8-$G$7)/7,0)</f>
        <v>38</v>
      </c>
      <c r="H97" s="435"/>
      <c r="I97" s="291" t="str">
        <f t="shared" si="6"/>
        <v/>
      </c>
      <c r="J97" s="341" t="str">
        <f t="shared" si="10"/>
        <v/>
      </c>
      <c r="K97" s="341" t="str">
        <f t="shared" si="11"/>
        <v xml:space="preserve">PG </v>
      </c>
      <c r="L97" s="341"/>
      <c r="M97" s="341" t="str">
        <f t="shared" si="12"/>
        <v xml:space="preserve">PG </v>
      </c>
      <c r="N97" s="322">
        <f t="shared" si="8"/>
        <v>33</v>
      </c>
    </row>
    <row r="98" spans="1:14" s="8" customFormat="1" ht="12.75" customHeight="1" x14ac:dyDescent="0.3">
      <c r="A98" s="143" t="str">
        <f t="shared" si="7"/>
        <v/>
      </c>
      <c r="B98" s="143"/>
      <c r="C98" s="156"/>
      <c r="D98" s="3"/>
      <c r="E98" s="155"/>
      <c r="F98" s="131"/>
      <c r="G98" s="131"/>
      <c r="H98" s="432"/>
      <c r="I98" s="289" t="str">
        <f t="shared" si="6"/>
        <v/>
      </c>
      <c r="J98" s="341" t="str">
        <f t="shared" si="10"/>
        <v/>
      </c>
      <c r="K98" s="341" t="str">
        <f t="shared" si="11"/>
        <v/>
      </c>
      <c r="L98" s="341"/>
      <c r="M98" s="341" t="str">
        <f t="shared" si="12"/>
        <v/>
      </c>
      <c r="N98" s="322" t="str">
        <f t="shared" si="8"/>
        <v/>
      </c>
    </row>
    <row r="99" spans="1:14" s="8" customFormat="1" ht="12.75" customHeight="1" x14ac:dyDescent="0.3">
      <c r="A99" s="143" t="str">
        <f t="shared" si="7"/>
        <v>PG 34</v>
      </c>
      <c r="B99" s="143"/>
      <c r="C99" s="156" t="s">
        <v>703</v>
      </c>
      <c r="D99" s="3" t="s">
        <v>431</v>
      </c>
      <c r="E99" s="155"/>
      <c r="F99" s="131" t="s">
        <v>400</v>
      </c>
      <c r="G99" s="131">
        <f>ROUND(($G$8-$G$7)/7,0)</f>
        <v>38</v>
      </c>
      <c r="H99" s="432"/>
      <c r="I99" s="289" t="str">
        <f t="shared" si="6"/>
        <v/>
      </c>
      <c r="J99" s="341" t="str">
        <f t="shared" si="10"/>
        <v/>
      </c>
      <c r="K99" s="341" t="str">
        <f t="shared" si="11"/>
        <v xml:space="preserve">PG </v>
      </c>
      <c r="L99" s="341"/>
      <c r="M99" s="341" t="str">
        <f t="shared" si="12"/>
        <v xml:space="preserve">PG </v>
      </c>
      <c r="N99" s="322">
        <f t="shared" si="8"/>
        <v>34</v>
      </c>
    </row>
    <row r="100" spans="1:14" s="8" customFormat="1" ht="12.75" customHeight="1" x14ac:dyDescent="0.3">
      <c r="A100" s="143" t="str">
        <f t="shared" si="7"/>
        <v/>
      </c>
      <c r="B100" s="143"/>
      <c r="C100" s="156"/>
      <c r="D100" s="3"/>
      <c r="E100" s="155"/>
      <c r="F100" s="131"/>
      <c r="G100" s="131"/>
      <c r="H100" s="432"/>
      <c r="I100" s="289" t="str">
        <f t="shared" si="6"/>
        <v/>
      </c>
      <c r="J100" s="341" t="str">
        <f t="shared" si="10"/>
        <v/>
      </c>
      <c r="K100" s="341" t="str">
        <f t="shared" si="11"/>
        <v/>
      </c>
      <c r="L100" s="341"/>
      <c r="M100" s="341" t="str">
        <f t="shared" si="12"/>
        <v/>
      </c>
      <c r="N100" s="322" t="str">
        <f t="shared" si="8"/>
        <v/>
      </c>
    </row>
    <row r="101" spans="1:14" s="8" customFormat="1" ht="12.75" customHeight="1" x14ac:dyDescent="0.3">
      <c r="A101" s="143" t="str">
        <f t="shared" si="7"/>
        <v>PG 35</v>
      </c>
      <c r="B101" s="143"/>
      <c r="C101" s="156" t="s">
        <v>713</v>
      </c>
      <c r="D101" s="3" t="s">
        <v>432</v>
      </c>
      <c r="E101" s="155"/>
      <c r="F101" s="131" t="s">
        <v>400</v>
      </c>
      <c r="G101" s="131">
        <f>ROUND(($G$8-$G$7)/7,0)</f>
        <v>38</v>
      </c>
      <c r="H101" s="432"/>
      <c r="I101" s="289" t="str">
        <f t="shared" si="6"/>
        <v/>
      </c>
      <c r="J101" s="341" t="str">
        <f t="shared" si="10"/>
        <v/>
      </c>
      <c r="K101" s="341" t="str">
        <f t="shared" si="11"/>
        <v xml:space="preserve">PG </v>
      </c>
      <c r="L101" s="341"/>
      <c r="M101" s="341" t="str">
        <f t="shared" si="12"/>
        <v xml:space="preserve">PG </v>
      </c>
      <c r="N101" s="322">
        <f t="shared" si="8"/>
        <v>35</v>
      </c>
    </row>
    <row r="102" spans="1:14" s="8" customFormat="1" ht="12.75" customHeight="1" x14ac:dyDescent="0.3">
      <c r="A102" s="143" t="str">
        <f t="shared" si="7"/>
        <v/>
      </c>
      <c r="B102" s="143"/>
      <c r="C102" s="156"/>
      <c r="D102" s="3"/>
      <c r="E102" s="155"/>
      <c r="F102" s="131"/>
      <c r="G102" s="131"/>
      <c r="H102" s="432"/>
      <c r="I102" s="289" t="str">
        <f t="shared" ref="I102:I116" si="13">IF(AND(OR(G102=0,H102=0)),"",G102*H102)</f>
        <v/>
      </c>
      <c r="J102" s="341" t="str">
        <f t="shared" ref="J102:J116" si="14">IF(ISBLANK(B102),"","PG ")</f>
        <v/>
      </c>
      <c r="K102" s="341" t="str">
        <f t="shared" ref="K102:K116" si="15">IF(ISBLANK(F102),"","PG ")</f>
        <v/>
      </c>
      <c r="L102" s="341"/>
      <c r="M102" s="341" t="str">
        <f t="shared" ref="M102:M116" si="16">IF(J102="PG ","PG ",IF(K102="PG ","PG ",""))</f>
        <v/>
      </c>
      <c r="N102" s="322" t="str">
        <f t="shared" ref="N102:N116" si="17">IF(AND(M102="PG ",ISNUMBER(MAX(N93:N101))),MAX(N93:N101)+1,"")</f>
        <v/>
      </c>
    </row>
    <row r="103" spans="1:14" s="8" customFormat="1" ht="12.75" customHeight="1" x14ac:dyDescent="0.3">
      <c r="A103" s="143" t="str">
        <f t="shared" si="7"/>
        <v>PG 36</v>
      </c>
      <c r="B103" s="143"/>
      <c r="C103" s="156" t="s">
        <v>714</v>
      </c>
      <c r="D103" s="3" t="s">
        <v>433</v>
      </c>
      <c r="E103" s="155"/>
      <c r="F103" s="131" t="s">
        <v>400</v>
      </c>
      <c r="G103" s="131">
        <f>ROUND(($G$8-$G$7)/7,0)</f>
        <v>38</v>
      </c>
      <c r="H103" s="432"/>
      <c r="I103" s="289" t="str">
        <f t="shared" si="13"/>
        <v/>
      </c>
      <c r="J103" s="341" t="str">
        <f t="shared" si="14"/>
        <v/>
      </c>
      <c r="K103" s="341" t="str">
        <f t="shared" si="15"/>
        <v xml:space="preserve">PG </v>
      </c>
      <c r="L103" s="341"/>
      <c r="M103" s="341" t="str">
        <f t="shared" si="16"/>
        <v xml:space="preserve">PG </v>
      </c>
      <c r="N103" s="322">
        <f t="shared" si="17"/>
        <v>36</v>
      </c>
    </row>
    <row r="104" spans="1:14" s="8" customFormat="1" ht="12.75" customHeight="1" x14ac:dyDescent="0.3">
      <c r="A104" s="143" t="str">
        <f t="shared" si="7"/>
        <v/>
      </c>
      <c r="B104" s="143"/>
      <c r="C104" s="156"/>
      <c r="D104" s="3"/>
      <c r="E104" s="155"/>
      <c r="F104" s="131"/>
      <c r="G104" s="131"/>
      <c r="H104" s="432"/>
      <c r="I104" s="289" t="str">
        <f t="shared" si="13"/>
        <v/>
      </c>
      <c r="J104" s="341" t="str">
        <f t="shared" si="14"/>
        <v/>
      </c>
      <c r="K104" s="341" t="str">
        <f t="shared" si="15"/>
        <v/>
      </c>
      <c r="L104" s="341"/>
      <c r="M104" s="341" t="str">
        <f t="shared" si="16"/>
        <v/>
      </c>
      <c r="N104" s="322" t="str">
        <f t="shared" si="17"/>
        <v/>
      </c>
    </row>
    <row r="105" spans="1:14" s="8" customFormat="1" ht="12.75" customHeight="1" x14ac:dyDescent="0.3">
      <c r="A105" s="143" t="str">
        <f t="shared" si="7"/>
        <v>PG 37</v>
      </c>
      <c r="B105" s="143"/>
      <c r="C105" s="160" t="s">
        <v>437</v>
      </c>
      <c r="D105" s="3"/>
      <c r="E105" s="155"/>
      <c r="F105" s="131" t="s">
        <v>400</v>
      </c>
      <c r="G105" s="131">
        <f>ROUND(($G$8-$G$7)/7,0)</f>
        <v>38</v>
      </c>
      <c r="H105" s="432"/>
      <c r="I105" s="289" t="str">
        <f t="shared" si="13"/>
        <v/>
      </c>
      <c r="J105" s="341" t="str">
        <f t="shared" si="14"/>
        <v/>
      </c>
      <c r="K105" s="341" t="str">
        <f t="shared" si="15"/>
        <v xml:space="preserve">PG </v>
      </c>
      <c r="L105" s="341"/>
      <c r="M105" s="341" t="str">
        <f t="shared" si="16"/>
        <v xml:space="preserve">PG </v>
      </c>
      <c r="N105" s="322">
        <f t="shared" si="17"/>
        <v>37</v>
      </c>
    </row>
    <row r="106" spans="1:14" s="8" customFormat="1" ht="12.75" customHeight="1" x14ac:dyDescent="0.3">
      <c r="A106" s="143" t="str">
        <f t="shared" si="7"/>
        <v/>
      </c>
      <c r="B106" s="143"/>
      <c r="C106" s="160"/>
      <c r="D106" s="3"/>
      <c r="E106" s="155"/>
      <c r="F106" s="131"/>
      <c r="G106" s="131"/>
      <c r="H106" s="432"/>
      <c r="I106" s="289" t="str">
        <f t="shared" si="13"/>
        <v/>
      </c>
      <c r="J106" s="341" t="str">
        <f t="shared" si="14"/>
        <v/>
      </c>
      <c r="K106" s="341" t="str">
        <f t="shared" si="15"/>
        <v/>
      </c>
      <c r="L106" s="341"/>
      <c r="M106" s="341" t="str">
        <f t="shared" si="16"/>
        <v/>
      </c>
      <c r="N106" s="322" t="str">
        <f t="shared" si="17"/>
        <v/>
      </c>
    </row>
    <row r="107" spans="1:14" s="8" customFormat="1" ht="12.75" customHeight="1" x14ac:dyDescent="0.3">
      <c r="A107" s="143" t="str">
        <f t="shared" si="7"/>
        <v>PG 38</v>
      </c>
      <c r="B107" s="143"/>
      <c r="C107" s="160" t="s">
        <v>715</v>
      </c>
      <c r="D107" s="3"/>
      <c r="E107" s="155"/>
      <c r="F107" s="131" t="s">
        <v>400</v>
      </c>
      <c r="G107" s="131">
        <f>ROUND(($G$8-$G$7)/7,0)</f>
        <v>38</v>
      </c>
      <c r="H107" s="432"/>
      <c r="I107" s="289" t="str">
        <f t="shared" si="13"/>
        <v/>
      </c>
      <c r="J107" s="341" t="str">
        <f t="shared" si="14"/>
        <v/>
      </c>
      <c r="K107" s="341" t="str">
        <f t="shared" si="15"/>
        <v xml:space="preserve">PG </v>
      </c>
      <c r="L107" s="341"/>
      <c r="M107" s="341" t="str">
        <f t="shared" si="16"/>
        <v xml:space="preserve">PG </v>
      </c>
      <c r="N107" s="322">
        <f t="shared" si="17"/>
        <v>38</v>
      </c>
    </row>
    <row r="108" spans="1:14" s="8" customFormat="1" ht="12.75" customHeight="1" x14ac:dyDescent="0.3">
      <c r="A108" s="143" t="str">
        <f t="shared" si="7"/>
        <v/>
      </c>
      <c r="B108" s="143"/>
      <c r="C108" s="160" t="s">
        <v>716</v>
      </c>
      <c r="D108" s="3"/>
      <c r="E108" s="155"/>
      <c r="F108" s="131"/>
      <c r="G108" s="131"/>
      <c r="H108" s="432"/>
      <c r="I108" s="289" t="str">
        <f t="shared" si="13"/>
        <v/>
      </c>
      <c r="J108" s="341" t="str">
        <f t="shared" si="14"/>
        <v/>
      </c>
      <c r="K108" s="341" t="str">
        <f t="shared" si="15"/>
        <v/>
      </c>
      <c r="L108" s="341"/>
      <c r="M108" s="341" t="str">
        <f t="shared" si="16"/>
        <v/>
      </c>
      <c r="N108" s="322" t="str">
        <f t="shared" si="17"/>
        <v/>
      </c>
    </row>
    <row r="109" spans="1:14" s="8" customFormat="1" ht="12.75" customHeight="1" x14ac:dyDescent="0.3">
      <c r="A109" s="143" t="str">
        <f t="shared" ref="A109:A116" si="18">CONCATENATE(M109,N109)</f>
        <v/>
      </c>
      <c r="B109" s="143"/>
      <c r="C109" s="160"/>
      <c r="D109" s="3"/>
      <c r="E109" s="138"/>
      <c r="F109" s="131"/>
      <c r="G109" s="131"/>
      <c r="H109" s="432"/>
      <c r="I109" s="289" t="str">
        <f t="shared" si="13"/>
        <v/>
      </c>
      <c r="J109" s="341" t="str">
        <f t="shared" si="14"/>
        <v/>
      </c>
      <c r="K109" s="341" t="str">
        <f t="shared" si="15"/>
        <v/>
      </c>
      <c r="L109" s="341"/>
      <c r="M109" s="341" t="str">
        <f t="shared" si="16"/>
        <v/>
      </c>
      <c r="N109" s="322" t="str">
        <f t="shared" si="17"/>
        <v/>
      </c>
    </row>
    <row r="110" spans="1:14" s="8" customFormat="1" ht="12.75" customHeight="1" x14ac:dyDescent="0.3">
      <c r="A110" s="143" t="str">
        <f t="shared" si="18"/>
        <v>PG 39</v>
      </c>
      <c r="B110" s="143"/>
      <c r="C110" s="160" t="s">
        <v>440</v>
      </c>
      <c r="D110" s="3"/>
      <c r="E110" s="155"/>
      <c r="F110" s="131" t="s">
        <v>400</v>
      </c>
      <c r="G110" s="131">
        <f>ROUND(($G$8-$G$7)/7,0)</f>
        <v>38</v>
      </c>
      <c r="H110" s="432"/>
      <c r="I110" s="289" t="str">
        <f t="shared" si="13"/>
        <v/>
      </c>
      <c r="J110" s="341" t="str">
        <f t="shared" si="14"/>
        <v/>
      </c>
      <c r="K110" s="341" t="str">
        <f t="shared" si="15"/>
        <v xml:space="preserve">PG </v>
      </c>
      <c r="L110" s="341"/>
      <c r="M110" s="341" t="str">
        <f t="shared" si="16"/>
        <v xml:space="preserve">PG </v>
      </c>
      <c r="N110" s="322">
        <f t="shared" si="17"/>
        <v>39</v>
      </c>
    </row>
    <row r="111" spans="1:14" s="8" customFormat="1" ht="12.75" customHeight="1" x14ac:dyDescent="0.3">
      <c r="A111" s="143" t="str">
        <f t="shared" si="18"/>
        <v/>
      </c>
      <c r="B111" s="143"/>
      <c r="C111" s="156"/>
      <c r="D111" s="3"/>
      <c r="E111" s="155"/>
      <c r="F111" s="131"/>
      <c r="G111" s="131"/>
      <c r="H111" s="432"/>
      <c r="I111" s="289" t="str">
        <f t="shared" si="13"/>
        <v/>
      </c>
      <c r="J111" s="341" t="str">
        <f t="shared" si="14"/>
        <v/>
      </c>
      <c r="K111" s="341" t="str">
        <f t="shared" si="15"/>
        <v/>
      </c>
      <c r="L111" s="341"/>
      <c r="M111" s="341" t="str">
        <f t="shared" si="16"/>
        <v/>
      </c>
      <c r="N111" s="322" t="str">
        <f t="shared" si="17"/>
        <v/>
      </c>
    </row>
    <row r="112" spans="1:14" s="8" customFormat="1" ht="12.75" customHeight="1" x14ac:dyDescent="0.3">
      <c r="A112" s="143" t="str">
        <f t="shared" si="18"/>
        <v>PG 40</v>
      </c>
      <c r="B112" s="143"/>
      <c r="C112" s="156" t="s">
        <v>717</v>
      </c>
      <c r="D112" s="3"/>
      <c r="E112" s="155"/>
      <c r="F112" s="131" t="s">
        <v>400</v>
      </c>
      <c r="G112" s="131">
        <f>ROUND(($G$8-$G$7)/7,0)</f>
        <v>38</v>
      </c>
      <c r="H112" s="432"/>
      <c r="I112" s="289" t="str">
        <f t="shared" si="13"/>
        <v/>
      </c>
      <c r="J112" s="341" t="str">
        <f t="shared" si="14"/>
        <v/>
      </c>
      <c r="K112" s="341" t="str">
        <f t="shared" si="15"/>
        <v xml:space="preserve">PG </v>
      </c>
      <c r="L112" s="341"/>
      <c r="M112" s="341" t="str">
        <f t="shared" si="16"/>
        <v xml:space="preserve">PG </v>
      </c>
      <c r="N112" s="322">
        <f t="shared" si="17"/>
        <v>40</v>
      </c>
    </row>
    <row r="113" spans="1:14" s="8" customFormat="1" ht="12.75" customHeight="1" x14ac:dyDescent="0.3">
      <c r="A113" s="143" t="str">
        <f t="shared" si="18"/>
        <v/>
      </c>
      <c r="B113" s="143"/>
      <c r="C113" s="160" t="s">
        <v>722</v>
      </c>
      <c r="D113" s="3"/>
      <c r="E113" s="155"/>
      <c r="F113" s="131"/>
      <c r="G113" s="131"/>
      <c r="H113" s="150"/>
      <c r="I113" s="289" t="str">
        <f t="shared" si="13"/>
        <v/>
      </c>
      <c r="J113" s="341" t="str">
        <f t="shared" si="14"/>
        <v/>
      </c>
      <c r="K113" s="341" t="str">
        <f t="shared" si="15"/>
        <v/>
      </c>
      <c r="L113" s="341"/>
      <c r="M113" s="341" t="str">
        <f t="shared" si="16"/>
        <v/>
      </c>
      <c r="N113" s="322" t="str">
        <f t="shared" si="17"/>
        <v/>
      </c>
    </row>
    <row r="114" spans="1:14" s="8" customFormat="1" ht="12.75" customHeight="1" x14ac:dyDescent="0.3">
      <c r="A114" s="143" t="str">
        <f t="shared" si="18"/>
        <v/>
      </c>
      <c r="B114" s="143"/>
      <c r="C114" s="160" t="s">
        <v>723</v>
      </c>
      <c r="D114" s="3"/>
      <c r="E114" s="155"/>
      <c r="F114" s="131"/>
      <c r="G114" s="131"/>
      <c r="H114" s="150"/>
      <c r="I114" s="289" t="str">
        <f t="shared" si="13"/>
        <v/>
      </c>
      <c r="J114" s="341" t="str">
        <f t="shared" si="14"/>
        <v/>
      </c>
      <c r="K114" s="341" t="str">
        <f t="shared" si="15"/>
        <v/>
      </c>
      <c r="L114" s="341"/>
      <c r="M114" s="341" t="str">
        <f t="shared" si="16"/>
        <v/>
      </c>
      <c r="N114" s="322" t="str">
        <f t="shared" si="17"/>
        <v/>
      </c>
    </row>
    <row r="115" spans="1:14" s="8" customFormat="1" ht="12.75" customHeight="1" x14ac:dyDescent="0.3">
      <c r="A115" s="143" t="str">
        <f t="shared" si="18"/>
        <v/>
      </c>
      <c r="B115" s="143"/>
      <c r="C115" s="156" t="s">
        <v>718</v>
      </c>
      <c r="D115" s="3"/>
      <c r="E115" s="168"/>
      <c r="F115" s="131"/>
      <c r="G115" s="131"/>
      <c r="H115" s="150"/>
      <c r="I115" s="289" t="str">
        <f t="shared" si="13"/>
        <v/>
      </c>
      <c r="J115" s="341" t="str">
        <f t="shared" si="14"/>
        <v/>
      </c>
      <c r="K115" s="341" t="str">
        <f t="shared" si="15"/>
        <v/>
      </c>
      <c r="L115" s="341"/>
      <c r="M115" s="341" t="str">
        <f t="shared" si="16"/>
        <v/>
      </c>
      <c r="N115" s="322" t="str">
        <f t="shared" si="17"/>
        <v/>
      </c>
    </row>
    <row r="116" spans="1:14" s="8" customFormat="1" ht="12.75" customHeight="1" x14ac:dyDescent="0.3">
      <c r="A116" s="143" t="str">
        <f t="shared" si="18"/>
        <v/>
      </c>
      <c r="B116" s="143"/>
      <c r="C116" s="156" t="s">
        <v>719</v>
      </c>
      <c r="D116" s="3"/>
      <c r="E116" s="168"/>
      <c r="F116" s="131"/>
      <c r="G116" s="131"/>
      <c r="H116" s="150"/>
      <c r="I116" s="289" t="str">
        <f t="shared" si="13"/>
        <v/>
      </c>
      <c r="J116" s="341" t="str">
        <f t="shared" si="14"/>
        <v/>
      </c>
      <c r="K116" s="341" t="str">
        <f t="shared" si="15"/>
        <v/>
      </c>
      <c r="L116" s="341"/>
      <c r="M116" s="341" t="str">
        <f t="shared" si="16"/>
        <v/>
      </c>
      <c r="N116" s="322" t="str">
        <f t="shared" si="17"/>
        <v/>
      </c>
    </row>
    <row r="117" spans="1:14" s="8" customFormat="1" ht="12.75" customHeight="1" x14ac:dyDescent="0.3">
      <c r="A117" s="143"/>
      <c r="B117" s="143"/>
      <c r="C117" s="156"/>
      <c r="D117" s="3"/>
      <c r="E117" s="155"/>
      <c r="F117" s="131"/>
      <c r="G117" s="131"/>
      <c r="H117" s="150"/>
      <c r="I117" s="289" t="str">
        <f t="shared" ref="I117" si="19">IF(AND(OR(G117=0,H117=0)),"",G117*H117)</f>
        <v/>
      </c>
      <c r="J117" s="341" t="str">
        <f t="shared" si="10"/>
        <v/>
      </c>
      <c r="K117" s="341" t="str">
        <f t="shared" si="11"/>
        <v/>
      </c>
      <c r="L117" s="341"/>
      <c r="M117" s="341" t="str">
        <f t="shared" si="12"/>
        <v/>
      </c>
      <c r="N117" s="322" t="str">
        <f t="shared" ref="N117:N125" si="20">IF(AND(M117="PG ",ISNUMBER(MAX(N108:N116))),MAX(N108:N116)+1,"")</f>
        <v/>
      </c>
    </row>
    <row r="118" spans="1:14" s="8" customFormat="1" ht="20.100000000000001" customHeight="1" x14ac:dyDescent="0.3">
      <c r="A118" s="153"/>
      <c r="B118" s="154"/>
      <c r="C118" s="154"/>
      <c r="D118" s="154"/>
      <c r="E118" s="161"/>
      <c r="F118" s="161"/>
      <c r="G118" s="161"/>
      <c r="H118" s="164" t="s">
        <v>442</v>
      </c>
      <c r="I118" s="284" t="str">
        <f>IF(MAX(I48:I117)&gt;0,SUM(I48:I117),"")</f>
        <v/>
      </c>
      <c r="J118" s="341" t="str">
        <f t="shared" si="10"/>
        <v/>
      </c>
      <c r="K118" s="341" t="str">
        <f t="shared" si="11"/>
        <v/>
      </c>
      <c r="L118" s="341"/>
      <c r="M118" s="341" t="str">
        <f t="shared" si="12"/>
        <v/>
      </c>
      <c r="N118" s="322" t="str">
        <f t="shared" si="20"/>
        <v/>
      </c>
    </row>
    <row r="119" spans="1:14" s="8" customFormat="1" ht="12.75" customHeight="1" x14ac:dyDescent="0.3">
      <c r="A119" s="143"/>
      <c r="B119" s="143"/>
      <c r="C119" s="156"/>
      <c r="D119" s="3"/>
      <c r="E119" s="155"/>
      <c r="F119" s="131"/>
      <c r="G119" s="131"/>
      <c r="H119" s="150"/>
      <c r="I119" s="289" t="str">
        <f t="shared" ref="I119:I125" si="21">IF(AND(OR(G119=0,H119=0)),"",G119*H119)</f>
        <v/>
      </c>
      <c r="J119" s="341" t="str">
        <f t="shared" si="10"/>
        <v/>
      </c>
      <c r="K119" s="341" t="str">
        <f t="shared" si="11"/>
        <v/>
      </c>
      <c r="L119" s="341"/>
      <c r="M119" s="341" t="str">
        <f t="shared" si="12"/>
        <v/>
      </c>
      <c r="N119" s="322" t="str">
        <f t="shared" si="20"/>
        <v/>
      </c>
    </row>
    <row r="120" spans="1:14" s="8" customFormat="1" ht="12.75" customHeight="1" x14ac:dyDescent="0.3">
      <c r="A120" s="143" t="s">
        <v>1251</v>
      </c>
      <c r="B120" s="143"/>
      <c r="C120" s="160" t="s">
        <v>443</v>
      </c>
      <c r="D120" s="3"/>
      <c r="E120" s="140"/>
      <c r="F120" s="143"/>
      <c r="G120" s="143"/>
      <c r="H120" s="143"/>
      <c r="I120" s="289" t="str">
        <f t="shared" si="21"/>
        <v/>
      </c>
      <c r="J120" s="341" t="str">
        <f t="shared" si="10"/>
        <v/>
      </c>
      <c r="K120" s="341" t="str">
        <f t="shared" si="11"/>
        <v/>
      </c>
      <c r="L120" s="341"/>
      <c r="M120" s="341" t="str">
        <f t="shared" si="12"/>
        <v/>
      </c>
      <c r="N120" s="322" t="str">
        <f t="shared" si="20"/>
        <v/>
      </c>
    </row>
    <row r="121" spans="1:14" s="8" customFormat="1" ht="12.75" customHeight="1" x14ac:dyDescent="0.3">
      <c r="A121" s="143" t="str">
        <f>CONCATENATE(M121,N121)</f>
        <v/>
      </c>
      <c r="B121" s="143"/>
      <c r="C121" s="160"/>
      <c r="D121" s="3"/>
      <c r="E121" s="140"/>
      <c r="F121" s="143"/>
      <c r="G121" s="143"/>
      <c r="H121" s="143"/>
      <c r="I121" s="289" t="str">
        <f t="shared" si="21"/>
        <v/>
      </c>
      <c r="J121" s="341" t="str">
        <f t="shared" si="10"/>
        <v/>
      </c>
      <c r="K121" s="341" t="str">
        <f t="shared" si="11"/>
        <v/>
      </c>
      <c r="L121" s="341"/>
      <c r="M121" s="341" t="str">
        <f t="shared" si="12"/>
        <v/>
      </c>
      <c r="N121" s="322" t="str">
        <f t="shared" si="20"/>
        <v/>
      </c>
    </row>
    <row r="122" spans="1:14" s="8" customFormat="1" ht="12.75" customHeight="1" x14ac:dyDescent="0.3">
      <c r="A122" s="143" t="str">
        <f>CONCATENATE(M122,N122)</f>
        <v>PG 41</v>
      </c>
      <c r="B122" s="143"/>
      <c r="C122" s="156" t="s">
        <v>695</v>
      </c>
      <c r="D122" s="3" t="s">
        <v>720</v>
      </c>
      <c r="E122" s="155"/>
      <c r="F122" s="131" t="s">
        <v>400</v>
      </c>
      <c r="G122" s="131">
        <f>ROUND(($G$8-$G$7)/7,0)</f>
        <v>38</v>
      </c>
      <c r="H122" s="432"/>
      <c r="I122" s="289" t="str">
        <f t="shared" si="21"/>
        <v/>
      </c>
      <c r="J122" s="341" t="str">
        <f t="shared" si="10"/>
        <v/>
      </c>
      <c r="K122" s="341" t="str">
        <f t="shared" si="11"/>
        <v xml:space="preserve">PG </v>
      </c>
      <c r="L122" s="341"/>
      <c r="M122" s="341" t="str">
        <f t="shared" si="12"/>
        <v xml:space="preserve">PG </v>
      </c>
      <c r="N122" s="322">
        <f>IF(AND(M122="PG ",ISNUMBER(MAX(N105:N121))),MAX(N105:N121)+1,"")</f>
        <v>41</v>
      </c>
    </row>
    <row r="123" spans="1:14" s="8" customFormat="1" ht="12.75" customHeight="1" x14ac:dyDescent="0.3">
      <c r="A123" s="143" t="str">
        <f>CONCATENATE(M123,N123)</f>
        <v/>
      </c>
      <c r="B123" s="143"/>
      <c r="C123" s="156"/>
      <c r="D123" s="3" t="s">
        <v>721</v>
      </c>
      <c r="E123" s="155"/>
      <c r="F123" s="131"/>
      <c r="G123" s="131"/>
      <c r="H123" s="432"/>
      <c r="I123" s="289" t="str">
        <f t="shared" si="21"/>
        <v/>
      </c>
      <c r="J123" s="341" t="str">
        <f t="shared" si="10"/>
        <v/>
      </c>
      <c r="K123" s="341" t="str">
        <f t="shared" si="11"/>
        <v/>
      </c>
      <c r="L123" s="341"/>
      <c r="M123" s="341" t="str">
        <f t="shared" si="12"/>
        <v/>
      </c>
      <c r="N123" s="322" t="str">
        <f t="shared" si="20"/>
        <v/>
      </c>
    </row>
    <row r="124" spans="1:14" s="8" customFormat="1" ht="12.75" customHeight="1" x14ac:dyDescent="0.3">
      <c r="A124" s="143" t="str">
        <f>CONCATENATE(M124,N124)</f>
        <v/>
      </c>
      <c r="B124" s="143"/>
      <c r="C124" s="156"/>
      <c r="D124" s="3"/>
      <c r="E124" s="155"/>
      <c r="F124" s="131"/>
      <c r="G124" s="131"/>
      <c r="H124" s="432"/>
      <c r="I124" s="289" t="str">
        <f t="shared" si="21"/>
        <v/>
      </c>
      <c r="J124" s="341" t="str">
        <f t="shared" si="10"/>
        <v/>
      </c>
      <c r="K124" s="341" t="str">
        <f t="shared" si="11"/>
        <v/>
      </c>
      <c r="L124" s="341"/>
      <c r="M124" s="341" t="str">
        <f t="shared" si="12"/>
        <v/>
      </c>
      <c r="N124" s="322" t="str">
        <f t="shared" si="20"/>
        <v/>
      </c>
    </row>
    <row r="125" spans="1:14" s="8" customFormat="1" ht="12.75" customHeight="1" x14ac:dyDescent="0.3">
      <c r="A125" s="143" t="str">
        <f>CONCATENATE(M125,N125)</f>
        <v>PG 42</v>
      </c>
      <c r="B125" s="143"/>
      <c r="C125" s="156" t="s">
        <v>13</v>
      </c>
      <c r="D125" s="3" t="s">
        <v>444</v>
      </c>
      <c r="E125" s="155"/>
      <c r="F125" s="131" t="s">
        <v>400</v>
      </c>
      <c r="G125" s="131">
        <f>ROUND(($G$8-$G$7)/7,0)</f>
        <v>38</v>
      </c>
      <c r="H125" s="432"/>
      <c r="I125" s="289" t="str">
        <f t="shared" si="21"/>
        <v/>
      </c>
      <c r="J125" s="341" t="str">
        <f t="shared" si="10"/>
        <v/>
      </c>
      <c r="K125" s="341" t="str">
        <f t="shared" si="11"/>
        <v xml:space="preserve">PG </v>
      </c>
      <c r="L125" s="341"/>
      <c r="M125" s="341" t="str">
        <f t="shared" si="12"/>
        <v xml:space="preserve">PG </v>
      </c>
      <c r="N125" s="322">
        <f t="shared" si="20"/>
        <v>42</v>
      </c>
    </row>
    <row r="126" spans="1:14" s="8" customFormat="1" ht="12.75" customHeight="1" x14ac:dyDescent="0.2">
      <c r="A126" s="153"/>
      <c r="B126" s="154"/>
      <c r="C126" s="154"/>
      <c r="D126" s="154"/>
      <c r="E126" s="161"/>
      <c r="F126" s="161"/>
      <c r="G126" s="161"/>
      <c r="H126" s="164" t="s">
        <v>445</v>
      </c>
      <c r="I126" s="284" t="str">
        <f>IF(MAX(I119:I125)&gt;0,SUM(I119:I125),"")</f>
        <v/>
      </c>
    </row>
    <row r="127" spans="1:14" s="8" customFormat="1" ht="20.100000000000001" customHeight="1" x14ac:dyDescent="0.2">
      <c r="A127" s="96" t="s">
        <v>690</v>
      </c>
      <c r="B127" s="251"/>
      <c r="C127" s="193" t="s">
        <v>29</v>
      </c>
      <c r="D127" s="193"/>
      <c r="E127" s="193"/>
      <c r="F127" s="292"/>
      <c r="G127" s="292"/>
      <c r="H127" s="292"/>
      <c r="I127" s="293" t="str">
        <f>IF(MAX(I126,I118,I47)&gt;0,SUM(I126,I118,I47),"")</f>
        <v/>
      </c>
    </row>
    <row r="128" spans="1:14" s="8" customFormat="1" ht="12.75" customHeight="1" x14ac:dyDescent="0.2">
      <c r="A128" s="125"/>
      <c r="B128" s="125"/>
      <c r="C128" s="125"/>
      <c r="D128" s="125"/>
      <c r="E128" s="125"/>
      <c r="F128" s="125"/>
      <c r="G128" s="125"/>
      <c r="H128" s="125"/>
      <c r="I128" s="125"/>
    </row>
    <row r="129" spans="1:9" s="8" customFormat="1" ht="12.75" customHeight="1" x14ac:dyDescent="0.2">
      <c r="A129" s="125"/>
      <c r="B129" s="125"/>
      <c r="C129" s="125"/>
      <c r="D129" s="125"/>
      <c r="E129" s="125"/>
      <c r="F129" s="125"/>
      <c r="G129" s="125"/>
      <c r="H129" s="125"/>
      <c r="I129" s="125"/>
    </row>
    <row r="130" spans="1:9" s="8" customFormat="1" ht="12.75" customHeight="1" x14ac:dyDescent="0.2">
      <c r="A130" s="125"/>
      <c r="B130" s="125"/>
      <c r="C130" s="125"/>
      <c r="D130" s="125"/>
      <c r="E130" s="125"/>
      <c r="F130" s="125"/>
      <c r="G130" s="125"/>
      <c r="H130" s="125"/>
      <c r="I130" s="125"/>
    </row>
    <row r="131" spans="1:9" s="8" customFormat="1" ht="12.75" customHeight="1" x14ac:dyDescent="0.2">
      <c r="A131" s="125"/>
      <c r="B131" s="125"/>
      <c r="C131" s="125"/>
      <c r="D131" s="125"/>
      <c r="E131" s="125"/>
      <c r="F131" s="125"/>
      <c r="G131" s="125"/>
      <c r="H131" s="125"/>
      <c r="I131" s="125"/>
    </row>
    <row r="132" spans="1:9" s="8" customFormat="1" ht="12.75" customHeight="1" x14ac:dyDescent="0.2">
      <c r="A132" s="125"/>
      <c r="B132" s="125"/>
      <c r="C132" s="125"/>
      <c r="D132" s="125"/>
      <c r="E132" s="125"/>
      <c r="F132" s="125"/>
      <c r="G132" s="125"/>
      <c r="H132" s="125"/>
      <c r="I132" s="125"/>
    </row>
    <row r="133" spans="1:9" s="8" customFormat="1" ht="12.75" customHeight="1" x14ac:dyDescent="0.2">
      <c r="A133" s="125"/>
      <c r="B133" s="125"/>
      <c r="C133" s="125"/>
      <c r="D133" s="125"/>
      <c r="E133" s="125"/>
      <c r="F133" s="125"/>
      <c r="G133" s="125"/>
      <c r="H133" s="125"/>
      <c r="I133" s="125"/>
    </row>
    <row r="134" spans="1:9" s="8" customFormat="1" ht="12.75" customHeight="1" x14ac:dyDescent="0.2">
      <c r="A134" s="125"/>
      <c r="B134" s="125"/>
      <c r="C134" s="125"/>
      <c r="D134" s="125"/>
      <c r="E134" s="125"/>
      <c r="F134" s="125"/>
      <c r="G134" s="125"/>
      <c r="H134" s="125"/>
      <c r="I134" s="125"/>
    </row>
    <row r="135" spans="1:9" s="8" customFormat="1" ht="12.75" customHeight="1" x14ac:dyDescent="0.2">
      <c r="A135" s="125"/>
      <c r="B135" s="125"/>
      <c r="C135" s="125"/>
      <c r="D135" s="125"/>
      <c r="E135" s="125"/>
      <c r="F135" s="125"/>
      <c r="G135" s="125"/>
      <c r="H135" s="125"/>
      <c r="I135" s="125"/>
    </row>
    <row r="136" spans="1:9" s="8" customFormat="1" ht="12.75" customHeight="1" x14ac:dyDescent="0.2">
      <c r="A136" s="125"/>
      <c r="B136" s="125"/>
      <c r="C136" s="125"/>
      <c r="D136" s="125"/>
      <c r="E136" s="125"/>
      <c r="F136" s="125"/>
      <c r="G136" s="125"/>
      <c r="H136" s="125"/>
      <c r="I136" s="125"/>
    </row>
    <row r="137" spans="1:9" s="8" customFormat="1" ht="12.75" customHeight="1" x14ac:dyDescent="0.2">
      <c r="A137" s="125"/>
      <c r="B137" s="125"/>
      <c r="C137" s="125"/>
      <c r="D137" s="125"/>
      <c r="E137" s="125"/>
      <c r="F137" s="125"/>
      <c r="G137" s="125"/>
      <c r="H137" s="125"/>
      <c r="I137" s="125"/>
    </row>
    <row r="138" spans="1:9" s="8" customFormat="1" ht="12.75" customHeight="1" x14ac:dyDescent="0.2">
      <c r="A138" s="125"/>
      <c r="B138" s="125"/>
      <c r="C138" s="125"/>
      <c r="D138" s="125"/>
      <c r="E138" s="125"/>
      <c r="F138" s="125"/>
      <c r="G138" s="125"/>
      <c r="H138" s="125"/>
      <c r="I138" s="125"/>
    </row>
    <row r="139" spans="1:9" s="8" customFormat="1" ht="12.75" customHeight="1" x14ac:dyDescent="0.2">
      <c r="A139" s="125"/>
      <c r="B139" s="125"/>
      <c r="C139" s="125"/>
      <c r="D139" s="125"/>
      <c r="E139" s="125"/>
      <c r="F139" s="125"/>
      <c r="G139" s="125"/>
      <c r="H139" s="125"/>
      <c r="I139" s="125"/>
    </row>
    <row r="140" spans="1:9" s="8" customFormat="1" ht="12.75" customHeight="1" x14ac:dyDescent="0.2">
      <c r="A140" s="125"/>
      <c r="B140" s="125"/>
      <c r="C140" s="125"/>
      <c r="D140" s="125"/>
      <c r="E140" s="125"/>
      <c r="F140" s="125"/>
      <c r="G140" s="125"/>
      <c r="H140" s="125"/>
      <c r="I140" s="125"/>
    </row>
    <row r="141" spans="1:9" s="8" customFormat="1" ht="12.75" customHeight="1" x14ac:dyDescent="0.2">
      <c r="A141" s="125"/>
      <c r="B141" s="125"/>
      <c r="C141" s="125"/>
      <c r="D141" s="125"/>
      <c r="E141" s="125"/>
      <c r="F141" s="125"/>
      <c r="G141" s="125"/>
      <c r="H141" s="125"/>
      <c r="I141" s="125"/>
    </row>
    <row r="142" spans="1:9" s="8" customFormat="1" ht="12.75" customHeight="1" x14ac:dyDescent="0.2">
      <c r="A142" s="125"/>
      <c r="B142" s="125"/>
      <c r="C142" s="125"/>
      <c r="D142" s="125"/>
      <c r="E142" s="125"/>
      <c r="F142" s="125"/>
      <c r="G142" s="125"/>
      <c r="H142" s="125"/>
      <c r="I142" s="125"/>
    </row>
    <row r="143" spans="1:9" s="8" customFormat="1" ht="12.75" customHeight="1" x14ac:dyDescent="0.2">
      <c r="A143" s="125"/>
      <c r="B143" s="125"/>
      <c r="C143" s="125"/>
      <c r="D143" s="125"/>
      <c r="E143" s="125"/>
      <c r="F143" s="125"/>
      <c r="G143" s="125"/>
      <c r="H143" s="125"/>
      <c r="I143" s="125"/>
    </row>
    <row r="144" spans="1:9" s="8" customFormat="1" ht="12.75" customHeight="1" x14ac:dyDescent="0.2">
      <c r="A144" s="125"/>
      <c r="B144" s="125"/>
      <c r="C144" s="125"/>
      <c r="D144" s="125"/>
      <c r="E144" s="125"/>
      <c r="F144" s="125"/>
      <c r="G144" s="125"/>
      <c r="H144" s="125"/>
      <c r="I144" s="125"/>
    </row>
    <row r="145" spans="1:9" s="8" customFormat="1" ht="12.75" customHeight="1" x14ac:dyDescent="0.2">
      <c r="A145" s="125"/>
      <c r="B145" s="125"/>
      <c r="C145" s="125"/>
      <c r="D145" s="125"/>
      <c r="E145" s="125"/>
      <c r="F145" s="125"/>
      <c r="G145" s="125"/>
      <c r="H145" s="125"/>
      <c r="I145" s="125"/>
    </row>
    <row r="146" spans="1:9" s="8" customFormat="1" ht="12.75" customHeight="1" x14ac:dyDescent="0.2">
      <c r="A146" s="125"/>
      <c r="B146" s="125"/>
      <c r="C146" s="125"/>
      <c r="D146" s="125"/>
      <c r="E146" s="125"/>
      <c r="F146" s="125"/>
      <c r="G146" s="125"/>
      <c r="H146" s="125"/>
      <c r="I146" s="125"/>
    </row>
    <row r="147" spans="1:9" s="8" customFormat="1" ht="12.75" customHeight="1" x14ac:dyDescent="0.2">
      <c r="A147" s="125"/>
      <c r="B147" s="125"/>
      <c r="C147" s="125"/>
      <c r="D147" s="125"/>
      <c r="E147" s="125"/>
      <c r="F147" s="125"/>
      <c r="G147" s="125"/>
      <c r="H147" s="125"/>
      <c r="I147" s="125"/>
    </row>
    <row r="148" spans="1:9" s="8" customFormat="1" ht="12.75" customHeight="1" x14ac:dyDescent="0.2">
      <c r="A148" s="125"/>
      <c r="B148" s="125"/>
      <c r="C148" s="125"/>
      <c r="D148" s="125"/>
      <c r="E148" s="125"/>
      <c r="F148" s="125"/>
      <c r="G148" s="125"/>
      <c r="H148" s="125"/>
      <c r="I148" s="125"/>
    </row>
    <row r="149" spans="1:9" s="8" customFormat="1" ht="12.75" customHeight="1" x14ac:dyDescent="0.2">
      <c r="A149" s="125"/>
      <c r="B149" s="125"/>
      <c r="C149" s="125"/>
      <c r="D149" s="125"/>
      <c r="E149" s="125"/>
      <c r="F149" s="125"/>
      <c r="G149" s="125"/>
      <c r="H149" s="125"/>
      <c r="I149" s="125"/>
    </row>
    <row r="150" spans="1:9" s="8" customFormat="1" ht="12.75" customHeight="1" x14ac:dyDescent="0.2">
      <c r="A150" s="125"/>
      <c r="B150" s="125"/>
      <c r="C150" s="125"/>
      <c r="D150" s="125"/>
      <c r="E150" s="125"/>
      <c r="F150" s="125"/>
      <c r="G150" s="125"/>
      <c r="H150" s="125"/>
      <c r="I150" s="125"/>
    </row>
    <row r="151" spans="1:9" s="8" customFormat="1" ht="12.75" customHeight="1" x14ac:dyDescent="0.2">
      <c r="A151" s="125"/>
      <c r="B151" s="125"/>
      <c r="C151" s="125"/>
      <c r="D151" s="125"/>
      <c r="E151" s="125"/>
      <c r="F151" s="125"/>
      <c r="G151" s="125"/>
      <c r="H151" s="125"/>
      <c r="I151" s="125"/>
    </row>
    <row r="152" spans="1:9" s="8" customFormat="1" ht="12.75" customHeight="1" x14ac:dyDescent="0.2">
      <c r="A152" s="125"/>
      <c r="B152" s="125"/>
      <c r="C152" s="125"/>
      <c r="D152" s="125"/>
      <c r="E152" s="125"/>
      <c r="F152" s="125"/>
      <c r="G152" s="125"/>
      <c r="H152" s="125"/>
      <c r="I152" s="125"/>
    </row>
    <row r="153" spans="1:9" s="8" customFormat="1" ht="12.75" customHeight="1" x14ac:dyDescent="0.2">
      <c r="A153" s="125"/>
      <c r="B153" s="125"/>
      <c r="C153" s="125"/>
      <c r="D153" s="125"/>
      <c r="E153" s="125"/>
      <c r="F153" s="125"/>
      <c r="G153" s="125"/>
      <c r="H153" s="125"/>
      <c r="I153" s="125"/>
    </row>
    <row r="154" spans="1:9" s="8" customFormat="1" ht="12.75" customHeight="1" x14ac:dyDescent="0.2">
      <c r="A154" s="125"/>
      <c r="B154" s="125"/>
      <c r="C154" s="125"/>
      <c r="D154" s="125"/>
      <c r="E154" s="125"/>
      <c r="F154" s="125"/>
      <c r="G154" s="125"/>
      <c r="H154" s="125"/>
      <c r="I154" s="125"/>
    </row>
    <row r="155" spans="1:9" s="8" customFormat="1" ht="12.75" customHeight="1" x14ac:dyDescent="0.2">
      <c r="A155" s="125"/>
      <c r="B155" s="125"/>
      <c r="C155" s="125"/>
      <c r="D155" s="125"/>
      <c r="E155" s="125"/>
      <c r="F155" s="125"/>
      <c r="G155" s="125"/>
      <c r="H155" s="125"/>
      <c r="I155" s="125"/>
    </row>
    <row r="156" spans="1:9" s="8" customFormat="1" ht="12.75" customHeight="1" x14ac:dyDescent="0.2">
      <c r="A156" s="125"/>
      <c r="B156" s="125"/>
      <c r="C156" s="125"/>
      <c r="D156" s="125"/>
      <c r="E156" s="125"/>
      <c r="F156" s="125"/>
      <c r="G156" s="125"/>
      <c r="H156" s="125"/>
      <c r="I156" s="125"/>
    </row>
    <row r="157" spans="1:9" s="8" customFormat="1" ht="12.75" customHeight="1" x14ac:dyDescent="0.2">
      <c r="A157" s="125"/>
      <c r="B157" s="125"/>
      <c r="C157" s="125"/>
      <c r="D157" s="125"/>
      <c r="E157" s="125"/>
      <c r="F157" s="125"/>
      <c r="G157" s="125"/>
      <c r="H157" s="125"/>
      <c r="I157" s="125"/>
    </row>
    <row r="158" spans="1:9" s="8" customFormat="1" ht="12.75" customHeight="1" x14ac:dyDescent="0.2">
      <c r="A158" s="125"/>
      <c r="B158" s="125"/>
      <c r="C158" s="125"/>
      <c r="D158" s="125"/>
      <c r="E158" s="125"/>
      <c r="F158" s="125"/>
      <c r="G158" s="125"/>
      <c r="H158" s="125"/>
      <c r="I158" s="125"/>
    </row>
    <row r="159" spans="1:9" s="8" customFormat="1" ht="12.75" customHeight="1" x14ac:dyDescent="0.2">
      <c r="A159" s="125"/>
      <c r="B159" s="125"/>
      <c r="C159" s="125"/>
      <c r="D159" s="125"/>
      <c r="E159" s="125"/>
      <c r="F159" s="125"/>
      <c r="G159" s="125"/>
      <c r="H159" s="125"/>
      <c r="I159" s="125"/>
    </row>
    <row r="160" spans="1:9" s="8" customFormat="1" ht="12.75" customHeight="1" x14ac:dyDescent="0.2">
      <c r="A160" s="125"/>
      <c r="B160" s="125"/>
      <c r="C160" s="125"/>
      <c r="D160" s="125"/>
      <c r="E160" s="125"/>
      <c r="F160" s="125"/>
      <c r="G160" s="125"/>
      <c r="H160" s="125"/>
      <c r="I160" s="125"/>
    </row>
    <row r="161" spans="1:9" s="8" customFormat="1" ht="12.75" customHeight="1" x14ac:dyDescent="0.2">
      <c r="A161" s="125"/>
      <c r="B161" s="125"/>
      <c r="C161" s="125"/>
      <c r="D161" s="125"/>
      <c r="E161" s="125"/>
      <c r="F161" s="125"/>
      <c r="G161" s="125"/>
      <c r="H161" s="125"/>
      <c r="I161" s="125"/>
    </row>
    <row r="162" spans="1:9" s="8" customFormat="1" ht="12.75" customHeight="1" x14ac:dyDescent="0.2">
      <c r="A162" s="125"/>
      <c r="B162" s="125"/>
      <c r="C162" s="125"/>
      <c r="D162" s="125"/>
      <c r="E162" s="125"/>
      <c r="F162" s="125"/>
      <c r="G162" s="125"/>
      <c r="H162" s="125"/>
      <c r="I162" s="125"/>
    </row>
    <row r="163" spans="1:9" s="8" customFormat="1" ht="12.75" customHeight="1" x14ac:dyDescent="0.2">
      <c r="A163" s="125"/>
      <c r="B163" s="125"/>
      <c r="C163" s="125"/>
      <c r="D163" s="125"/>
      <c r="E163" s="125"/>
      <c r="F163" s="125"/>
      <c r="G163" s="125"/>
      <c r="H163" s="125"/>
      <c r="I163" s="125"/>
    </row>
    <row r="164" spans="1:9" s="8" customFormat="1" ht="12.75" customHeight="1" x14ac:dyDescent="0.2">
      <c r="A164" s="125"/>
      <c r="B164" s="125"/>
      <c r="C164" s="125"/>
      <c r="D164" s="125"/>
      <c r="E164" s="125"/>
      <c r="F164" s="125"/>
      <c r="G164" s="125"/>
      <c r="H164" s="125"/>
      <c r="I164" s="125"/>
    </row>
    <row r="165" spans="1:9" s="8" customFormat="1" ht="12.75" customHeight="1" x14ac:dyDescent="0.2">
      <c r="A165" s="125"/>
      <c r="B165" s="125"/>
      <c r="C165" s="125"/>
      <c r="D165" s="125"/>
      <c r="E165" s="125"/>
      <c r="F165" s="125"/>
      <c r="G165" s="125"/>
      <c r="H165" s="125"/>
      <c r="I165" s="125"/>
    </row>
    <row r="166" spans="1:9" s="8" customFormat="1" ht="12.75" customHeight="1" x14ac:dyDescent="0.2">
      <c r="A166" s="125"/>
      <c r="B166" s="125"/>
      <c r="C166" s="125"/>
      <c r="D166" s="125"/>
      <c r="E166" s="125"/>
      <c r="F166" s="125"/>
      <c r="G166" s="125"/>
      <c r="H166" s="125"/>
      <c r="I166" s="125"/>
    </row>
    <row r="167" spans="1:9" s="8" customFormat="1" ht="12.75" customHeight="1" x14ac:dyDescent="0.2">
      <c r="A167" s="125"/>
      <c r="B167" s="125"/>
      <c r="C167" s="125"/>
      <c r="D167" s="125"/>
      <c r="E167" s="125"/>
      <c r="F167" s="125"/>
      <c r="G167" s="125"/>
      <c r="H167" s="125"/>
      <c r="I167" s="125"/>
    </row>
    <row r="168" spans="1:9" s="8" customFormat="1" ht="12.75" customHeight="1" x14ac:dyDescent="0.2">
      <c r="A168" s="125"/>
      <c r="B168" s="125"/>
      <c r="C168" s="125"/>
      <c r="D168" s="125"/>
      <c r="E168" s="125"/>
      <c r="F168" s="125"/>
      <c r="G168" s="125"/>
      <c r="H168" s="125"/>
      <c r="I168" s="125"/>
    </row>
    <row r="169" spans="1:9" s="8" customFormat="1" ht="12.75" customHeight="1" x14ac:dyDescent="0.2">
      <c r="A169" s="125"/>
      <c r="B169" s="125"/>
      <c r="C169" s="125"/>
      <c r="D169" s="125"/>
      <c r="E169" s="125"/>
      <c r="F169" s="125"/>
      <c r="G169" s="125"/>
      <c r="H169" s="125"/>
      <c r="I169" s="125"/>
    </row>
    <row r="170" spans="1:9" s="8" customFormat="1" ht="12.75" customHeight="1" x14ac:dyDescent="0.2">
      <c r="A170" s="125"/>
      <c r="B170" s="125"/>
      <c r="C170" s="125"/>
      <c r="D170" s="125"/>
      <c r="E170" s="125"/>
      <c r="F170" s="125"/>
      <c r="G170" s="125"/>
      <c r="H170" s="125"/>
      <c r="I170" s="125"/>
    </row>
    <row r="171" spans="1:9" s="8" customFormat="1" ht="12.75" customHeight="1" x14ac:dyDescent="0.2">
      <c r="A171" s="125"/>
      <c r="B171" s="125"/>
      <c r="C171" s="125"/>
      <c r="D171" s="125"/>
      <c r="E171" s="125"/>
      <c r="F171" s="125"/>
      <c r="G171" s="125"/>
      <c r="H171" s="125"/>
      <c r="I171" s="125"/>
    </row>
    <row r="172" spans="1:9" s="8" customFormat="1" ht="12.75" customHeight="1" x14ac:dyDescent="0.2">
      <c r="A172" s="125"/>
      <c r="B172" s="125"/>
      <c r="C172" s="125"/>
      <c r="D172" s="125"/>
      <c r="E172" s="125"/>
      <c r="F172" s="125"/>
      <c r="G172" s="125"/>
      <c r="H172" s="125"/>
      <c r="I172" s="125"/>
    </row>
    <row r="173" spans="1:9" s="8" customFormat="1" ht="12.75" customHeight="1" x14ac:dyDescent="0.2">
      <c r="A173" s="125"/>
      <c r="B173" s="125"/>
      <c r="C173" s="125"/>
      <c r="D173" s="125"/>
      <c r="E173" s="125"/>
      <c r="F173" s="125"/>
      <c r="G173" s="125"/>
      <c r="H173" s="125"/>
      <c r="I173" s="125"/>
    </row>
    <row r="174" spans="1:9" s="8" customFormat="1" ht="12.75" customHeight="1" x14ac:dyDescent="0.2">
      <c r="A174" s="125"/>
      <c r="B174" s="125"/>
      <c r="C174" s="125"/>
      <c r="D174" s="125"/>
      <c r="E174" s="125"/>
      <c r="F174" s="125"/>
      <c r="G174" s="125"/>
      <c r="H174" s="125"/>
      <c r="I174" s="125"/>
    </row>
    <row r="175" spans="1:9" s="8" customFormat="1" ht="12.75" customHeight="1" x14ac:dyDescent="0.2">
      <c r="A175" s="125"/>
      <c r="B175" s="125"/>
      <c r="C175" s="125"/>
      <c r="D175" s="125"/>
      <c r="E175" s="125"/>
      <c r="F175" s="125"/>
      <c r="G175" s="125"/>
      <c r="H175" s="125"/>
      <c r="I175" s="125"/>
    </row>
    <row r="176" spans="1:9" s="8" customFormat="1" ht="12.75" customHeight="1" x14ac:dyDescent="0.2">
      <c r="A176" s="125"/>
      <c r="B176" s="125"/>
      <c r="C176" s="125"/>
      <c r="D176" s="125"/>
      <c r="E176" s="125"/>
      <c r="F176" s="125"/>
      <c r="G176" s="125"/>
      <c r="H176" s="125"/>
      <c r="I176" s="125"/>
    </row>
    <row r="177" spans="1:9" s="8" customFormat="1" ht="12.75" customHeight="1" x14ac:dyDescent="0.2">
      <c r="A177" s="125"/>
      <c r="B177" s="125"/>
      <c r="C177" s="125"/>
      <c r="D177" s="125"/>
      <c r="E177" s="125"/>
      <c r="F177" s="125"/>
      <c r="G177" s="125"/>
      <c r="H177" s="125"/>
      <c r="I177" s="125"/>
    </row>
    <row r="178" spans="1:9" s="8" customFormat="1" ht="12.75" customHeight="1" x14ac:dyDescent="0.2">
      <c r="A178" s="125"/>
      <c r="B178" s="125"/>
      <c r="C178" s="125"/>
      <c r="D178" s="125"/>
      <c r="E178" s="125"/>
      <c r="F178" s="125"/>
      <c r="G178" s="125"/>
      <c r="H178" s="125"/>
      <c r="I178" s="125"/>
    </row>
    <row r="179" spans="1:9" s="8" customFormat="1" ht="12.75" customHeight="1" x14ac:dyDescent="0.2">
      <c r="A179" s="125"/>
      <c r="B179" s="125"/>
      <c r="C179" s="125"/>
      <c r="D179" s="125"/>
      <c r="E179" s="125"/>
      <c r="F179" s="125"/>
      <c r="G179" s="125"/>
      <c r="H179" s="125"/>
      <c r="I179" s="125"/>
    </row>
    <row r="180" spans="1:9" s="8" customFormat="1" ht="12.75" customHeight="1" x14ac:dyDescent="0.2">
      <c r="A180" s="125"/>
      <c r="B180" s="125"/>
      <c r="C180" s="125"/>
      <c r="D180" s="125"/>
      <c r="E180" s="125"/>
      <c r="F180" s="125"/>
      <c r="G180" s="125"/>
      <c r="H180" s="125"/>
      <c r="I180" s="125"/>
    </row>
    <row r="181" spans="1:9" s="8" customFormat="1" ht="12.75" customHeight="1" x14ac:dyDescent="0.2">
      <c r="A181" s="125"/>
      <c r="B181" s="125"/>
      <c r="C181" s="125"/>
      <c r="D181" s="125"/>
      <c r="E181" s="125"/>
      <c r="F181" s="125"/>
      <c r="G181" s="125"/>
      <c r="H181" s="125"/>
      <c r="I181" s="125"/>
    </row>
    <row r="182" spans="1:9" s="8" customFormat="1" ht="12.75" customHeight="1" x14ac:dyDescent="0.2">
      <c r="A182" s="125"/>
      <c r="B182" s="125"/>
      <c r="C182" s="125"/>
      <c r="D182" s="125"/>
      <c r="E182" s="125"/>
      <c r="F182" s="125"/>
      <c r="G182" s="125"/>
      <c r="H182" s="125"/>
      <c r="I182" s="125"/>
    </row>
    <row r="183" spans="1:9" s="8" customFormat="1" ht="12.75" customHeight="1" x14ac:dyDescent="0.2">
      <c r="A183" s="125"/>
      <c r="B183" s="125"/>
      <c r="C183" s="125"/>
      <c r="D183" s="125"/>
      <c r="E183" s="125"/>
      <c r="F183" s="125"/>
      <c r="G183" s="125"/>
      <c r="H183" s="125"/>
      <c r="I183" s="125"/>
    </row>
    <row r="184" spans="1:9" s="8" customFormat="1" ht="12.75" customHeight="1" x14ac:dyDescent="0.2">
      <c r="A184" s="125"/>
      <c r="B184" s="125"/>
      <c r="C184" s="125"/>
      <c r="D184" s="125"/>
      <c r="E184" s="125"/>
      <c r="F184" s="125"/>
      <c r="G184" s="125"/>
      <c r="H184" s="125"/>
      <c r="I184" s="125"/>
    </row>
    <row r="185" spans="1:9" s="8" customFormat="1" ht="12.75" customHeight="1" x14ac:dyDescent="0.2">
      <c r="A185" s="125"/>
      <c r="B185" s="125"/>
      <c r="C185" s="125"/>
      <c r="D185" s="125"/>
      <c r="E185" s="125"/>
      <c r="F185" s="125"/>
      <c r="G185" s="125"/>
      <c r="H185" s="125"/>
      <c r="I185" s="125"/>
    </row>
    <row r="186" spans="1:9" s="8" customFormat="1" ht="12.75" customHeight="1" x14ac:dyDescent="0.2">
      <c r="A186" s="125"/>
      <c r="B186" s="125"/>
      <c r="C186" s="125"/>
      <c r="D186" s="125"/>
      <c r="E186" s="125"/>
      <c r="F186" s="125"/>
      <c r="G186" s="125"/>
      <c r="H186" s="125"/>
      <c r="I186" s="125"/>
    </row>
    <row r="187" spans="1:9" s="8" customFormat="1" ht="12.75" customHeight="1" x14ac:dyDescent="0.2">
      <c r="A187" s="125"/>
      <c r="B187" s="125"/>
      <c r="C187" s="125"/>
      <c r="D187" s="125"/>
      <c r="E187" s="125"/>
      <c r="F187" s="125"/>
      <c r="G187" s="125"/>
      <c r="H187" s="125"/>
      <c r="I187" s="125"/>
    </row>
    <row r="188" spans="1:9" s="8" customFormat="1" ht="12.75" customHeight="1" x14ac:dyDescent="0.2">
      <c r="A188" s="125"/>
      <c r="B188" s="125"/>
      <c r="C188" s="125"/>
      <c r="D188" s="125"/>
      <c r="E188" s="125"/>
      <c r="F188" s="125"/>
      <c r="G188" s="125"/>
      <c r="H188" s="125"/>
      <c r="I188" s="125"/>
    </row>
    <row r="189" spans="1:9" s="8" customFormat="1" ht="12.75" customHeight="1" x14ac:dyDescent="0.2">
      <c r="A189" s="125"/>
      <c r="B189" s="125"/>
      <c r="C189" s="125"/>
      <c r="D189" s="125"/>
      <c r="E189" s="125"/>
      <c r="F189" s="125"/>
      <c r="G189" s="125"/>
      <c r="H189" s="125"/>
      <c r="I189" s="125"/>
    </row>
    <row r="190" spans="1:9" s="8" customFormat="1" ht="12.75" customHeight="1" x14ac:dyDescent="0.2">
      <c r="A190" s="125"/>
      <c r="B190" s="125"/>
      <c r="C190" s="125"/>
      <c r="D190" s="125"/>
      <c r="E190" s="125"/>
      <c r="F190" s="125"/>
      <c r="G190" s="125"/>
      <c r="H190" s="125"/>
      <c r="I190" s="125"/>
    </row>
    <row r="191" spans="1:9" s="8" customFormat="1" ht="12.75" customHeight="1" x14ac:dyDescent="0.2">
      <c r="A191" s="125"/>
      <c r="B191" s="125"/>
      <c r="C191" s="125"/>
      <c r="D191" s="125"/>
      <c r="E191" s="125"/>
      <c r="F191" s="125"/>
      <c r="G191" s="125"/>
      <c r="H191" s="125"/>
      <c r="I191" s="125"/>
    </row>
    <row r="192" spans="1:9" s="8" customFormat="1" ht="12.75" customHeight="1" x14ac:dyDescent="0.2">
      <c r="A192" s="125"/>
      <c r="B192" s="125"/>
      <c r="C192" s="125"/>
      <c r="D192" s="125"/>
      <c r="E192" s="125"/>
      <c r="F192" s="125"/>
      <c r="G192" s="125"/>
      <c r="H192" s="125"/>
      <c r="I192" s="125"/>
    </row>
    <row r="193" spans="1:9" s="8" customFormat="1" ht="12.75" customHeight="1" x14ac:dyDescent="0.2">
      <c r="A193" s="125"/>
      <c r="B193" s="125"/>
      <c r="C193" s="125"/>
      <c r="D193" s="125"/>
      <c r="E193" s="125"/>
      <c r="F193" s="125"/>
      <c r="G193" s="125"/>
      <c r="H193" s="125"/>
      <c r="I193" s="125"/>
    </row>
    <row r="194" spans="1:9" s="8" customFormat="1" ht="12.75" customHeight="1" x14ac:dyDescent="0.2">
      <c r="A194" s="125"/>
      <c r="B194" s="125"/>
      <c r="C194" s="125"/>
      <c r="D194" s="125"/>
      <c r="E194" s="125"/>
      <c r="F194" s="125"/>
      <c r="G194" s="125"/>
      <c r="H194" s="125"/>
      <c r="I194" s="125"/>
    </row>
    <row r="195" spans="1:9" s="8" customFormat="1" ht="12.75" customHeight="1" x14ac:dyDescent="0.2">
      <c r="A195" s="125"/>
      <c r="B195" s="125"/>
      <c r="C195" s="125"/>
      <c r="D195" s="125"/>
      <c r="E195" s="125"/>
      <c r="F195" s="125"/>
      <c r="G195" s="125"/>
      <c r="H195" s="125"/>
      <c r="I195" s="125"/>
    </row>
    <row r="196" spans="1:9" s="8" customFormat="1" ht="12.75" customHeight="1" x14ac:dyDescent="0.2">
      <c r="A196" s="125"/>
      <c r="B196" s="125"/>
      <c r="C196" s="125"/>
      <c r="D196" s="125"/>
      <c r="E196" s="125"/>
      <c r="F196" s="125"/>
      <c r="G196" s="125"/>
      <c r="H196" s="125"/>
      <c r="I196" s="125"/>
    </row>
    <row r="197" spans="1:9" s="8" customFormat="1" ht="12.75" customHeight="1" x14ac:dyDescent="0.2">
      <c r="A197" s="125"/>
      <c r="B197" s="125"/>
      <c r="C197" s="125"/>
      <c r="D197" s="125"/>
      <c r="E197" s="125"/>
      <c r="F197" s="125"/>
      <c r="G197" s="125"/>
      <c r="H197" s="125"/>
      <c r="I197" s="125"/>
    </row>
    <row r="198" spans="1:9" s="8" customFormat="1" ht="12.75" customHeight="1" x14ac:dyDescent="0.2">
      <c r="A198" s="125"/>
      <c r="B198" s="125"/>
      <c r="C198" s="125"/>
      <c r="D198" s="125"/>
      <c r="E198" s="125"/>
      <c r="F198" s="125"/>
      <c r="G198" s="125"/>
      <c r="H198" s="125"/>
      <c r="I198" s="125"/>
    </row>
    <row r="199" spans="1:9" s="8" customFormat="1" ht="12.75" customHeight="1" x14ac:dyDescent="0.2">
      <c r="A199" s="125"/>
      <c r="B199" s="125"/>
      <c r="C199" s="125"/>
      <c r="D199" s="125"/>
      <c r="E199" s="125"/>
      <c r="F199" s="125"/>
      <c r="G199" s="125"/>
      <c r="H199" s="125"/>
      <c r="I199" s="125"/>
    </row>
    <row r="200" spans="1:9" s="8" customFormat="1" ht="12.75" customHeight="1" x14ac:dyDescent="0.2">
      <c r="A200" s="125"/>
      <c r="B200" s="125"/>
      <c r="C200" s="125"/>
      <c r="D200" s="125"/>
      <c r="E200" s="125"/>
      <c r="F200" s="125"/>
      <c r="G200" s="125"/>
      <c r="H200" s="125"/>
      <c r="I200" s="125"/>
    </row>
    <row r="201" spans="1:9" s="8" customFormat="1" ht="12.75" customHeight="1" x14ac:dyDescent="0.2">
      <c r="A201" s="125"/>
      <c r="B201" s="125"/>
      <c r="C201" s="125"/>
      <c r="D201" s="125"/>
      <c r="E201" s="125"/>
      <c r="F201" s="125"/>
      <c r="G201" s="125"/>
      <c r="H201" s="125"/>
      <c r="I201" s="125"/>
    </row>
    <row r="202" spans="1:9" s="8" customFormat="1" ht="12.75" customHeight="1" x14ac:dyDescent="0.2">
      <c r="A202" s="125"/>
      <c r="B202" s="125"/>
      <c r="C202" s="125"/>
      <c r="D202" s="125"/>
      <c r="E202" s="125"/>
      <c r="F202" s="125"/>
      <c r="G202" s="125"/>
      <c r="H202" s="125"/>
      <c r="I202" s="125"/>
    </row>
    <row r="203" spans="1:9" s="8" customFormat="1" ht="12.75" customHeight="1" x14ac:dyDescent="0.2">
      <c r="A203" s="125"/>
      <c r="B203" s="125"/>
      <c r="C203" s="125"/>
      <c r="D203" s="125"/>
      <c r="E203" s="125"/>
      <c r="F203" s="125"/>
      <c r="G203" s="125"/>
      <c r="H203" s="125"/>
      <c r="I203" s="125"/>
    </row>
    <row r="204" spans="1:9" s="8" customFormat="1" ht="12.75" customHeight="1" x14ac:dyDescent="0.2">
      <c r="A204" s="125"/>
      <c r="B204" s="125"/>
      <c r="C204" s="125"/>
      <c r="D204" s="125"/>
      <c r="E204" s="125"/>
      <c r="F204" s="125"/>
      <c r="G204" s="125"/>
      <c r="H204" s="125"/>
      <c r="I204" s="125"/>
    </row>
    <row r="205" spans="1:9" s="8" customFormat="1" ht="12.75" customHeight="1" x14ac:dyDescent="0.2">
      <c r="A205" s="125"/>
      <c r="B205" s="125"/>
      <c r="C205" s="125"/>
      <c r="D205" s="125"/>
      <c r="E205" s="125"/>
      <c r="F205" s="125"/>
      <c r="G205" s="125"/>
      <c r="H205" s="125"/>
      <c r="I205" s="125"/>
    </row>
    <row r="206" spans="1:9" s="8" customFormat="1" ht="12.75" customHeight="1" x14ac:dyDescent="0.2">
      <c r="A206" s="125"/>
      <c r="B206" s="125"/>
      <c r="C206" s="125"/>
      <c r="D206" s="125"/>
      <c r="E206" s="125"/>
      <c r="F206" s="125"/>
      <c r="G206" s="125"/>
      <c r="H206" s="125"/>
      <c r="I206" s="125"/>
    </row>
    <row r="207" spans="1:9" s="8" customFormat="1" ht="12.75" customHeight="1" x14ac:dyDescent="0.2">
      <c r="A207" s="125"/>
      <c r="B207" s="125"/>
      <c r="C207" s="125"/>
      <c r="D207" s="125"/>
      <c r="E207" s="125"/>
      <c r="F207" s="125"/>
      <c r="G207" s="125"/>
      <c r="H207" s="125"/>
      <c r="I207" s="125"/>
    </row>
    <row r="208" spans="1:9" s="8" customFormat="1" ht="12.75" customHeight="1" x14ac:dyDescent="0.2">
      <c r="A208" s="125"/>
      <c r="B208" s="125"/>
      <c r="C208" s="125"/>
      <c r="D208" s="125"/>
      <c r="E208" s="125"/>
      <c r="F208" s="125"/>
      <c r="G208" s="125"/>
      <c r="H208" s="125"/>
      <c r="I208" s="125"/>
    </row>
    <row r="209" spans="1:9" s="8" customFormat="1" ht="12.75" customHeight="1" x14ac:dyDescent="0.2">
      <c r="A209" s="125"/>
      <c r="B209" s="125"/>
      <c r="C209" s="125"/>
      <c r="D209" s="125"/>
      <c r="E209" s="125"/>
      <c r="F209" s="125"/>
      <c r="G209" s="125"/>
      <c r="H209" s="125"/>
      <c r="I209" s="125"/>
    </row>
    <row r="210" spans="1:9" s="8" customFormat="1" ht="12.75" customHeight="1" x14ac:dyDescent="0.2">
      <c r="A210" s="125"/>
      <c r="B210" s="125"/>
      <c r="C210" s="125"/>
      <c r="D210" s="125"/>
      <c r="E210" s="125"/>
      <c r="F210" s="125"/>
      <c r="G210" s="125"/>
      <c r="H210" s="125"/>
      <c r="I210" s="125"/>
    </row>
    <row r="211" spans="1:9" s="8" customFormat="1" ht="12.75" customHeight="1" x14ac:dyDescent="0.2">
      <c r="A211" s="125"/>
      <c r="B211" s="125"/>
      <c r="C211" s="125"/>
      <c r="D211" s="125"/>
      <c r="E211" s="125"/>
      <c r="F211" s="125"/>
      <c r="G211" s="125"/>
      <c r="H211" s="125"/>
      <c r="I211" s="125"/>
    </row>
    <row r="212" spans="1:9" s="8" customFormat="1" ht="12.75" customHeight="1" x14ac:dyDescent="0.2">
      <c r="A212" s="125"/>
      <c r="B212" s="125"/>
      <c r="C212" s="125"/>
      <c r="D212" s="125"/>
      <c r="E212" s="125"/>
      <c r="F212" s="125"/>
      <c r="G212" s="125"/>
      <c r="H212" s="125"/>
      <c r="I212" s="125"/>
    </row>
    <row r="213" spans="1:9" s="8" customFormat="1" ht="12.75" customHeight="1" x14ac:dyDescent="0.2">
      <c r="A213" s="125"/>
      <c r="B213" s="125"/>
      <c r="C213" s="125"/>
      <c r="D213" s="125"/>
      <c r="E213" s="125"/>
      <c r="F213" s="125"/>
      <c r="G213" s="125"/>
      <c r="H213" s="125"/>
      <c r="I213" s="125"/>
    </row>
    <row r="214" spans="1:9" s="8" customFormat="1" ht="12.75" customHeight="1" x14ac:dyDescent="0.2">
      <c r="A214" s="125"/>
      <c r="B214" s="125"/>
      <c r="C214" s="125"/>
      <c r="D214" s="125"/>
      <c r="E214" s="125"/>
      <c r="F214" s="125"/>
      <c r="G214" s="125"/>
      <c r="H214" s="125"/>
      <c r="I214" s="125"/>
    </row>
    <row r="215" spans="1:9" s="8" customFormat="1" ht="12.75" customHeight="1" x14ac:dyDescent="0.2">
      <c r="A215" s="125"/>
      <c r="B215" s="125"/>
      <c r="C215" s="125"/>
      <c r="D215" s="125"/>
      <c r="E215" s="125"/>
      <c r="F215" s="125"/>
      <c r="G215" s="125"/>
      <c r="H215" s="125"/>
      <c r="I215" s="125"/>
    </row>
    <row r="216" spans="1:9" s="8" customFormat="1" ht="12.75" customHeight="1" x14ac:dyDescent="0.2">
      <c r="A216" s="125"/>
      <c r="B216" s="125"/>
      <c r="C216" s="125"/>
      <c r="D216" s="125"/>
      <c r="E216" s="125"/>
      <c r="F216" s="125"/>
      <c r="G216" s="125"/>
      <c r="H216" s="125"/>
      <c r="I216" s="125"/>
    </row>
    <row r="217" spans="1:9" s="8" customFormat="1" ht="12.75" customHeight="1" x14ac:dyDescent="0.2">
      <c r="A217" s="125"/>
      <c r="B217" s="125"/>
      <c r="C217" s="125"/>
      <c r="D217" s="125"/>
      <c r="E217" s="125"/>
      <c r="F217" s="125"/>
      <c r="G217" s="125"/>
      <c r="H217" s="125"/>
      <c r="I217" s="125"/>
    </row>
    <row r="218" spans="1:9" s="8" customFormat="1" ht="12.75" customHeight="1" x14ac:dyDescent="0.2">
      <c r="A218" s="125"/>
      <c r="B218" s="125"/>
      <c r="C218" s="125"/>
      <c r="D218" s="125"/>
      <c r="E218" s="125"/>
      <c r="F218" s="125"/>
      <c r="G218" s="125"/>
      <c r="H218" s="125"/>
      <c r="I218" s="125"/>
    </row>
    <row r="219" spans="1:9" s="8" customFormat="1" ht="12.75" customHeight="1" x14ac:dyDescent="0.2">
      <c r="A219" s="125"/>
      <c r="B219" s="125"/>
      <c r="C219" s="125"/>
      <c r="D219" s="125"/>
      <c r="E219" s="125"/>
      <c r="F219" s="125"/>
      <c r="G219" s="125"/>
      <c r="H219" s="125"/>
      <c r="I219" s="125"/>
    </row>
    <row r="220" spans="1:9" s="8" customFormat="1" ht="12.75" customHeight="1" x14ac:dyDescent="0.2">
      <c r="A220" s="125"/>
      <c r="B220" s="125"/>
      <c r="C220" s="125"/>
      <c r="D220" s="125"/>
      <c r="E220" s="125"/>
      <c r="F220" s="125"/>
      <c r="G220" s="125"/>
      <c r="H220" s="125"/>
      <c r="I220" s="125"/>
    </row>
    <row r="221" spans="1:9" s="8" customFormat="1" ht="12.75" customHeight="1" x14ac:dyDescent="0.2">
      <c r="A221" s="125"/>
      <c r="B221" s="125"/>
      <c r="C221" s="125"/>
      <c r="D221" s="125"/>
      <c r="E221" s="125"/>
      <c r="F221" s="125"/>
      <c r="G221" s="125"/>
      <c r="H221" s="125"/>
      <c r="I221" s="125"/>
    </row>
    <row r="222" spans="1:9" s="8" customFormat="1" ht="12.75" customHeight="1" x14ac:dyDescent="0.2">
      <c r="A222" s="125"/>
      <c r="B222" s="125"/>
      <c r="C222" s="125"/>
      <c r="D222" s="125"/>
      <c r="E222" s="125"/>
      <c r="F222" s="125"/>
      <c r="G222" s="125"/>
      <c r="H222" s="125"/>
      <c r="I222" s="125"/>
    </row>
    <row r="223" spans="1:9" s="8" customFormat="1" ht="12.75" customHeight="1" x14ac:dyDescent="0.2">
      <c r="A223" s="125"/>
      <c r="B223" s="125"/>
      <c r="C223" s="125"/>
      <c r="D223" s="125"/>
      <c r="E223" s="125"/>
      <c r="F223" s="125"/>
      <c r="G223" s="125"/>
      <c r="H223" s="125"/>
      <c r="I223" s="125"/>
    </row>
    <row r="224" spans="1:9" s="8" customFormat="1" ht="12.75" customHeight="1" x14ac:dyDescent="0.2">
      <c r="A224" s="125"/>
      <c r="B224" s="125"/>
      <c r="C224" s="125"/>
      <c r="D224" s="125"/>
      <c r="E224" s="125"/>
      <c r="F224" s="125"/>
      <c r="G224" s="125"/>
      <c r="H224" s="125"/>
      <c r="I224" s="125"/>
    </row>
    <row r="225" spans="1:9" s="8" customFormat="1" ht="12.75" customHeight="1" x14ac:dyDescent="0.2">
      <c r="A225" s="125"/>
      <c r="B225" s="125"/>
      <c r="C225" s="125"/>
      <c r="D225" s="125"/>
      <c r="E225" s="125"/>
      <c r="F225" s="125"/>
      <c r="G225" s="125"/>
      <c r="H225" s="125"/>
      <c r="I225" s="125"/>
    </row>
    <row r="226" spans="1:9" s="8" customFormat="1" ht="12.75" customHeight="1" x14ac:dyDescent="0.2">
      <c r="A226" s="125"/>
      <c r="B226" s="125"/>
      <c r="C226" s="125"/>
      <c r="D226" s="125"/>
      <c r="E226" s="125"/>
      <c r="F226" s="125"/>
      <c r="G226" s="125"/>
      <c r="H226" s="125"/>
      <c r="I226" s="125"/>
    </row>
    <row r="227" spans="1:9" s="8" customFormat="1" ht="12.75" customHeight="1" x14ac:dyDescent="0.2">
      <c r="A227" s="125"/>
      <c r="B227" s="125"/>
      <c r="C227" s="125"/>
      <c r="D227" s="125"/>
      <c r="E227" s="125"/>
      <c r="F227" s="125"/>
      <c r="G227" s="125"/>
      <c r="H227" s="125"/>
      <c r="I227" s="125"/>
    </row>
    <row r="228" spans="1:9" s="8" customFormat="1" ht="12.75" customHeight="1" x14ac:dyDescent="0.2">
      <c r="A228" s="125"/>
      <c r="B228" s="125"/>
      <c r="C228" s="125"/>
      <c r="D228" s="125"/>
      <c r="E228" s="125"/>
      <c r="F228" s="125"/>
      <c r="G228" s="125"/>
      <c r="H228" s="125"/>
      <c r="I228" s="125"/>
    </row>
    <row r="229" spans="1:9" s="8" customFormat="1" ht="12.75" customHeight="1" x14ac:dyDescent="0.2">
      <c r="A229" s="125"/>
      <c r="B229" s="125"/>
      <c r="C229" s="125"/>
      <c r="D229" s="125"/>
      <c r="E229" s="125"/>
      <c r="F229" s="125"/>
      <c r="G229" s="125"/>
      <c r="H229" s="125"/>
      <c r="I229" s="125"/>
    </row>
    <row r="230" spans="1:9" s="8" customFormat="1" ht="12.75" customHeight="1" x14ac:dyDescent="0.2">
      <c r="A230" s="125"/>
      <c r="B230" s="125"/>
      <c r="C230" s="125"/>
      <c r="D230" s="125"/>
      <c r="E230" s="125"/>
      <c r="F230" s="125"/>
      <c r="G230" s="125"/>
      <c r="H230" s="125"/>
      <c r="I230" s="125"/>
    </row>
    <row r="231" spans="1:9" s="8" customFormat="1" ht="12.75" customHeight="1" x14ac:dyDescent="0.2">
      <c r="A231" s="125"/>
      <c r="B231" s="125"/>
      <c r="C231" s="125"/>
      <c r="D231" s="125"/>
      <c r="E231" s="125"/>
      <c r="F231" s="125"/>
      <c r="G231" s="125"/>
      <c r="H231" s="125"/>
      <c r="I231" s="125"/>
    </row>
    <row r="232" spans="1:9" s="8" customFormat="1" ht="12.75" customHeight="1" x14ac:dyDescent="0.2">
      <c r="A232" s="125"/>
      <c r="B232" s="125"/>
      <c r="C232" s="125"/>
      <c r="D232" s="125"/>
      <c r="E232" s="125"/>
      <c r="F232" s="125"/>
      <c r="G232" s="125"/>
      <c r="H232" s="125"/>
      <c r="I232" s="125"/>
    </row>
    <row r="233" spans="1:9" s="8" customFormat="1" ht="12.75" customHeight="1" x14ac:dyDescent="0.2">
      <c r="A233" s="125"/>
      <c r="B233" s="125"/>
      <c r="C233" s="125"/>
      <c r="D233" s="125"/>
      <c r="E233" s="125"/>
      <c r="F233" s="125"/>
      <c r="G233" s="125"/>
      <c r="H233" s="125"/>
      <c r="I233" s="125"/>
    </row>
    <row r="234" spans="1:9" s="8" customFormat="1" ht="12.75" customHeight="1" x14ac:dyDescent="0.2">
      <c r="A234" s="125"/>
      <c r="B234" s="125"/>
      <c r="C234" s="125"/>
      <c r="D234" s="125"/>
      <c r="E234" s="125"/>
      <c r="F234" s="125"/>
      <c r="G234" s="125"/>
      <c r="H234" s="125"/>
      <c r="I234" s="125"/>
    </row>
    <row r="235" spans="1:9" s="8" customFormat="1" ht="12.75" customHeight="1" x14ac:dyDescent="0.2">
      <c r="A235" s="125"/>
      <c r="B235" s="125"/>
      <c r="C235" s="125"/>
      <c r="D235" s="125"/>
      <c r="E235" s="125"/>
      <c r="F235" s="125"/>
      <c r="G235" s="125"/>
      <c r="H235" s="125"/>
      <c r="I235" s="125"/>
    </row>
    <row r="236" spans="1:9" s="8" customFormat="1" ht="12.75" customHeight="1" x14ac:dyDescent="0.2">
      <c r="A236" s="125"/>
      <c r="B236" s="125"/>
      <c r="C236" s="125"/>
      <c r="D236" s="125"/>
      <c r="E236" s="125"/>
      <c r="F236" s="125"/>
      <c r="G236" s="125"/>
      <c r="H236" s="125"/>
      <c r="I236" s="125"/>
    </row>
    <row r="237" spans="1:9" s="8" customFormat="1" ht="12.75" customHeight="1" x14ac:dyDescent="0.2">
      <c r="A237" s="125"/>
      <c r="B237" s="125"/>
      <c r="C237" s="125"/>
      <c r="D237" s="125"/>
      <c r="E237" s="125"/>
      <c r="F237" s="125"/>
      <c r="G237" s="125"/>
      <c r="H237" s="125"/>
      <c r="I237" s="125"/>
    </row>
    <row r="238" spans="1:9" s="8" customFormat="1" ht="12.75" customHeight="1" x14ac:dyDescent="0.2">
      <c r="A238" s="125"/>
      <c r="B238" s="125"/>
      <c r="C238" s="125"/>
      <c r="D238" s="125"/>
      <c r="E238" s="125"/>
      <c r="F238" s="125"/>
      <c r="G238" s="125"/>
      <c r="H238" s="125"/>
      <c r="I238" s="125"/>
    </row>
    <row r="239" spans="1:9" s="8" customFormat="1" ht="12.75" customHeight="1" x14ac:dyDescent="0.2">
      <c r="A239" s="125"/>
      <c r="B239" s="125"/>
      <c r="C239" s="125"/>
      <c r="D239" s="125"/>
      <c r="E239" s="125"/>
      <c r="F239" s="125"/>
      <c r="G239" s="125"/>
      <c r="H239" s="125"/>
      <c r="I239" s="125"/>
    </row>
    <row r="240" spans="1:9" s="8" customFormat="1" ht="12.75" customHeight="1" x14ac:dyDescent="0.2">
      <c r="A240" s="125"/>
      <c r="B240" s="125"/>
      <c r="C240" s="125"/>
      <c r="D240" s="125"/>
      <c r="E240" s="125"/>
      <c r="F240" s="125"/>
      <c r="G240" s="125"/>
      <c r="H240" s="125"/>
      <c r="I240" s="125"/>
    </row>
    <row r="241" spans="1:9" s="8" customFormat="1" ht="12.75" customHeight="1" x14ac:dyDescent="0.2">
      <c r="A241" s="125"/>
      <c r="B241" s="125"/>
      <c r="C241" s="125"/>
      <c r="D241" s="125"/>
      <c r="E241" s="125"/>
      <c r="F241" s="125"/>
      <c r="G241" s="125"/>
      <c r="H241" s="125"/>
      <c r="I241" s="125"/>
    </row>
    <row r="242" spans="1:9" s="8" customFormat="1" ht="12.75" customHeight="1" x14ac:dyDescent="0.2">
      <c r="A242" s="125"/>
      <c r="B242" s="125"/>
      <c r="C242" s="125"/>
      <c r="D242" s="125"/>
      <c r="E242" s="125"/>
      <c r="F242" s="125"/>
      <c r="G242" s="125"/>
      <c r="H242" s="125"/>
      <c r="I242" s="125"/>
    </row>
    <row r="243" spans="1:9" s="8" customFormat="1" ht="12.75" customHeight="1" x14ac:dyDescent="0.2">
      <c r="A243" s="125"/>
      <c r="B243" s="125"/>
      <c r="C243" s="125"/>
      <c r="D243" s="125"/>
      <c r="E243" s="125"/>
      <c r="F243" s="125"/>
      <c r="G243" s="125"/>
      <c r="H243" s="125"/>
      <c r="I243" s="125"/>
    </row>
    <row r="244" spans="1:9" s="8" customFormat="1" ht="12.75" customHeight="1" x14ac:dyDescent="0.2">
      <c r="A244" s="125"/>
      <c r="B244" s="125"/>
      <c r="C244" s="125"/>
      <c r="D244" s="125"/>
      <c r="E244" s="125"/>
      <c r="F244" s="125"/>
      <c r="G244" s="125"/>
      <c r="H244" s="125"/>
      <c r="I244" s="125"/>
    </row>
    <row r="245" spans="1:9" s="8" customFormat="1" ht="12.75" customHeight="1" x14ac:dyDescent="0.2">
      <c r="A245" s="125"/>
      <c r="B245" s="125"/>
      <c r="C245" s="125"/>
      <c r="D245" s="125"/>
      <c r="E245" s="125"/>
      <c r="F245" s="125"/>
      <c r="G245" s="125"/>
      <c r="H245" s="125"/>
      <c r="I245" s="125"/>
    </row>
    <row r="246" spans="1:9" s="8" customFormat="1" ht="12.75" customHeight="1" x14ac:dyDescent="0.2">
      <c r="A246" s="125"/>
      <c r="B246" s="125"/>
      <c r="C246" s="125"/>
      <c r="D246" s="125"/>
      <c r="E246" s="125"/>
      <c r="F246" s="125"/>
      <c r="G246" s="125"/>
      <c r="H246" s="125"/>
      <c r="I246" s="125"/>
    </row>
    <row r="247" spans="1:9" s="8" customFormat="1" ht="12.75" customHeight="1" x14ac:dyDescent="0.2">
      <c r="A247" s="125"/>
      <c r="B247" s="125"/>
      <c r="C247" s="125"/>
      <c r="D247" s="125"/>
      <c r="E247" s="125"/>
      <c r="F247" s="125"/>
      <c r="G247" s="125"/>
      <c r="H247" s="125"/>
      <c r="I247" s="125"/>
    </row>
    <row r="248" spans="1:9" s="8" customFormat="1" ht="12.75" customHeight="1" x14ac:dyDescent="0.2">
      <c r="A248" s="125"/>
      <c r="B248" s="125"/>
      <c r="C248" s="125"/>
      <c r="D248" s="125"/>
      <c r="E248" s="125"/>
      <c r="F248" s="125"/>
      <c r="G248" s="125"/>
      <c r="H248" s="125"/>
      <c r="I248" s="125"/>
    </row>
    <row r="249" spans="1:9" s="8" customFormat="1" ht="12.75" customHeight="1" x14ac:dyDescent="0.2">
      <c r="A249" s="125"/>
      <c r="B249" s="125"/>
      <c r="C249" s="125"/>
      <c r="D249" s="125"/>
      <c r="E249" s="125"/>
      <c r="F249" s="125"/>
      <c r="G249" s="125"/>
      <c r="H249" s="125"/>
      <c r="I249" s="125"/>
    </row>
    <row r="250" spans="1:9" s="8" customFormat="1" ht="12.75" customHeight="1" x14ac:dyDescent="0.2">
      <c r="A250" s="125"/>
      <c r="B250" s="125"/>
      <c r="C250" s="125"/>
      <c r="D250" s="125"/>
      <c r="E250" s="125"/>
      <c r="F250" s="125"/>
      <c r="G250" s="125"/>
      <c r="H250" s="125"/>
      <c r="I250" s="125"/>
    </row>
    <row r="251" spans="1:9" s="8" customFormat="1" ht="12.75" customHeight="1" x14ac:dyDescent="0.2">
      <c r="A251" s="125"/>
      <c r="B251" s="125"/>
      <c r="C251" s="125"/>
      <c r="D251" s="125"/>
      <c r="E251" s="125"/>
      <c r="F251" s="125"/>
      <c r="G251" s="125"/>
      <c r="H251" s="125"/>
      <c r="I251" s="125"/>
    </row>
    <row r="252" spans="1:9" s="8" customFormat="1" ht="12.75" customHeight="1" x14ac:dyDescent="0.2">
      <c r="A252" s="125"/>
      <c r="B252" s="125"/>
      <c r="C252" s="125"/>
      <c r="D252" s="125"/>
      <c r="E252" s="125"/>
      <c r="F252" s="125"/>
      <c r="G252" s="125"/>
      <c r="H252" s="125"/>
      <c r="I252" s="125"/>
    </row>
    <row r="253" spans="1:9" s="8" customFormat="1" ht="12.75" customHeight="1" x14ac:dyDescent="0.2">
      <c r="A253" s="125"/>
      <c r="B253" s="125"/>
      <c r="C253" s="125"/>
      <c r="D253" s="125"/>
      <c r="E253" s="125"/>
      <c r="F253" s="125"/>
      <c r="G253" s="125"/>
      <c r="H253" s="125"/>
      <c r="I253" s="125"/>
    </row>
    <row r="254" spans="1:9" s="8" customFormat="1" ht="12.75" customHeight="1" x14ac:dyDescent="0.2">
      <c r="A254" s="125"/>
      <c r="B254" s="125"/>
      <c r="C254" s="125"/>
      <c r="D254" s="125"/>
      <c r="E254" s="125"/>
      <c r="F254" s="125"/>
      <c r="G254" s="125"/>
      <c r="H254" s="125"/>
      <c r="I254" s="125"/>
    </row>
    <row r="255" spans="1:9" s="8" customFormat="1" ht="12.75" customHeight="1" x14ac:dyDescent="0.2">
      <c r="A255" s="125"/>
      <c r="B255" s="125"/>
      <c r="C255" s="125"/>
      <c r="D255" s="125"/>
      <c r="E255" s="125"/>
      <c r="F255" s="125"/>
      <c r="G255" s="125"/>
      <c r="H255" s="125"/>
      <c r="I255" s="125"/>
    </row>
    <row r="256" spans="1:9" s="8" customFormat="1" ht="12.75" customHeight="1" x14ac:dyDescent="0.2">
      <c r="A256" s="125"/>
      <c r="B256" s="125"/>
      <c r="C256" s="125"/>
      <c r="D256" s="125"/>
      <c r="E256" s="125"/>
      <c r="F256" s="125"/>
      <c r="G256" s="125"/>
      <c r="H256" s="125"/>
      <c r="I256" s="125"/>
    </row>
    <row r="257" spans="1:9" s="8" customFormat="1" ht="12.75" customHeight="1" x14ac:dyDescent="0.2">
      <c r="A257" s="125"/>
      <c r="B257" s="125"/>
      <c r="C257" s="125"/>
      <c r="D257" s="125"/>
      <c r="E257" s="125"/>
      <c r="F257" s="125"/>
      <c r="G257" s="125"/>
      <c r="H257" s="125"/>
      <c r="I257" s="125"/>
    </row>
    <row r="258" spans="1:9" s="8" customFormat="1" ht="12.75" customHeight="1" x14ac:dyDescent="0.2">
      <c r="A258" s="125"/>
      <c r="B258" s="125"/>
      <c r="C258" s="125"/>
      <c r="D258" s="125"/>
      <c r="E258" s="125"/>
      <c r="F258" s="125"/>
      <c r="G258" s="125"/>
      <c r="H258" s="125"/>
      <c r="I258" s="125"/>
    </row>
    <row r="259" spans="1:9" s="8" customFormat="1" ht="12.75" customHeight="1" x14ac:dyDescent="0.2">
      <c r="A259" s="125"/>
      <c r="B259" s="125"/>
      <c r="C259" s="125"/>
      <c r="D259" s="125"/>
      <c r="E259" s="125"/>
      <c r="F259" s="125"/>
      <c r="G259" s="125"/>
      <c r="H259" s="125"/>
      <c r="I259" s="125"/>
    </row>
    <row r="260" spans="1:9" s="8" customFormat="1" ht="12.75" customHeight="1" x14ac:dyDescent="0.2">
      <c r="A260" s="125"/>
      <c r="B260" s="125"/>
      <c r="C260" s="125"/>
      <c r="D260" s="125"/>
      <c r="E260" s="125"/>
      <c r="F260" s="125"/>
      <c r="G260" s="125"/>
      <c r="H260" s="125"/>
      <c r="I260" s="125"/>
    </row>
    <row r="261" spans="1:9" s="8" customFormat="1" ht="12.75" customHeight="1" x14ac:dyDescent="0.2">
      <c r="A261" s="125"/>
      <c r="B261" s="125"/>
      <c r="C261" s="125"/>
      <c r="D261" s="125"/>
      <c r="E261" s="125"/>
      <c r="F261" s="125"/>
      <c r="G261" s="125"/>
      <c r="H261" s="125"/>
      <c r="I261" s="125"/>
    </row>
    <row r="262" spans="1:9" s="8" customFormat="1" ht="12.75" customHeight="1" x14ac:dyDescent="0.2">
      <c r="A262" s="125"/>
      <c r="B262" s="125"/>
      <c r="C262" s="125"/>
      <c r="D262" s="125"/>
      <c r="E262" s="125"/>
      <c r="F262" s="125"/>
      <c r="G262" s="125"/>
      <c r="H262" s="125"/>
      <c r="I262" s="125"/>
    </row>
    <row r="263" spans="1:9" s="8" customFormat="1" ht="12.75" customHeight="1" x14ac:dyDescent="0.2">
      <c r="A263" s="125"/>
      <c r="B263" s="125"/>
      <c r="C263" s="125"/>
      <c r="D263" s="125"/>
      <c r="E263" s="125"/>
      <c r="F263" s="125"/>
      <c r="G263" s="125"/>
      <c r="H263" s="125"/>
      <c r="I263" s="125"/>
    </row>
    <row r="264" spans="1:9" s="8" customFormat="1" ht="12.75" customHeight="1" x14ac:dyDescent="0.2">
      <c r="A264" s="125"/>
      <c r="B264" s="125"/>
      <c r="C264" s="125"/>
      <c r="D264" s="125"/>
      <c r="E264" s="125"/>
      <c r="F264" s="125"/>
      <c r="G264" s="125"/>
      <c r="H264" s="125"/>
      <c r="I264" s="125"/>
    </row>
    <row r="265" spans="1:9" s="8" customFormat="1" ht="12.75" customHeight="1" x14ac:dyDescent="0.2">
      <c r="A265" s="125"/>
      <c r="B265" s="125"/>
      <c r="C265" s="125"/>
      <c r="D265" s="125"/>
      <c r="E265" s="125"/>
      <c r="F265" s="125"/>
      <c r="G265" s="125"/>
      <c r="H265" s="125"/>
      <c r="I265" s="125"/>
    </row>
    <row r="266" spans="1:9" s="8" customFormat="1" ht="12.75" customHeight="1" x14ac:dyDescent="0.2">
      <c r="A266" s="125"/>
      <c r="B266" s="125"/>
      <c r="C266" s="125"/>
      <c r="D266" s="125"/>
      <c r="E266" s="125"/>
      <c r="F266" s="125"/>
      <c r="G266" s="125"/>
      <c r="H266" s="125"/>
      <c r="I266" s="125"/>
    </row>
    <row r="267" spans="1:9" s="8" customFormat="1" ht="12.75" customHeight="1" x14ac:dyDescent="0.2">
      <c r="A267" s="125"/>
      <c r="B267" s="125"/>
      <c r="C267" s="125"/>
      <c r="D267" s="125"/>
      <c r="E267" s="125"/>
      <c r="F267" s="125"/>
      <c r="G267" s="125"/>
      <c r="H267" s="125"/>
      <c r="I267" s="125"/>
    </row>
    <row r="268" spans="1:9" s="8" customFormat="1" ht="12.75" customHeight="1" x14ac:dyDescent="0.2">
      <c r="A268" s="125"/>
      <c r="B268" s="125"/>
      <c r="C268" s="125"/>
      <c r="D268" s="125"/>
      <c r="E268" s="125"/>
      <c r="F268" s="125"/>
      <c r="G268" s="125"/>
      <c r="H268" s="125"/>
      <c r="I268" s="125"/>
    </row>
    <row r="269" spans="1:9" s="8" customFormat="1" ht="12.75" customHeight="1" x14ac:dyDescent="0.2">
      <c r="A269" s="125"/>
      <c r="B269" s="125"/>
      <c r="C269" s="125"/>
      <c r="D269" s="125"/>
      <c r="E269" s="125"/>
      <c r="F269" s="125"/>
      <c r="G269" s="125"/>
      <c r="H269" s="125"/>
      <c r="I269" s="125"/>
    </row>
    <row r="270" spans="1:9" s="8" customFormat="1" ht="12.75" customHeight="1" x14ac:dyDescent="0.2">
      <c r="A270" s="125"/>
      <c r="B270" s="125"/>
      <c r="C270" s="125"/>
      <c r="D270" s="125"/>
      <c r="E270" s="125"/>
      <c r="F270" s="125"/>
      <c r="G270" s="125"/>
      <c r="H270" s="125"/>
      <c r="I270" s="125"/>
    </row>
    <row r="271" spans="1:9" s="8" customFormat="1" ht="12.75" customHeight="1" x14ac:dyDescent="0.2">
      <c r="A271" s="125"/>
      <c r="B271" s="125"/>
      <c r="C271" s="125"/>
      <c r="D271" s="125"/>
      <c r="E271" s="125"/>
      <c r="F271" s="125"/>
      <c r="G271" s="125"/>
      <c r="H271" s="125"/>
      <c r="I271" s="125"/>
    </row>
    <row r="272" spans="1:9" s="8" customFormat="1" ht="12.75" customHeight="1" x14ac:dyDescent="0.2">
      <c r="A272" s="125"/>
      <c r="B272" s="125"/>
      <c r="C272" s="125"/>
      <c r="D272" s="125"/>
      <c r="E272" s="125"/>
      <c r="F272" s="125"/>
      <c r="G272" s="125"/>
      <c r="H272" s="125"/>
      <c r="I272" s="125"/>
    </row>
    <row r="273" spans="1:9" s="8" customFormat="1" ht="12.75" customHeight="1" x14ac:dyDescent="0.2">
      <c r="A273" s="125"/>
      <c r="B273" s="125"/>
      <c r="C273" s="125"/>
      <c r="D273" s="125"/>
      <c r="E273" s="125"/>
      <c r="F273" s="125"/>
      <c r="G273" s="125"/>
      <c r="H273" s="125"/>
      <c r="I273" s="125"/>
    </row>
    <row r="274" spans="1:9" s="8" customFormat="1" ht="12.75" customHeight="1" x14ac:dyDescent="0.2">
      <c r="A274" s="125"/>
      <c r="B274" s="125"/>
      <c r="C274" s="125"/>
      <c r="D274" s="125"/>
      <c r="E274" s="125"/>
      <c r="F274" s="125"/>
      <c r="G274" s="125"/>
      <c r="H274" s="125"/>
      <c r="I274" s="125"/>
    </row>
    <row r="275" spans="1:9" s="8" customFormat="1" ht="12.75" customHeight="1" x14ac:dyDescent="0.2">
      <c r="A275" s="125"/>
      <c r="B275" s="125"/>
      <c r="C275" s="125"/>
      <c r="D275" s="125"/>
      <c r="E275" s="125"/>
      <c r="F275" s="125"/>
      <c r="G275" s="125"/>
      <c r="H275" s="125"/>
      <c r="I275" s="125"/>
    </row>
    <row r="276" spans="1:9" s="8" customFormat="1" ht="12.75" customHeight="1" x14ac:dyDescent="0.2">
      <c r="A276" s="125"/>
      <c r="B276" s="125"/>
      <c r="C276" s="125"/>
      <c r="D276" s="125"/>
      <c r="E276" s="125"/>
      <c r="F276" s="125"/>
      <c r="G276" s="125"/>
      <c r="H276" s="125"/>
      <c r="I276" s="125"/>
    </row>
    <row r="277" spans="1:9" s="8" customFormat="1" ht="12.75" customHeight="1" x14ac:dyDescent="0.2">
      <c r="A277" s="125"/>
      <c r="B277" s="125"/>
      <c r="C277" s="125"/>
      <c r="D277" s="125"/>
      <c r="E277" s="125"/>
      <c r="F277" s="125"/>
      <c r="G277" s="125"/>
      <c r="H277" s="125"/>
      <c r="I277" s="125"/>
    </row>
    <row r="278" spans="1:9" s="8" customFormat="1" ht="12.75" customHeight="1" x14ac:dyDescent="0.2">
      <c r="A278" s="125"/>
      <c r="B278" s="125"/>
      <c r="C278" s="125"/>
      <c r="D278" s="125"/>
      <c r="E278" s="125"/>
      <c r="F278" s="125"/>
      <c r="G278" s="125"/>
      <c r="H278" s="125"/>
      <c r="I278" s="125"/>
    </row>
    <row r="279" spans="1:9" s="8" customFormat="1" ht="12.75" customHeight="1" x14ac:dyDescent="0.2">
      <c r="A279" s="125"/>
      <c r="B279" s="125"/>
      <c r="C279" s="125"/>
      <c r="D279" s="125"/>
      <c r="E279" s="125"/>
      <c r="F279" s="125"/>
      <c r="G279" s="125"/>
      <c r="H279" s="125"/>
      <c r="I279" s="125"/>
    </row>
    <row r="280" spans="1:9" s="8" customFormat="1" ht="12.75" customHeight="1" x14ac:dyDescent="0.2">
      <c r="A280" s="125"/>
      <c r="B280" s="125"/>
      <c r="C280" s="125"/>
      <c r="D280" s="125"/>
      <c r="E280" s="125"/>
      <c r="F280" s="125"/>
      <c r="G280" s="125"/>
      <c r="H280" s="125"/>
      <c r="I280" s="125"/>
    </row>
    <row r="281" spans="1:9" s="8" customFormat="1" ht="12.75" customHeight="1" x14ac:dyDescent="0.2">
      <c r="A281" s="125"/>
      <c r="B281" s="125"/>
      <c r="C281" s="125"/>
      <c r="D281" s="125"/>
      <c r="E281" s="125"/>
      <c r="F281" s="125"/>
      <c r="G281" s="125"/>
      <c r="H281" s="125"/>
      <c r="I281" s="125"/>
    </row>
    <row r="282" spans="1:9" s="8" customFormat="1" ht="12.75" customHeight="1" x14ac:dyDescent="0.2">
      <c r="A282" s="125"/>
      <c r="B282" s="125"/>
      <c r="C282" s="125"/>
      <c r="D282" s="125"/>
      <c r="E282" s="125"/>
      <c r="F282" s="125"/>
      <c r="G282" s="125"/>
      <c r="H282" s="125"/>
      <c r="I282" s="125"/>
    </row>
    <row r="283" spans="1:9" s="8" customFormat="1" ht="12.75" customHeight="1" x14ac:dyDescent="0.2">
      <c r="A283" s="125"/>
      <c r="B283" s="125"/>
      <c r="C283" s="125"/>
      <c r="D283" s="125"/>
      <c r="E283" s="125"/>
      <c r="F283" s="125"/>
      <c r="G283" s="125"/>
      <c r="H283" s="125"/>
      <c r="I283" s="125"/>
    </row>
    <row r="284" spans="1:9" s="8" customFormat="1" ht="12.75" customHeight="1" x14ac:dyDescent="0.2">
      <c r="A284" s="125"/>
      <c r="B284" s="125"/>
      <c r="C284" s="125"/>
      <c r="D284" s="125"/>
      <c r="E284" s="125"/>
      <c r="F284" s="125"/>
      <c r="G284" s="125"/>
      <c r="H284" s="125"/>
      <c r="I284" s="125"/>
    </row>
    <row r="285" spans="1:9" s="8" customFormat="1" ht="12.75" customHeight="1" x14ac:dyDescent="0.2">
      <c r="A285" s="125"/>
      <c r="B285" s="125"/>
      <c r="C285" s="125"/>
      <c r="D285" s="125"/>
      <c r="E285" s="125"/>
      <c r="F285" s="125"/>
      <c r="G285" s="125"/>
      <c r="H285" s="125"/>
      <c r="I285" s="125"/>
    </row>
    <row r="286" spans="1:9" s="8" customFormat="1" ht="12.75" customHeight="1" x14ac:dyDescent="0.2">
      <c r="A286" s="125"/>
      <c r="B286" s="125"/>
      <c r="C286" s="125"/>
      <c r="D286" s="125"/>
      <c r="E286" s="125"/>
      <c r="F286" s="125"/>
      <c r="G286" s="125"/>
      <c r="H286" s="125"/>
      <c r="I286" s="125"/>
    </row>
    <row r="287" spans="1:9" s="8" customFormat="1" ht="12.75" customHeight="1" x14ac:dyDescent="0.2">
      <c r="A287" s="125"/>
      <c r="B287" s="125"/>
      <c r="C287" s="125"/>
      <c r="D287" s="125"/>
      <c r="E287" s="125"/>
      <c r="F287" s="125"/>
      <c r="G287" s="125"/>
      <c r="H287" s="125"/>
      <c r="I287" s="125"/>
    </row>
    <row r="288" spans="1:9" s="8" customFormat="1" ht="12.75" customHeight="1" x14ac:dyDescent="0.2">
      <c r="A288" s="125"/>
      <c r="B288" s="125"/>
      <c r="C288" s="125"/>
      <c r="D288" s="125"/>
      <c r="E288" s="125"/>
      <c r="F288" s="125"/>
      <c r="G288" s="125"/>
      <c r="H288" s="125"/>
      <c r="I288" s="125"/>
    </row>
    <row r="289" spans="1:9" s="8" customFormat="1" ht="12.75" customHeight="1" x14ac:dyDescent="0.2">
      <c r="A289" s="125"/>
      <c r="B289" s="125"/>
      <c r="C289" s="125"/>
      <c r="D289" s="125"/>
      <c r="E289" s="125"/>
      <c r="F289" s="125"/>
      <c r="G289" s="125"/>
      <c r="H289" s="125"/>
      <c r="I289" s="125"/>
    </row>
    <row r="290" spans="1:9" s="8" customFormat="1" ht="12.75" customHeight="1" x14ac:dyDescent="0.2">
      <c r="A290" s="125"/>
      <c r="B290" s="125"/>
      <c r="C290" s="125"/>
      <c r="D290" s="125"/>
      <c r="E290" s="125"/>
      <c r="F290" s="125"/>
      <c r="G290" s="125"/>
      <c r="H290" s="125"/>
      <c r="I290" s="125"/>
    </row>
    <row r="291" spans="1:9" s="8" customFormat="1" ht="12.75" customHeight="1" x14ac:dyDescent="0.2">
      <c r="A291" s="125"/>
      <c r="B291" s="125"/>
      <c r="C291" s="125"/>
      <c r="D291" s="125"/>
      <c r="E291" s="125"/>
      <c r="F291" s="125"/>
      <c r="G291" s="125"/>
      <c r="H291" s="125"/>
      <c r="I291" s="125"/>
    </row>
    <row r="292" spans="1:9" s="8" customFormat="1" ht="12.75" customHeight="1" x14ac:dyDescent="0.2">
      <c r="A292" s="125"/>
      <c r="B292" s="125"/>
      <c r="C292" s="125"/>
      <c r="D292" s="125"/>
      <c r="E292" s="125"/>
      <c r="F292" s="125"/>
      <c r="G292" s="125"/>
      <c r="H292" s="125"/>
      <c r="I292" s="125"/>
    </row>
    <row r="293" spans="1:9" s="8" customFormat="1" ht="12.75" customHeight="1" x14ac:dyDescent="0.2">
      <c r="A293" s="125"/>
      <c r="B293" s="125"/>
      <c r="C293" s="125"/>
      <c r="D293" s="125"/>
      <c r="E293" s="125"/>
      <c r="F293" s="125"/>
      <c r="G293" s="125"/>
      <c r="H293" s="125"/>
      <c r="I293" s="125"/>
    </row>
    <row r="294" spans="1:9" s="8" customFormat="1" ht="12.75" customHeight="1" x14ac:dyDescent="0.2">
      <c r="A294" s="125"/>
      <c r="B294" s="125"/>
      <c r="C294" s="125"/>
      <c r="D294" s="125"/>
      <c r="E294" s="125"/>
      <c r="F294" s="125"/>
      <c r="G294" s="125"/>
      <c r="H294" s="125"/>
      <c r="I294" s="125"/>
    </row>
    <row r="295" spans="1:9" s="8" customFormat="1" ht="12.75" customHeight="1" x14ac:dyDescent="0.2">
      <c r="A295" s="125"/>
      <c r="B295" s="125"/>
      <c r="C295" s="125"/>
      <c r="D295" s="125"/>
      <c r="E295" s="125"/>
      <c r="F295" s="125"/>
      <c r="G295" s="125"/>
      <c r="H295" s="125"/>
      <c r="I295" s="125"/>
    </row>
    <row r="296" spans="1:9" s="8" customFormat="1" ht="12.75" customHeight="1" x14ac:dyDescent="0.2">
      <c r="A296" s="125"/>
      <c r="B296" s="125"/>
      <c r="C296" s="125"/>
      <c r="D296" s="125"/>
      <c r="E296" s="125"/>
      <c r="F296" s="125"/>
      <c r="G296" s="125"/>
      <c r="H296" s="125"/>
      <c r="I296" s="125"/>
    </row>
    <row r="297" spans="1:9" s="8" customFormat="1" ht="12.75" customHeight="1" x14ac:dyDescent="0.2">
      <c r="A297" s="125"/>
      <c r="B297" s="125"/>
      <c r="C297" s="125"/>
      <c r="D297" s="125"/>
      <c r="E297" s="125"/>
      <c r="F297" s="125"/>
      <c r="G297" s="125"/>
      <c r="H297" s="125"/>
      <c r="I297" s="125"/>
    </row>
    <row r="298" spans="1:9" s="8" customFormat="1" ht="12.75" customHeight="1" x14ac:dyDescent="0.2">
      <c r="A298" s="125"/>
      <c r="B298" s="125"/>
      <c r="C298" s="125"/>
      <c r="D298" s="125"/>
      <c r="E298" s="125"/>
      <c r="F298" s="125"/>
      <c r="G298" s="125"/>
      <c r="H298" s="125"/>
      <c r="I298" s="125"/>
    </row>
    <row r="299" spans="1:9" s="8" customFormat="1" ht="12.75" customHeight="1" x14ac:dyDescent="0.2">
      <c r="A299" s="125"/>
      <c r="B299" s="125"/>
      <c r="C299" s="125"/>
      <c r="D299" s="125"/>
      <c r="E299" s="125"/>
      <c r="F299" s="125"/>
      <c r="G299" s="125"/>
      <c r="H299" s="125"/>
      <c r="I299" s="125"/>
    </row>
    <row r="300" spans="1:9" s="8" customFormat="1" ht="12.75" customHeight="1" x14ac:dyDescent="0.2">
      <c r="A300" s="125"/>
      <c r="B300" s="125"/>
      <c r="C300" s="125"/>
      <c r="D300" s="125"/>
      <c r="E300" s="125"/>
      <c r="F300" s="125"/>
      <c r="G300" s="125"/>
      <c r="H300" s="125"/>
      <c r="I300" s="125"/>
    </row>
    <row r="301" spans="1:9" s="8" customFormat="1" ht="12.75" customHeight="1" x14ac:dyDescent="0.2">
      <c r="A301" s="125"/>
      <c r="B301" s="125"/>
      <c r="C301" s="125"/>
      <c r="D301" s="125"/>
      <c r="E301" s="125"/>
      <c r="F301" s="125"/>
      <c r="G301" s="125"/>
      <c r="H301" s="125"/>
      <c r="I301" s="125"/>
    </row>
    <row r="302" spans="1:9" s="8" customFormat="1" ht="12.75" customHeight="1" x14ac:dyDescent="0.2">
      <c r="A302" s="125"/>
      <c r="B302" s="125"/>
      <c r="C302" s="125"/>
      <c r="D302" s="125"/>
      <c r="E302" s="125"/>
      <c r="F302" s="125"/>
      <c r="G302" s="125"/>
      <c r="H302" s="125"/>
      <c r="I302" s="125"/>
    </row>
    <row r="303" spans="1:9" s="8" customFormat="1" ht="12.75" customHeight="1" x14ac:dyDescent="0.2">
      <c r="A303" s="125"/>
      <c r="B303" s="125"/>
      <c r="C303" s="125"/>
      <c r="D303" s="125"/>
      <c r="E303" s="125"/>
      <c r="F303" s="125"/>
      <c r="G303" s="125"/>
      <c r="H303" s="125"/>
      <c r="I303" s="125"/>
    </row>
    <row r="304" spans="1:9" s="8" customFormat="1" ht="12.75" customHeight="1" x14ac:dyDescent="0.2">
      <c r="A304" s="125"/>
      <c r="B304" s="125"/>
      <c r="C304" s="125"/>
      <c r="D304" s="125"/>
      <c r="E304" s="125"/>
      <c r="F304" s="125"/>
      <c r="G304" s="125"/>
      <c r="H304" s="125"/>
      <c r="I304" s="125"/>
    </row>
    <row r="305" spans="1:9" s="8" customFormat="1" ht="12.75" customHeight="1" x14ac:dyDescent="0.2">
      <c r="A305" s="125"/>
      <c r="B305" s="125"/>
      <c r="C305" s="125"/>
      <c r="D305" s="125"/>
      <c r="E305" s="125"/>
      <c r="F305" s="125"/>
      <c r="G305" s="125"/>
      <c r="H305" s="125"/>
      <c r="I305" s="125"/>
    </row>
    <row r="306" spans="1:9" s="8" customFormat="1" ht="12.75" customHeight="1" x14ac:dyDescent="0.2">
      <c r="A306" s="125"/>
      <c r="B306" s="125"/>
      <c r="C306" s="125"/>
      <c r="D306" s="125"/>
      <c r="E306" s="125"/>
      <c r="F306" s="125"/>
      <c r="G306" s="125"/>
      <c r="H306" s="125"/>
      <c r="I306" s="125"/>
    </row>
    <row r="307" spans="1:9" s="8" customFormat="1" ht="12.75" customHeight="1" x14ac:dyDescent="0.2">
      <c r="A307" s="125"/>
      <c r="B307" s="125"/>
      <c r="C307" s="125"/>
      <c r="D307" s="125"/>
      <c r="E307" s="125"/>
      <c r="F307" s="125"/>
      <c r="G307" s="125"/>
      <c r="H307" s="125"/>
      <c r="I307" s="125"/>
    </row>
    <row r="308" spans="1:9" s="8" customFormat="1" ht="12.75" customHeight="1" x14ac:dyDescent="0.2">
      <c r="A308" s="125"/>
      <c r="B308" s="125"/>
      <c r="C308" s="125"/>
      <c r="D308" s="125"/>
      <c r="E308" s="125"/>
      <c r="F308" s="125"/>
      <c r="G308" s="125"/>
      <c r="H308" s="125"/>
      <c r="I308" s="125"/>
    </row>
    <row r="309" spans="1:9" s="8" customFormat="1" ht="12.75" customHeight="1" x14ac:dyDescent="0.2">
      <c r="A309" s="125"/>
      <c r="B309" s="125"/>
      <c r="C309" s="125"/>
      <c r="D309" s="125"/>
      <c r="E309" s="125"/>
      <c r="F309" s="125"/>
      <c r="G309" s="125"/>
      <c r="H309" s="125"/>
      <c r="I309" s="125"/>
    </row>
    <row r="310" spans="1:9" s="8" customFormat="1" ht="12.75" customHeight="1" x14ac:dyDescent="0.2">
      <c r="A310" s="125"/>
      <c r="B310" s="125"/>
      <c r="C310" s="125"/>
      <c r="D310" s="125"/>
      <c r="E310" s="125"/>
      <c r="F310" s="125"/>
      <c r="G310" s="125"/>
      <c r="H310" s="125"/>
      <c r="I310" s="125"/>
    </row>
    <row r="311" spans="1:9" s="8" customFormat="1" ht="12.75" customHeight="1" x14ac:dyDescent="0.2">
      <c r="A311" s="125"/>
      <c r="B311" s="125"/>
      <c r="C311" s="125"/>
      <c r="D311" s="125"/>
      <c r="E311" s="125"/>
      <c r="F311" s="125"/>
      <c r="G311" s="125"/>
      <c r="H311" s="125"/>
      <c r="I311" s="125"/>
    </row>
    <row r="312" spans="1:9" s="8" customFormat="1" ht="12.75" customHeight="1" x14ac:dyDescent="0.2">
      <c r="A312" s="125"/>
      <c r="B312" s="125"/>
      <c r="C312" s="125"/>
      <c r="D312" s="125"/>
      <c r="E312" s="125"/>
      <c r="F312" s="125"/>
      <c r="G312" s="125"/>
      <c r="H312" s="125"/>
      <c r="I312" s="125"/>
    </row>
    <row r="313" spans="1:9" s="8" customFormat="1" ht="12.75" customHeight="1" x14ac:dyDescent="0.2">
      <c r="A313" s="125"/>
      <c r="B313" s="125"/>
      <c r="C313" s="125"/>
      <c r="D313" s="125"/>
      <c r="E313" s="125"/>
      <c r="F313" s="125"/>
      <c r="G313" s="125"/>
      <c r="H313" s="125"/>
      <c r="I313" s="125"/>
    </row>
    <row r="314" spans="1:9" s="8" customFormat="1" ht="12.75" customHeight="1" x14ac:dyDescent="0.2">
      <c r="A314" s="125"/>
      <c r="B314" s="125"/>
      <c r="C314" s="125"/>
      <c r="D314" s="125"/>
      <c r="E314" s="125"/>
      <c r="F314" s="125"/>
      <c r="G314" s="125"/>
      <c r="H314" s="125"/>
      <c r="I314" s="125"/>
    </row>
    <row r="315" spans="1:9" s="8" customFormat="1" ht="12.75" customHeight="1" x14ac:dyDescent="0.2">
      <c r="A315" s="125"/>
      <c r="B315" s="125"/>
      <c r="C315" s="125"/>
      <c r="D315" s="125"/>
      <c r="E315" s="125"/>
      <c r="F315" s="125"/>
      <c r="G315" s="125"/>
      <c r="H315" s="125"/>
      <c r="I315" s="125"/>
    </row>
    <row r="316" spans="1:9" s="8" customFormat="1" ht="12.75" customHeight="1" x14ac:dyDescent="0.2">
      <c r="A316" s="125"/>
      <c r="B316" s="125"/>
      <c r="C316" s="125"/>
      <c r="D316" s="125"/>
      <c r="E316" s="125"/>
      <c r="F316" s="125"/>
      <c r="G316" s="125"/>
      <c r="H316" s="125"/>
      <c r="I316" s="125"/>
    </row>
    <row r="317" spans="1:9" s="8" customFormat="1" ht="12.75" customHeight="1" x14ac:dyDescent="0.2">
      <c r="A317" s="125"/>
      <c r="B317" s="125"/>
      <c r="C317" s="125"/>
      <c r="D317" s="125"/>
      <c r="E317" s="125"/>
      <c r="F317" s="125"/>
      <c r="G317" s="125"/>
      <c r="H317" s="125"/>
      <c r="I317" s="125"/>
    </row>
    <row r="318" spans="1:9" s="8" customFormat="1" ht="12.75" customHeight="1" x14ac:dyDescent="0.2">
      <c r="A318" s="125"/>
      <c r="B318" s="125"/>
      <c r="C318" s="125"/>
      <c r="D318" s="125"/>
      <c r="E318" s="125"/>
      <c r="F318" s="125"/>
      <c r="G318" s="125"/>
      <c r="H318" s="125"/>
      <c r="I318" s="125"/>
    </row>
    <row r="319" spans="1:9" s="8" customFormat="1" ht="12.75" customHeight="1" x14ac:dyDescent="0.2">
      <c r="A319" s="125"/>
      <c r="B319" s="125"/>
      <c r="C319" s="125"/>
      <c r="D319" s="125"/>
      <c r="E319" s="125"/>
      <c r="F319" s="125"/>
      <c r="G319" s="125"/>
      <c r="H319" s="125"/>
      <c r="I319" s="125"/>
    </row>
    <row r="320" spans="1:9" s="8" customFormat="1" ht="12.75" customHeight="1" x14ac:dyDescent="0.2">
      <c r="A320" s="125"/>
      <c r="B320" s="125"/>
      <c r="C320" s="125"/>
      <c r="D320" s="125"/>
      <c r="E320" s="125"/>
      <c r="F320" s="125"/>
      <c r="G320" s="125"/>
      <c r="H320" s="125"/>
      <c r="I320" s="125"/>
    </row>
    <row r="321" spans="1:9" s="8" customFormat="1" ht="12.75" customHeight="1" x14ac:dyDescent="0.2">
      <c r="A321" s="125"/>
      <c r="B321" s="125"/>
      <c r="C321" s="125"/>
      <c r="D321" s="125"/>
      <c r="E321" s="125"/>
      <c r="F321" s="125"/>
      <c r="G321" s="125"/>
      <c r="H321" s="125"/>
      <c r="I321" s="125"/>
    </row>
    <row r="322" spans="1:9" s="8" customFormat="1" ht="12.75" customHeight="1" x14ac:dyDescent="0.2">
      <c r="A322" s="125"/>
      <c r="B322" s="125"/>
      <c r="C322" s="125"/>
      <c r="D322" s="125"/>
      <c r="E322" s="125"/>
      <c r="F322" s="125"/>
      <c r="G322" s="125"/>
      <c r="H322" s="125"/>
      <c r="I322" s="125"/>
    </row>
    <row r="323" spans="1:9" s="8" customFormat="1" ht="12.75" customHeight="1" x14ac:dyDescent="0.2">
      <c r="A323" s="125"/>
      <c r="B323" s="125"/>
      <c r="C323" s="125"/>
      <c r="D323" s="125"/>
      <c r="E323" s="125"/>
      <c r="F323" s="125"/>
      <c r="G323" s="125"/>
      <c r="H323" s="125"/>
      <c r="I323" s="125"/>
    </row>
    <row r="324" spans="1:9" s="8" customFormat="1" ht="12.75" customHeight="1" x14ac:dyDescent="0.2">
      <c r="A324" s="125"/>
      <c r="B324" s="125"/>
      <c r="C324" s="125"/>
      <c r="D324" s="125"/>
      <c r="E324" s="125"/>
      <c r="F324" s="125"/>
      <c r="G324" s="125"/>
      <c r="H324" s="125"/>
      <c r="I324" s="125"/>
    </row>
    <row r="325" spans="1:9" s="8" customFormat="1" ht="12.75" customHeight="1" x14ac:dyDescent="0.2">
      <c r="A325" s="125"/>
      <c r="B325" s="125"/>
      <c r="C325" s="125"/>
      <c r="D325" s="125"/>
      <c r="E325" s="125"/>
      <c r="F325" s="125"/>
      <c r="G325" s="125"/>
      <c r="H325" s="125"/>
      <c r="I325" s="125"/>
    </row>
    <row r="326" spans="1:9" s="8" customFormat="1" ht="12.75" customHeight="1" x14ac:dyDescent="0.2">
      <c r="A326" s="125"/>
      <c r="B326" s="125"/>
      <c r="C326" s="125"/>
      <c r="D326" s="125"/>
      <c r="E326" s="125"/>
      <c r="F326" s="125"/>
      <c r="G326" s="125"/>
      <c r="H326" s="125"/>
      <c r="I326" s="125"/>
    </row>
    <row r="327" spans="1:9" s="8" customFormat="1" ht="12.75" customHeight="1" x14ac:dyDescent="0.2">
      <c r="A327" s="125"/>
      <c r="B327" s="125"/>
      <c r="C327" s="125"/>
      <c r="D327" s="125"/>
      <c r="E327" s="125"/>
      <c r="F327" s="125"/>
      <c r="G327" s="125"/>
      <c r="H327" s="125"/>
      <c r="I327" s="125"/>
    </row>
    <row r="328" spans="1:9" s="8" customFormat="1" ht="12.75" customHeight="1" x14ac:dyDescent="0.2">
      <c r="A328" s="125"/>
      <c r="B328" s="125"/>
      <c r="C328" s="125"/>
      <c r="D328" s="125"/>
      <c r="E328" s="125"/>
      <c r="F328" s="125"/>
      <c r="G328" s="125"/>
      <c r="H328" s="125"/>
      <c r="I328" s="125"/>
    </row>
    <row r="329" spans="1:9" s="8" customFormat="1" ht="12.75" customHeight="1" x14ac:dyDescent="0.2">
      <c r="A329" s="125"/>
      <c r="B329" s="125"/>
      <c r="C329" s="125"/>
      <c r="D329" s="125"/>
      <c r="E329" s="125"/>
      <c r="F329" s="125"/>
      <c r="G329" s="125"/>
      <c r="H329" s="125"/>
      <c r="I329" s="125"/>
    </row>
    <row r="330" spans="1:9" s="8" customFormat="1" ht="12.75" customHeight="1" x14ac:dyDescent="0.2">
      <c r="A330" s="125"/>
      <c r="B330" s="125"/>
      <c r="C330" s="125"/>
      <c r="D330" s="125"/>
      <c r="E330" s="125"/>
      <c r="F330" s="125"/>
      <c r="G330" s="125"/>
      <c r="H330" s="125"/>
      <c r="I330" s="125"/>
    </row>
    <row r="331" spans="1:9" s="8" customFormat="1" ht="12.75" customHeight="1" x14ac:dyDescent="0.2">
      <c r="A331" s="125"/>
      <c r="B331" s="125"/>
      <c r="C331" s="125"/>
      <c r="D331" s="125"/>
      <c r="E331" s="125"/>
      <c r="F331" s="125"/>
      <c r="G331" s="125"/>
      <c r="H331" s="125"/>
      <c r="I331" s="125"/>
    </row>
    <row r="332" spans="1:9" s="8" customFormat="1" ht="12.75" customHeight="1" x14ac:dyDescent="0.2">
      <c r="A332" s="125"/>
      <c r="B332" s="125"/>
      <c r="C332" s="125"/>
      <c r="D332" s="125"/>
      <c r="E332" s="125"/>
      <c r="F332" s="125"/>
      <c r="G332" s="125"/>
      <c r="H332" s="125"/>
      <c r="I332" s="125"/>
    </row>
    <row r="333" spans="1:9" s="8" customFormat="1" ht="12.75" customHeight="1" x14ac:dyDescent="0.2">
      <c r="A333" s="125"/>
      <c r="B333" s="125"/>
      <c r="C333" s="125"/>
      <c r="D333" s="125"/>
      <c r="E333" s="125"/>
      <c r="F333" s="125"/>
      <c r="G333" s="125"/>
      <c r="H333" s="125"/>
      <c r="I333" s="125"/>
    </row>
    <row r="334" spans="1:9" s="8" customFormat="1" ht="12.75" customHeight="1" x14ac:dyDescent="0.2">
      <c r="A334" s="125"/>
      <c r="B334" s="125"/>
      <c r="C334" s="125"/>
      <c r="D334" s="125"/>
      <c r="E334" s="125"/>
      <c r="F334" s="125"/>
      <c r="G334" s="125"/>
      <c r="H334" s="125"/>
      <c r="I334" s="125"/>
    </row>
    <row r="335" spans="1:9" s="8" customFormat="1" ht="12.75" customHeight="1" x14ac:dyDescent="0.2">
      <c r="A335" s="125"/>
      <c r="B335" s="125"/>
      <c r="C335" s="125"/>
      <c r="D335" s="125"/>
      <c r="E335" s="125"/>
      <c r="F335" s="125"/>
      <c r="G335" s="125"/>
      <c r="H335" s="125"/>
      <c r="I335" s="125"/>
    </row>
    <row r="336" spans="1:9" s="8" customFormat="1" ht="12.75" customHeight="1" x14ac:dyDescent="0.2">
      <c r="A336" s="125"/>
      <c r="B336" s="125"/>
      <c r="C336" s="125"/>
      <c r="D336" s="125"/>
      <c r="E336" s="125"/>
      <c r="F336" s="125"/>
      <c r="G336" s="125"/>
      <c r="H336" s="125"/>
      <c r="I336" s="125"/>
    </row>
    <row r="337" spans="1:9" s="8" customFormat="1" ht="12.75" customHeight="1" x14ac:dyDescent="0.2">
      <c r="A337" s="125"/>
      <c r="B337" s="125"/>
      <c r="C337" s="125"/>
      <c r="D337" s="125"/>
      <c r="E337" s="125"/>
      <c r="F337" s="125"/>
      <c r="G337" s="125"/>
      <c r="H337" s="125"/>
      <c r="I337" s="125"/>
    </row>
    <row r="338" spans="1:9" s="8" customFormat="1" ht="12.75" customHeight="1" x14ac:dyDescent="0.2">
      <c r="A338" s="125"/>
      <c r="B338" s="125"/>
      <c r="C338" s="125"/>
      <c r="D338" s="125"/>
      <c r="E338" s="125"/>
      <c r="F338" s="125"/>
      <c r="G338" s="125"/>
      <c r="H338" s="125"/>
      <c r="I338" s="125"/>
    </row>
    <row r="339" spans="1:9" s="8" customFormat="1" ht="12.75" customHeight="1" x14ac:dyDescent="0.2">
      <c r="A339" s="125"/>
      <c r="B339" s="125"/>
      <c r="C339" s="125"/>
      <c r="D339" s="125"/>
      <c r="E339" s="125"/>
      <c r="F339" s="125"/>
      <c r="G339" s="125"/>
      <c r="H339" s="125"/>
      <c r="I339" s="125"/>
    </row>
    <row r="340" spans="1:9" s="8" customFormat="1" ht="12.75" customHeight="1" x14ac:dyDescent="0.2">
      <c r="A340" s="125"/>
      <c r="B340" s="125"/>
      <c r="C340" s="125"/>
      <c r="D340" s="125"/>
      <c r="E340" s="125"/>
      <c r="F340" s="125"/>
      <c r="G340" s="125"/>
      <c r="H340" s="125"/>
      <c r="I340" s="125"/>
    </row>
    <row r="341" spans="1:9" s="8" customFormat="1" ht="12.75" customHeight="1" x14ac:dyDescent="0.2">
      <c r="A341" s="125"/>
      <c r="B341" s="125"/>
      <c r="C341" s="125"/>
      <c r="D341" s="125"/>
      <c r="E341" s="125"/>
      <c r="F341" s="125"/>
      <c r="G341" s="125"/>
      <c r="H341" s="125"/>
      <c r="I341" s="125"/>
    </row>
    <row r="342" spans="1:9" s="8" customFormat="1" ht="12.75" customHeight="1" x14ac:dyDescent="0.2">
      <c r="A342" s="125"/>
      <c r="B342" s="125"/>
      <c r="C342" s="125"/>
      <c r="D342" s="125"/>
      <c r="E342" s="125"/>
      <c r="F342" s="125"/>
      <c r="G342" s="125"/>
      <c r="H342" s="125"/>
      <c r="I342" s="125"/>
    </row>
    <row r="343" spans="1:9" s="8" customFormat="1" ht="12.75" customHeight="1" x14ac:dyDescent="0.2">
      <c r="A343" s="125"/>
      <c r="B343" s="125"/>
      <c r="C343" s="125"/>
      <c r="D343" s="125"/>
      <c r="E343" s="125"/>
      <c r="F343" s="125"/>
      <c r="G343" s="125"/>
      <c r="H343" s="125"/>
      <c r="I343" s="125"/>
    </row>
    <row r="344" spans="1:9" s="8" customFormat="1" ht="12.75" customHeight="1" x14ac:dyDescent="0.2">
      <c r="A344" s="125"/>
      <c r="B344" s="125"/>
      <c r="C344" s="125"/>
      <c r="D344" s="125"/>
      <c r="E344" s="125"/>
      <c r="F344" s="125"/>
      <c r="G344" s="125"/>
      <c r="H344" s="125"/>
      <c r="I344" s="125"/>
    </row>
    <row r="345" spans="1:9" s="8" customFormat="1" ht="12.75" customHeight="1" x14ac:dyDescent="0.2">
      <c r="A345" s="125"/>
      <c r="B345" s="125"/>
      <c r="C345" s="125"/>
      <c r="D345" s="125"/>
      <c r="E345" s="125"/>
      <c r="F345" s="125"/>
      <c r="G345" s="125"/>
      <c r="H345" s="125"/>
      <c r="I345" s="125"/>
    </row>
    <row r="346" spans="1:9" s="8" customFormat="1" ht="12.75" customHeight="1" x14ac:dyDescent="0.2">
      <c r="A346" s="125"/>
      <c r="B346" s="125"/>
      <c r="C346" s="125"/>
      <c r="D346" s="125"/>
      <c r="E346" s="125"/>
      <c r="F346" s="125"/>
      <c r="G346" s="125"/>
      <c r="H346" s="125"/>
      <c r="I346" s="125"/>
    </row>
    <row r="347" spans="1:9" s="8" customFormat="1" ht="12.75" customHeight="1" x14ac:dyDescent="0.2">
      <c r="A347" s="125"/>
      <c r="B347" s="125"/>
      <c r="C347" s="125"/>
      <c r="D347" s="125"/>
      <c r="E347" s="125"/>
      <c r="F347" s="125"/>
      <c r="G347" s="125"/>
      <c r="H347" s="125"/>
      <c r="I347" s="125"/>
    </row>
    <row r="348" spans="1:9" s="8" customFormat="1" ht="12.75" customHeight="1" x14ac:dyDescent="0.2">
      <c r="A348" s="125"/>
      <c r="B348" s="125"/>
      <c r="C348" s="125"/>
      <c r="D348" s="125"/>
      <c r="E348" s="125"/>
      <c r="F348" s="125"/>
      <c r="G348" s="125"/>
      <c r="H348" s="125"/>
      <c r="I348" s="125"/>
    </row>
    <row r="349" spans="1:9" s="8" customFormat="1" ht="12.75" customHeight="1" x14ac:dyDescent="0.2">
      <c r="A349" s="125"/>
      <c r="B349" s="125"/>
      <c r="C349" s="125"/>
      <c r="D349" s="125"/>
      <c r="E349" s="125"/>
      <c r="F349" s="125"/>
      <c r="G349" s="125"/>
      <c r="H349" s="125"/>
      <c r="I349" s="125"/>
    </row>
    <row r="350" spans="1:9" s="8" customFormat="1" ht="12.75" customHeight="1" x14ac:dyDescent="0.2">
      <c r="A350" s="125"/>
      <c r="B350" s="125"/>
      <c r="C350" s="125"/>
      <c r="D350" s="125"/>
      <c r="E350" s="125"/>
      <c r="F350" s="125"/>
      <c r="G350" s="125"/>
      <c r="H350" s="125"/>
      <c r="I350" s="125"/>
    </row>
    <row r="351" spans="1:9" s="8" customFormat="1" ht="12.75" customHeight="1" x14ac:dyDescent="0.2">
      <c r="A351" s="125"/>
      <c r="B351" s="125"/>
      <c r="C351" s="125"/>
      <c r="D351" s="125"/>
      <c r="E351" s="125"/>
      <c r="F351" s="125"/>
      <c r="G351" s="125"/>
      <c r="H351" s="125"/>
      <c r="I351" s="125"/>
    </row>
    <row r="352" spans="1:9" s="8" customFormat="1" ht="12.75" customHeight="1" x14ac:dyDescent="0.2">
      <c r="A352" s="125"/>
      <c r="B352" s="125"/>
      <c r="C352" s="125"/>
      <c r="D352" s="125"/>
      <c r="E352" s="125"/>
      <c r="F352" s="125"/>
      <c r="G352" s="125"/>
      <c r="H352" s="125"/>
      <c r="I352" s="125"/>
    </row>
    <row r="353" spans="1:9" s="8" customFormat="1" ht="12.75" customHeight="1" x14ac:dyDescent="0.2">
      <c r="A353" s="125"/>
      <c r="B353" s="125"/>
      <c r="C353" s="125"/>
      <c r="D353" s="125"/>
      <c r="E353" s="125"/>
      <c r="F353" s="125"/>
      <c r="G353" s="125"/>
      <c r="H353" s="125"/>
      <c r="I353" s="125"/>
    </row>
    <row r="354" spans="1:9" s="8" customFormat="1" ht="12.75" customHeight="1" x14ac:dyDescent="0.2">
      <c r="A354" s="125"/>
      <c r="B354" s="125"/>
      <c r="C354" s="125"/>
      <c r="D354" s="125"/>
      <c r="E354" s="125"/>
      <c r="F354" s="125"/>
      <c r="G354" s="125"/>
      <c r="H354" s="125"/>
      <c r="I354" s="125"/>
    </row>
    <row r="355" spans="1:9" s="8" customFormat="1" ht="12.75" customHeight="1" x14ac:dyDescent="0.2">
      <c r="A355" s="125"/>
      <c r="B355" s="125"/>
      <c r="C355" s="125"/>
      <c r="D355" s="125"/>
      <c r="E355" s="125"/>
      <c r="F355" s="125"/>
      <c r="G355" s="125"/>
      <c r="H355" s="125"/>
      <c r="I355" s="125"/>
    </row>
    <row r="356" spans="1:9" s="8" customFormat="1" ht="12.75" customHeight="1" x14ac:dyDescent="0.2">
      <c r="A356" s="125"/>
      <c r="B356" s="125"/>
      <c r="C356" s="125"/>
      <c r="D356" s="125"/>
      <c r="E356" s="125"/>
      <c r="F356" s="125"/>
      <c r="G356" s="125"/>
      <c r="H356" s="125"/>
      <c r="I356" s="125"/>
    </row>
    <row r="357" spans="1:9" s="8" customFormat="1" ht="12.75" customHeight="1" x14ac:dyDescent="0.2">
      <c r="A357" s="125"/>
      <c r="B357" s="125"/>
      <c r="C357" s="125"/>
      <c r="D357" s="125"/>
      <c r="E357" s="125"/>
      <c r="F357" s="125"/>
      <c r="G357" s="125"/>
      <c r="H357" s="125"/>
      <c r="I357" s="125"/>
    </row>
    <row r="358" spans="1:9" s="8" customFormat="1" ht="12.75" customHeight="1" x14ac:dyDescent="0.2">
      <c r="A358" s="125"/>
      <c r="B358" s="125"/>
      <c r="C358" s="125"/>
      <c r="D358" s="125"/>
      <c r="E358" s="125"/>
      <c r="F358" s="125"/>
      <c r="G358" s="125"/>
      <c r="H358" s="125"/>
      <c r="I358" s="125"/>
    </row>
    <row r="359" spans="1:9" s="8" customFormat="1" ht="12.75" customHeight="1" x14ac:dyDescent="0.2">
      <c r="A359" s="125"/>
      <c r="B359" s="125"/>
      <c r="C359" s="125"/>
      <c r="D359" s="125"/>
      <c r="E359" s="125"/>
      <c r="F359" s="125"/>
      <c r="G359" s="125"/>
      <c r="H359" s="125"/>
      <c r="I359" s="125"/>
    </row>
    <row r="360" spans="1:9" s="8" customFormat="1" ht="12.75" customHeight="1" x14ac:dyDescent="0.2">
      <c r="A360" s="125"/>
      <c r="B360" s="125"/>
      <c r="C360" s="125"/>
      <c r="D360" s="125"/>
      <c r="E360" s="125"/>
      <c r="F360" s="125"/>
      <c r="G360" s="125"/>
      <c r="H360" s="125"/>
      <c r="I360" s="125"/>
    </row>
    <row r="361" spans="1:9" s="8" customFormat="1" ht="12.75" customHeight="1" x14ac:dyDescent="0.2">
      <c r="A361" s="125"/>
      <c r="B361" s="125"/>
      <c r="C361" s="125"/>
      <c r="D361" s="125"/>
      <c r="E361" s="125"/>
      <c r="F361" s="125"/>
      <c r="G361" s="125"/>
      <c r="H361" s="125"/>
      <c r="I361" s="125"/>
    </row>
    <row r="362" spans="1:9" s="8" customFormat="1" ht="12.75" customHeight="1" x14ac:dyDescent="0.2">
      <c r="A362" s="125"/>
      <c r="B362" s="125"/>
      <c r="C362" s="125"/>
      <c r="D362" s="125"/>
      <c r="E362" s="125"/>
      <c r="F362" s="125"/>
      <c r="G362" s="125"/>
      <c r="H362" s="125"/>
      <c r="I362" s="125"/>
    </row>
    <row r="363" spans="1:9" s="8" customFormat="1" ht="12.75" customHeight="1" x14ac:dyDescent="0.2">
      <c r="A363" s="125"/>
      <c r="B363" s="125"/>
      <c r="C363" s="125"/>
      <c r="D363" s="125"/>
      <c r="E363" s="125"/>
      <c r="F363" s="125"/>
      <c r="G363" s="125"/>
      <c r="H363" s="125"/>
      <c r="I363" s="125"/>
    </row>
    <row r="364" spans="1:9" s="8" customFormat="1" ht="12.75" customHeight="1" x14ac:dyDescent="0.2">
      <c r="A364" s="125"/>
      <c r="B364" s="125"/>
      <c r="C364" s="125"/>
      <c r="D364" s="125"/>
      <c r="E364" s="125"/>
      <c r="F364" s="125"/>
      <c r="G364" s="125"/>
      <c r="H364" s="125"/>
      <c r="I364" s="125"/>
    </row>
    <row r="365" spans="1:9" s="8" customFormat="1" ht="12.75" customHeight="1" x14ac:dyDescent="0.2">
      <c r="A365" s="125"/>
      <c r="B365" s="125"/>
      <c r="C365" s="125"/>
      <c r="D365" s="125"/>
      <c r="E365" s="125"/>
      <c r="F365" s="125"/>
      <c r="G365" s="125"/>
      <c r="H365" s="125"/>
      <c r="I365" s="125"/>
    </row>
    <row r="366" spans="1:9" s="8" customFormat="1" ht="12.75" customHeight="1" x14ac:dyDescent="0.2">
      <c r="A366" s="125"/>
      <c r="B366" s="125"/>
      <c r="C366" s="125"/>
      <c r="D366" s="125"/>
      <c r="E366" s="125"/>
      <c r="F366" s="125"/>
      <c r="G366" s="125"/>
      <c r="H366" s="125"/>
      <c r="I366" s="125"/>
    </row>
    <row r="367" spans="1:9" s="8" customFormat="1" ht="12.75" customHeight="1" x14ac:dyDescent="0.2">
      <c r="A367" s="125"/>
      <c r="B367" s="125"/>
      <c r="C367" s="125"/>
      <c r="D367" s="125"/>
      <c r="E367" s="125"/>
      <c r="F367" s="125"/>
      <c r="G367" s="125"/>
      <c r="H367" s="125"/>
      <c r="I367" s="125"/>
    </row>
    <row r="368" spans="1:9" s="8" customFormat="1" ht="12.75" customHeight="1" x14ac:dyDescent="0.2">
      <c r="A368" s="125"/>
      <c r="B368" s="125"/>
      <c r="C368" s="125"/>
      <c r="D368" s="125"/>
      <c r="E368" s="125"/>
      <c r="F368" s="125"/>
      <c r="G368" s="125"/>
      <c r="H368" s="125"/>
      <c r="I368" s="125"/>
    </row>
    <row r="369" spans="1:9" s="8" customFormat="1" ht="12.75" customHeight="1" x14ac:dyDescent="0.2">
      <c r="A369" s="125"/>
      <c r="B369" s="125"/>
      <c r="C369" s="125"/>
      <c r="D369" s="125"/>
      <c r="E369" s="125"/>
      <c r="F369" s="125"/>
      <c r="G369" s="125"/>
      <c r="H369" s="125"/>
      <c r="I369" s="125"/>
    </row>
    <row r="370" spans="1:9" s="8" customFormat="1" ht="12.75" customHeight="1" x14ac:dyDescent="0.2">
      <c r="A370" s="125"/>
      <c r="B370" s="125"/>
      <c r="C370" s="125"/>
      <c r="D370" s="125"/>
      <c r="E370" s="125"/>
      <c r="F370" s="125"/>
      <c r="G370" s="125"/>
      <c r="H370" s="125"/>
      <c r="I370" s="125"/>
    </row>
    <row r="371" spans="1:9" s="8" customFormat="1" ht="12.75" customHeight="1" x14ac:dyDescent="0.2">
      <c r="A371" s="125"/>
      <c r="B371" s="125"/>
      <c r="C371" s="125"/>
      <c r="D371" s="125"/>
      <c r="E371" s="125"/>
      <c r="F371" s="125"/>
      <c r="G371" s="125"/>
      <c r="H371" s="125"/>
      <c r="I371" s="125"/>
    </row>
    <row r="372" spans="1:9" s="8" customFormat="1" ht="12.75" customHeight="1" x14ac:dyDescent="0.2">
      <c r="A372" s="125"/>
      <c r="B372" s="125"/>
      <c r="C372" s="125"/>
      <c r="D372" s="125"/>
      <c r="E372" s="125"/>
      <c r="F372" s="125"/>
      <c r="G372" s="125"/>
      <c r="H372" s="125"/>
      <c r="I372" s="125"/>
    </row>
    <row r="373" spans="1:9" s="8" customFormat="1" ht="12.75" customHeight="1" x14ac:dyDescent="0.2">
      <c r="A373" s="125"/>
      <c r="B373" s="125"/>
      <c r="C373" s="125"/>
      <c r="D373" s="125"/>
      <c r="E373" s="125"/>
      <c r="F373" s="125"/>
      <c r="G373" s="125"/>
      <c r="H373" s="125"/>
      <c r="I373" s="125"/>
    </row>
    <row r="374" spans="1:9" s="8" customFormat="1" ht="12.75" customHeight="1" x14ac:dyDescent="0.2">
      <c r="A374" s="125"/>
      <c r="B374" s="125"/>
      <c r="C374" s="125"/>
      <c r="D374" s="125"/>
      <c r="E374" s="125"/>
      <c r="F374" s="125"/>
      <c r="G374" s="125"/>
      <c r="H374" s="125"/>
      <c r="I374" s="125"/>
    </row>
    <row r="375" spans="1:9" s="8" customFormat="1" ht="12.75" customHeight="1" x14ac:dyDescent="0.2">
      <c r="A375" s="125"/>
      <c r="B375" s="125"/>
      <c r="C375" s="125"/>
      <c r="D375" s="125"/>
      <c r="E375" s="125"/>
      <c r="F375" s="125"/>
      <c r="G375" s="125"/>
      <c r="H375" s="125"/>
      <c r="I375" s="125"/>
    </row>
    <row r="376" spans="1:9" s="8" customFormat="1" ht="12.75" customHeight="1" x14ac:dyDescent="0.2">
      <c r="A376" s="125"/>
      <c r="B376" s="125"/>
      <c r="C376" s="125"/>
      <c r="D376" s="125"/>
      <c r="E376" s="125"/>
      <c r="F376" s="125"/>
      <c r="G376" s="125"/>
      <c r="H376" s="125"/>
      <c r="I376" s="125"/>
    </row>
    <row r="377" spans="1:9" s="8" customFormat="1" ht="12.75" customHeight="1" x14ac:dyDescent="0.2">
      <c r="A377" s="125"/>
      <c r="B377" s="125"/>
      <c r="C377" s="125"/>
      <c r="D377" s="125"/>
      <c r="E377" s="125"/>
      <c r="F377" s="125"/>
      <c r="G377" s="125"/>
      <c r="H377" s="125"/>
      <c r="I377" s="125"/>
    </row>
    <row r="378" spans="1:9" s="8" customFormat="1" ht="12.75" customHeight="1" x14ac:dyDescent="0.2">
      <c r="A378" s="125"/>
      <c r="B378" s="125"/>
      <c r="C378" s="125"/>
      <c r="D378" s="125"/>
      <c r="E378" s="125"/>
      <c r="F378" s="125"/>
      <c r="G378" s="125"/>
      <c r="H378" s="125"/>
      <c r="I378" s="125"/>
    </row>
    <row r="379" spans="1:9" s="8" customFormat="1" ht="12.75" customHeight="1" x14ac:dyDescent="0.2">
      <c r="A379" s="125"/>
      <c r="B379" s="125"/>
      <c r="C379" s="125"/>
      <c r="D379" s="125"/>
      <c r="E379" s="125"/>
      <c r="F379" s="125"/>
      <c r="G379" s="125"/>
      <c r="H379" s="125"/>
      <c r="I379" s="125"/>
    </row>
    <row r="380" spans="1:9" s="8" customFormat="1" ht="12.75" customHeight="1" x14ac:dyDescent="0.2">
      <c r="A380" s="125"/>
      <c r="B380" s="125"/>
      <c r="C380" s="125"/>
      <c r="D380" s="125"/>
      <c r="E380" s="125"/>
      <c r="F380" s="125"/>
      <c r="G380" s="125"/>
      <c r="H380" s="125"/>
      <c r="I380" s="125"/>
    </row>
    <row r="381" spans="1:9" s="8" customFormat="1" ht="12.75" customHeight="1" x14ac:dyDescent="0.2">
      <c r="A381" s="125"/>
      <c r="B381" s="125"/>
      <c r="C381" s="125"/>
      <c r="D381" s="125"/>
      <c r="E381" s="125"/>
      <c r="F381" s="125"/>
      <c r="G381" s="125"/>
      <c r="H381" s="125"/>
      <c r="I381" s="125"/>
    </row>
    <row r="382" spans="1:9" s="8" customFormat="1" ht="12.75" customHeight="1" x14ac:dyDescent="0.2">
      <c r="A382" s="125"/>
      <c r="B382" s="125"/>
      <c r="C382" s="125"/>
      <c r="D382" s="125"/>
      <c r="E382" s="125"/>
      <c r="F382" s="125"/>
      <c r="G382" s="125"/>
      <c r="H382" s="125"/>
      <c r="I382" s="125"/>
    </row>
    <row r="383" spans="1:9" s="8" customFormat="1" ht="12.75" customHeight="1" x14ac:dyDescent="0.2">
      <c r="A383" s="125"/>
      <c r="B383" s="125"/>
      <c r="C383" s="125"/>
      <c r="D383" s="125"/>
      <c r="E383" s="125"/>
      <c r="F383" s="125"/>
      <c r="G383" s="125"/>
      <c r="H383" s="125"/>
      <c r="I383" s="125"/>
    </row>
    <row r="384" spans="1:9" s="8" customFormat="1" ht="12.75" customHeight="1" x14ac:dyDescent="0.2">
      <c r="A384" s="125"/>
      <c r="B384" s="125"/>
      <c r="C384" s="125"/>
      <c r="D384" s="125"/>
      <c r="E384" s="125"/>
      <c r="F384" s="125"/>
      <c r="G384" s="125"/>
      <c r="H384" s="125"/>
      <c r="I384" s="125"/>
    </row>
    <row r="385" spans="1:9" s="8" customFormat="1" ht="12.75" customHeight="1" x14ac:dyDescent="0.2">
      <c r="A385" s="125"/>
      <c r="B385" s="125"/>
      <c r="C385" s="125"/>
      <c r="D385" s="125"/>
      <c r="E385" s="125"/>
      <c r="F385" s="125"/>
      <c r="G385" s="125"/>
      <c r="H385" s="125"/>
      <c r="I385" s="125"/>
    </row>
    <row r="386" spans="1:9" s="8" customFormat="1" ht="12.75" customHeight="1" x14ac:dyDescent="0.2">
      <c r="A386" s="125"/>
      <c r="B386" s="125"/>
      <c r="C386" s="125"/>
      <c r="D386" s="125"/>
      <c r="E386" s="125"/>
      <c r="F386" s="125"/>
      <c r="G386" s="125"/>
      <c r="H386" s="125"/>
      <c r="I386" s="125"/>
    </row>
    <row r="387" spans="1:9" s="8" customFormat="1" ht="12.75" customHeight="1" x14ac:dyDescent="0.2">
      <c r="A387" s="125"/>
      <c r="B387" s="125"/>
      <c r="C387" s="125"/>
      <c r="D387" s="125"/>
      <c r="E387" s="125"/>
      <c r="F387" s="125"/>
      <c r="G387" s="125"/>
      <c r="H387" s="125"/>
      <c r="I387" s="125"/>
    </row>
    <row r="388" spans="1:9" s="8" customFormat="1" ht="12.75" customHeight="1" x14ac:dyDescent="0.2">
      <c r="A388" s="125"/>
      <c r="B388" s="125"/>
      <c r="C388" s="125"/>
      <c r="D388" s="125"/>
      <c r="E388" s="125"/>
      <c r="F388" s="125"/>
      <c r="G388" s="125"/>
      <c r="H388" s="125"/>
      <c r="I388" s="125"/>
    </row>
    <row r="389" spans="1:9" s="8" customFormat="1" ht="12.75" customHeight="1" x14ac:dyDescent="0.2">
      <c r="A389" s="125"/>
      <c r="B389" s="125"/>
      <c r="C389" s="125"/>
      <c r="D389" s="125"/>
      <c r="E389" s="125"/>
      <c r="F389" s="125"/>
      <c r="G389" s="125"/>
      <c r="H389" s="125"/>
      <c r="I389" s="125"/>
    </row>
    <row r="390" spans="1:9" s="8" customFormat="1" ht="12.75" customHeight="1" x14ac:dyDescent="0.2">
      <c r="A390" s="125"/>
      <c r="B390" s="125"/>
      <c r="C390" s="125"/>
      <c r="D390" s="125"/>
      <c r="E390" s="125"/>
      <c r="F390" s="125"/>
      <c r="G390" s="125"/>
      <c r="H390" s="125"/>
      <c r="I390" s="125"/>
    </row>
    <row r="391" spans="1:9" s="8" customFormat="1" ht="12.75" customHeight="1" x14ac:dyDescent="0.2">
      <c r="A391" s="125"/>
      <c r="B391" s="125"/>
      <c r="C391" s="125"/>
      <c r="D391" s="125"/>
      <c r="E391" s="125"/>
      <c r="F391" s="125"/>
      <c r="G391" s="125"/>
      <c r="H391" s="125"/>
      <c r="I391" s="125"/>
    </row>
    <row r="392" spans="1:9" s="8" customFormat="1" ht="12.75" customHeight="1" x14ac:dyDescent="0.2">
      <c r="A392" s="125"/>
      <c r="B392" s="125"/>
      <c r="C392" s="125"/>
      <c r="D392" s="125"/>
      <c r="E392" s="125"/>
      <c r="F392" s="125"/>
      <c r="G392" s="125"/>
      <c r="H392" s="125"/>
      <c r="I392" s="125"/>
    </row>
    <row r="393" spans="1:9" s="8" customFormat="1" ht="12.75" customHeight="1" x14ac:dyDescent="0.2">
      <c r="A393" s="125"/>
      <c r="B393" s="125"/>
      <c r="C393" s="125"/>
      <c r="D393" s="125"/>
      <c r="E393" s="125"/>
      <c r="F393" s="125"/>
      <c r="G393" s="125"/>
      <c r="H393" s="125"/>
      <c r="I393" s="125"/>
    </row>
    <row r="394" spans="1:9" s="8" customFormat="1" ht="12.75" customHeight="1" x14ac:dyDescent="0.2">
      <c r="A394" s="125"/>
      <c r="B394" s="125"/>
      <c r="C394" s="125"/>
      <c r="D394" s="125"/>
      <c r="E394" s="125"/>
      <c r="F394" s="125"/>
      <c r="G394" s="125"/>
      <c r="H394" s="125"/>
      <c r="I394" s="125"/>
    </row>
    <row r="395" spans="1:9" s="8" customFormat="1" ht="12.75" customHeight="1" x14ac:dyDescent="0.2">
      <c r="A395" s="125"/>
      <c r="B395" s="125"/>
      <c r="C395" s="125"/>
      <c r="D395" s="125"/>
      <c r="E395" s="125"/>
      <c r="F395" s="125"/>
      <c r="G395" s="125"/>
      <c r="H395" s="125"/>
      <c r="I395" s="125"/>
    </row>
    <row r="396" spans="1:9" s="8" customFormat="1" ht="12.75" customHeight="1" x14ac:dyDescent="0.2">
      <c r="A396" s="125"/>
      <c r="B396" s="125"/>
      <c r="C396" s="125"/>
      <c r="D396" s="125"/>
      <c r="E396" s="125"/>
      <c r="F396" s="125"/>
      <c r="G396" s="125"/>
      <c r="H396" s="125"/>
      <c r="I396" s="125"/>
    </row>
    <row r="397" spans="1:9" s="8" customFormat="1" ht="12.75" customHeight="1" x14ac:dyDescent="0.2">
      <c r="A397" s="125"/>
      <c r="B397" s="125"/>
      <c r="C397" s="125"/>
      <c r="D397" s="125"/>
      <c r="E397" s="125"/>
      <c r="F397" s="125"/>
      <c r="G397" s="125"/>
      <c r="H397" s="125"/>
      <c r="I397" s="125"/>
    </row>
    <row r="398" spans="1:9" s="8" customFormat="1" ht="12.75" customHeight="1" x14ac:dyDescent="0.2">
      <c r="A398" s="125"/>
      <c r="B398" s="125"/>
      <c r="C398" s="125"/>
      <c r="D398" s="125"/>
      <c r="E398" s="125"/>
      <c r="F398" s="125"/>
      <c r="G398" s="125"/>
      <c r="H398" s="125"/>
      <c r="I398" s="125"/>
    </row>
    <row r="399" spans="1:9" s="8" customFormat="1" ht="12.75" customHeight="1" x14ac:dyDescent="0.2">
      <c r="A399" s="125"/>
      <c r="B399" s="125"/>
      <c r="C399" s="125"/>
      <c r="D399" s="125"/>
      <c r="E399" s="125"/>
      <c r="F399" s="125"/>
      <c r="G399" s="125"/>
      <c r="H399" s="125"/>
      <c r="I399" s="125"/>
    </row>
    <row r="400" spans="1:9" s="8" customFormat="1" ht="12.75" customHeight="1" x14ac:dyDescent="0.2">
      <c r="A400" s="125"/>
      <c r="B400" s="125"/>
      <c r="C400" s="125"/>
      <c r="D400" s="125"/>
      <c r="E400" s="125"/>
      <c r="F400" s="125"/>
      <c r="G400" s="125"/>
      <c r="H400" s="125"/>
      <c r="I400" s="125"/>
    </row>
    <row r="401" spans="1:9" s="8" customFormat="1" ht="12.75" customHeight="1" x14ac:dyDescent="0.2">
      <c r="A401" s="125"/>
      <c r="B401" s="125"/>
      <c r="C401" s="125"/>
      <c r="D401" s="125"/>
      <c r="E401" s="125"/>
      <c r="F401" s="125"/>
      <c r="G401" s="125"/>
      <c r="H401" s="125"/>
      <c r="I401" s="125"/>
    </row>
    <row r="402" spans="1:9" s="8" customFormat="1" ht="12.75" customHeight="1" x14ac:dyDescent="0.2">
      <c r="A402" s="125"/>
      <c r="B402" s="125"/>
      <c r="C402" s="125"/>
      <c r="D402" s="125"/>
      <c r="E402" s="125"/>
      <c r="F402" s="125"/>
      <c r="G402" s="125"/>
      <c r="H402" s="125"/>
      <c r="I402" s="125"/>
    </row>
    <row r="403" spans="1:9" s="8" customFormat="1" ht="12.75" customHeight="1" x14ac:dyDescent="0.2">
      <c r="A403" s="125"/>
      <c r="B403" s="125"/>
      <c r="C403" s="125"/>
      <c r="D403" s="125"/>
      <c r="E403" s="125"/>
      <c r="F403" s="125"/>
      <c r="G403" s="125"/>
      <c r="H403" s="125"/>
      <c r="I403" s="125"/>
    </row>
    <row r="404" spans="1:9" s="8" customFormat="1" ht="12.75" customHeight="1" x14ac:dyDescent="0.2">
      <c r="A404" s="125"/>
      <c r="B404" s="125"/>
      <c r="C404" s="125"/>
      <c r="D404" s="125"/>
      <c r="E404" s="125"/>
      <c r="F404" s="125"/>
      <c r="G404" s="125"/>
      <c r="H404" s="125"/>
      <c r="I404" s="125"/>
    </row>
    <row r="405" spans="1:9" s="8" customFormat="1" ht="12.75" customHeight="1" x14ac:dyDescent="0.2">
      <c r="A405" s="125"/>
      <c r="B405" s="125"/>
      <c r="C405" s="125"/>
      <c r="D405" s="125"/>
      <c r="E405" s="125"/>
      <c r="F405" s="125"/>
      <c r="G405" s="125"/>
      <c r="H405" s="125"/>
      <c r="I405" s="125"/>
    </row>
    <row r="406" spans="1:9" s="8" customFormat="1" ht="12.75" customHeight="1" x14ac:dyDescent="0.2">
      <c r="A406" s="125"/>
      <c r="B406" s="125"/>
      <c r="C406" s="125"/>
      <c r="D406" s="125"/>
      <c r="E406" s="125"/>
      <c r="F406" s="125"/>
      <c r="G406" s="125"/>
      <c r="H406" s="125"/>
      <c r="I406" s="125"/>
    </row>
    <row r="407" spans="1:9" s="8" customFormat="1" ht="12.75" customHeight="1" x14ac:dyDescent="0.2">
      <c r="A407" s="125"/>
      <c r="B407" s="125"/>
      <c r="C407" s="125"/>
      <c r="D407" s="125"/>
      <c r="E407" s="125"/>
      <c r="F407" s="125"/>
      <c r="G407" s="125"/>
      <c r="H407" s="125"/>
      <c r="I407" s="125"/>
    </row>
    <row r="408" spans="1:9" s="8" customFormat="1" ht="12.75" customHeight="1" x14ac:dyDescent="0.2">
      <c r="A408" s="125"/>
      <c r="B408" s="125"/>
      <c r="C408" s="125"/>
      <c r="D408" s="125"/>
      <c r="E408" s="125"/>
      <c r="F408" s="125"/>
      <c r="G408" s="125"/>
      <c r="H408" s="125"/>
      <c r="I408" s="125"/>
    </row>
    <row r="409" spans="1:9" s="8" customFormat="1" ht="12.75" customHeight="1" x14ac:dyDescent="0.2">
      <c r="A409" s="125"/>
      <c r="B409" s="125"/>
      <c r="C409" s="125"/>
      <c r="D409" s="125"/>
      <c r="E409" s="125"/>
      <c r="F409" s="125"/>
      <c r="G409" s="125"/>
      <c r="H409" s="125"/>
      <c r="I409" s="125"/>
    </row>
    <row r="410" spans="1:9" s="8" customFormat="1" ht="12.75" customHeight="1" x14ac:dyDescent="0.2">
      <c r="A410" s="125"/>
      <c r="B410" s="125"/>
      <c r="C410" s="125"/>
      <c r="D410" s="125"/>
      <c r="E410" s="125"/>
      <c r="F410" s="125"/>
      <c r="G410" s="125"/>
      <c r="H410" s="125"/>
      <c r="I410" s="125"/>
    </row>
    <row r="411" spans="1:9" s="8" customFormat="1" ht="12.75" customHeight="1" x14ac:dyDescent="0.2">
      <c r="A411" s="125"/>
      <c r="B411" s="125"/>
      <c r="C411" s="125"/>
      <c r="D411" s="125"/>
      <c r="E411" s="125"/>
      <c r="F411" s="125"/>
      <c r="G411" s="125"/>
      <c r="H411" s="125"/>
      <c r="I411" s="125"/>
    </row>
    <row r="412" spans="1:9" s="8" customFormat="1" ht="12.75" customHeight="1" x14ac:dyDescent="0.2">
      <c r="A412" s="125"/>
      <c r="B412" s="125"/>
      <c r="C412" s="125"/>
      <c r="D412" s="125"/>
      <c r="E412" s="125"/>
      <c r="F412" s="125"/>
      <c r="G412" s="125"/>
      <c r="H412" s="125"/>
      <c r="I412" s="125"/>
    </row>
    <row r="413" spans="1:9" s="8" customFormat="1" ht="12.75" customHeight="1" x14ac:dyDescent="0.2">
      <c r="A413" s="125"/>
      <c r="B413" s="125"/>
      <c r="C413" s="125"/>
      <c r="D413" s="125"/>
      <c r="E413" s="125"/>
      <c r="F413" s="125"/>
      <c r="G413" s="125"/>
      <c r="H413" s="125"/>
      <c r="I413" s="125"/>
    </row>
    <row r="414" spans="1:9" s="8" customFormat="1" ht="12.75" customHeight="1" x14ac:dyDescent="0.2">
      <c r="A414" s="125"/>
      <c r="B414" s="125"/>
      <c r="C414" s="125"/>
      <c r="D414" s="125"/>
      <c r="E414" s="125"/>
      <c r="F414" s="125"/>
      <c r="G414" s="125"/>
      <c r="H414" s="125"/>
      <c r="I414" s="125"/>
    </row>
    <row r="415" spans="1:9" s="8" customFormat="1" ht="12.75" customHeight="1" x14ac:dyDescent="0.2">
      <c r="A415" s="125"/>
      <c r="B415" s="125"/>
      <c r="C415" s="125"/>
      <c r="D415" s="125"/>
      <c r="E415" s="125"/>
      <c r="F415" s="125"/>
      <c r="G415" s="125"/>
      <c r="H415" s="125"/>
      <c r="I415" s="125"/>
    </row>
    <row r="416" spans="1:9" s="8" customFormat="1" ht="12.75" customHeight="1" x14ac:dyDescent="0.2">
      <c r="A416" s="125"/>
      <c r="B416" s="125"/>
      <c r="C416" s="125"/>
      <c r="D416" s="125"/>
      <c r="E416" s="125"/>
      <c r="F416" s="125"/>
      <c r="G416" s="125"/>
      <c r="H416" s="125"/>
      <c r="I416" s="125"/>
    </row>
    <row r="417" spans="1:9" s="8" customFormat="1" ht="12.75" customHeight="1" x14ac:dyDescent="0.2">
      <c r="A417" s="125"/>
      <c r="B417" s="125"/>
      <c r="C417" s="125"/>
      <c r="D417" s="125"/>
      <c r="E417" s="125"/>
      <c r="F417" s="125"/>
      <c r="G417" s="125"/>
      <c r="H417" s="125"/>
      <c r="I417" s="125"/>
    </row>
    <row r="418" spans="1:9" s="8" customFormat="1" ht="12.75" customHeight="1" x14ac:dyDescent="0.2">
      <c r="A418" s="125"/>
      <c r="B418" s="125"/>
      <c r="C418" s="125"/>
      <c r="D418" s="125"/>
      <c r="E418" s="125"/>
      <c r="F418" s="125"/>
      <c r="G418" s="125"/>
      <c r="H418" s="125"/>
      <c r="I418" s="125"/>
    </row>
    <row r="419" spans="1:9" s="8" customFormat="1" ht="12.75" customHeight="1" x14ac:dyDescent="0.2">
      <c r="A419" s="125"/>
      <c r="B419" s="125"/>
      <c r="C419" s="125"/>
      <c r="D419" s="125"/>
      <c r="E419" s="125"/>
      <c r="F419" s="125"/>
      <c r="G419" s="125"/>
      <c r="H419" s="125"/>
      <c r="I419" s="125"/>
    </row>
    <row r="420" spans="1:9" s="8" customFormat="1" ht="12.75" customHeight="1" x14ac:dyDescent="0.2">
      <c r="A420" s="125"/>
      <c r="B420" s="125"/>
      <c r="C420" s="125"/>
      <c r="D420" s="125"/>
      <c r="E420" s="125"/>
      <c r="F420" s="125"/>
      <c r="G420" s="125"/>
      <c r="H420" s="125"/>
      <c r="I420" s="125"/>
    </row>
    <row r="421" spans="1:9" s="8" customFormat="1" ht="12.75" customHeight="1" x14ac:dyDescent="0.2">
      <c r="A421" s="125"/>
      <c r="B421" s="125"/>
      <c r="C421" s="125"/>
      <c r="D421" s="125"/>
      <c r="E421" s="125"/>
      <c r="F421" s="125"/>
      <c r="G421" s="125"/>
      <c r="H421" s="125"/>
      <c r="I421" s="125"/>
    </row>
    <row r="422" spans="1:9" s="8" customFormat="1" ht="12.75" customHeight="1" x14ac:dyDescent="0.2">
      <c r="A422" s="125"/>
      <c r="B422" s="125"/>
      <c r="C422" s="125"/>
      <c r="D422" s="125"/>
      <c r="E422" s="125"/>
      <c r="F422" s="125"/>
      <c r="G422" s="125"/>
      <c r="H422" s="125"/>
      <c r="I422" s="125"/>
    </row>
    <row r="423" spans="1:9" s="8" customFormat="1" ht="12.75" customHeight="1" x14ac:dyDescent="0.2">
      <c r="A423" s="125"/>
      <c r="B423" s="125"/>
      <c r="C423" s="125"/>
      <c r="D423" s="125"/>
      <c r="E423" s="125"/>
      <c r="F423" s="125"/>
      <c r="G423" s="125"/>
      <c r="H423" s="125"/>
      <c r="I423" s="125"/>
    </row>
    <row r="424" spans="1:9" s="8" customFormat="1" ht="12.75" customHeight="1" x14ac:dyDescent="0.2">
      <c r="A424" s="125"/>
      <c r="B424" s="125"/>
      <c r="C424" s="125"/>
      <c r="D424" s="125"/>
      <c r="E424" s="125"/>
      <c r="F424" s="125"/>
      <c r="G424" s="125"/>
      <c r="H424" s="125"/>
      <c r="I424" s="125"/>
    </row>
    <row r="425" spans="1:9" s="8" customFormat="1" ht="12.75" customHeight="1" x14ac:dyDescent="0.2">
      <c r="A425" s="125"/>
      <c r="B425" s="125"/>
      <c r="C425" s="125"/>
      <c r="D425" s="125"/>
      <c r="E425" s="125"/>
      <c r="F425" s="125"/>
      <c r="G425" s="125"/>
      <c r="H425" s="125"/>
      <c r="I425" s="125"/>
    </row>
    <row r="426" spans="1:9" s="8" customFormat="1" ht="12.75" customHeight="1" x14ac:dyDescent="0.2">
      <c r="A426" s="125"/>
      <c r="B426" s="125"/>
      <c r="C426" s="125"/>
      <c r="D426" s="125"/>
      <c r="E426" s="125"/>
      <c r="F426" s="125"/>
      <c r="G426" s="125"/>
      <c r="H426" s="125"/>
      <c r="I426" s="125"/>
    </row>
    <row r="427" spans="1:9" s="8" customFormat="1" ht="12.75" customHeight="1" x14ac:dyDescent="0.2">
      <c r="A427" s="125"/>
      <c r="B427" s="125"/>
      <c r="C427" s="125"/>
      <c r="D427" s="125"/>
      <c r="E427" s="125"/>
      <c r="F427" s="125"/>
      <c r="G427" s="125"/>
      <c r="H427" s="125"/>
      <c r="I427" s="125"/>
    </row>
    <row r="428" spans="1:9" s="8" customFormat="1" ht="12.75" customHeight="1" x14ac:dyDescent="0.2">
      <c r="A428" s="125"/>
      <c r="B428" s="125"/>
      <c r="C428" s="125"/>
      <c r="D428" s="125"/>
      <c r="E428" s="125"/>
      <c r="F428" s="125"/>
      <c r="G428" s="125"/>
      <c r="H428" s="125"/>
      <c r="I428" s="125"/>
    </row>
    <row r="429" spans="1:9" s="8" customFormat="1" ht="12.75" customHeight="1" x14ac:dyDescent="0.2">
      <c r="A429" s="125"/>
      <c r="B429" s="125"/>
      <c r="C429" s="125"/>
      <c r="D429" s="125"/>
      <c r="E429" s="125"/>
      <c r="F429" s="125"/>
      <c r="G429" s="125"/>
      <c r="H429" s="125"/>
      <c r="I429" s="125"/>
    </row>
    <row r="430" spans="1:9" s="8" customFormat="1" ht="12.75" customHeight="1" x14ac:dyDescent="0.2">
      <c r="A430" s="125"/>
      <c r="B430" s="125"/>
      <c r="C430" s="125"/>
      <c r="D430" s="125"/>
      <c r="E430" s="125"/>
      <c r="F430" s="125"/>
      <c r="G430" s="125"/>
      <c r="H430" s="125"/>
      <c r="I430" s="125"/>
    </row>
    <row r="431" spans="1:9" s="8" customFormat="1" ht="12.75" customHeight="1" x14ac:dyDescent="0.2">
      <c r="A431" s="125"/>
      <c r="B431" s="125"/>
      <c r="C431" s="125"/>
      <c r="D431" s="125"/>
      <c r="E431" s="125"/>
      <c r="F431" s="125"/>
      <c r="G431" s="125"/>
      <c r="H431" s="125"/>
      <c r="I431" s="125"/>
    </row>
    <row r="432" spans="1:9" s="8" customFormat="1" ht="12.75" customHeight="1" x14ac:dyDescent="0.2">
      <c r="A432" s="125"/>
      <c r="B432" s="125"/>
      <c r="C432" s="125"/>
      <c r="D432" s="125"/>
      <c r="E432" s="125"/>
      <c r="F432" s="125"/>
      <c r="G432" s="125"/>
      <c r="H432" s="125"/>
      <c r="I432" s="125"/>
    </row>
    <row r="433" spans="1:9" s="8" customFormat="1" ht="12.75" customHeight="1" x14ac:dyDescent="0.2">
      <c r="A433" s="125"/>
      <c r="B433" s="125"/>
      <c r="C433" s="125"/>
      <c r="D433" s="125"/>
      <c r="E433" s="125"/>
      <c r="F433" s="125"/>
      <c r="G433" s="125"/>
      <c r="H433" s="125"/>
      <c r="I433" s="125"/>
    </row>
    <row r="434" spans="1:9" s="8" customFormat="1" ht="12.75" customHeight="1" x14ac:dyDescent="0.2">
      <c r="A434" s="125"/>
      <c r="B434" s="125"/>
      <c r="C434" s="125"/>
      <c r="D434" s="125"/>
      <c r="E434" s="125"/>
      <c r="F434" s="125"/>
      <c r="G434" s="125"/>
      <c r="H434" s="125"/>
      <c r="I434" s="125"/>
    </row>
    <row r="435" spans="1:9" s="8" customFormat="1" ht="12.75" customHeight="1" x14ac:dyDescent="0.2">
      <c r="A435" s="125"/>
      <c r="B435" s="125"/>
      <c r="C435" s="125"/>
      <c r="D435" s="125"/>
      <c r="E435" s="125"/>
      <c r="F435" s="125"/>
      <c r="G435" s="125"/>
      <c r="H435" s="125"/>
      <c r="I435" s="125"/>
    </row>
    <row r="436" spans="1:9" s="8" customFormat="1" ht="12.75" customHeight="1" x14ac:dyDescent="0.2">
      <c r="A436" s="125"/>
      <c r="B436" s="125"/>
      <c r="C436" s="125"/>
      <c r="D436" s="125"/>
      <c r="E436" s="125"/>
      <c r="F436" s="125"/>
      <c r="G436" s="125"/>
      <c r="H436" s="125"/>
      <c r="I436" s="125"/>
    </row>
    <row r="437" spans="1:9" s="8" customFormat="1" ht="12.75" customHeight="1" x14ac:dyDescent="0.2">
      <c r="A437" s="125"/>
      <c r="B437" s="125"/>
      <c r="C437" s="125"/>
      <c r="D437" s="125"/>
      <c r="E437" s="125"/>
      <c r="F437" s="125"/>
      <c r="G437" s="125"/>
      <c r="H437" s="125"/>
      <c r="I437" s="125"/>
    </row>
    <row r="438" spans="1:9" s="8" customFormat="1" ht="12.75" customHeight="1" x14ac:dyDescent="0.2">
      <c r="A438" s="125"/>
      <c r="B438" s="125"/>
      <c r="C438" s="125"/>
      <c r="D438" s="125"/>
      <c r="E438" s="125"/>
      <c r="F438" s="125"/>
      <c r="G438" s="125"/>
      <c r="H438" s="125"/>
      <c r="I438" s="125"/>
    </row>
    <row r="439" spans="1:9" s="8" customFormat="1" ht="12.75" customHeight="1" x14ac:dyDescent="0.2">
      <c r="A439" s="125"/>
      <c r="B439" s="125"/>
      <c r="C439" s="125"/>
      <c r="D439" s="125"/>
      <c r="E439" s="125"/>
      <c r="F439" s="125"/>
      <c r="G439" s="125"/>
      <c r="H439" s="125"/>
      <c r="I439" s="125"/>
    </row>
    <row r="440" spans="1:9" s="8" customFormat="1" ht="12.75" customHeight="1" x14ac:dyDescent="0.2">
      <c r="A440" s="125"/>
      <c r="B440" s="125"/>
      <c r="C440" s="125"/>
      <c r="D440" s="125"/>
      <c r="E440" s="125"/>
      <c r="F440" s="125"/>
      <c r="G440" s="125"/>
      <c r="H440" s="125"/>
      <c r="I440" s="125"/>
    </row>
    <row r="441" spans="1:9" s="8" customFormat="1" ht="12.75" customHeight="1" x14ac:dyDescent="0.2">
      <c r="A441" s="125"/>
      <c r="B441" s="125"/>
      <c r="C441" s="125"/>
      <c r="D441" s="125"/>
      <c r="E441" s="125"/>
      <c r="F441" s="125"/>
      <c r="G441" s="125"/>
      <c r="H441" s="125"/>
      <c r="I441" s="125"/>
    </row>
    <row r="442" spans="1:9" s="8" customFormat="1" ht="12.75" customHeight="1" x14ac:dyDescent="0.2">
      <c r="A442" s="125"/>
      <c r="B442" s="125"/>
      <c r="C442" s="125"/>
      <c r="D442" s="125"/>
      <c r="E442" s="125"/>
      <c r="F442" s="125"/>
      <c r="G442" s="125"/>
      <c r="H442" s="125"/>
      <c r="I442" s="125"/>
    </row>
    <row r="443" spans="1:9" s="8" customFormat="1" ht="12.75" customHeight="1" x14ac:dyDescent="0.2">
      <c r="A443" s="125"/>
      <c r="B443" s="125"/>
      <c r="C443" s="125"/>
      <c r="D443" s="125"/>
      <c r="E443" s="125"/>
      <c r="F443" s="125"/>
      <c r="G443" s="125"/>
      <c r="H443" s="125"/>
      <c r="I443" s="125"/>
    </row>
    <row r="444" spans="1:9" s="8" customFormat="1" ht="12.75" customHeight="1" x14ac:dyDescent="0.2">
      <c r="A444" s="125"/>
      <c r="B444" s="125"/>
      <c r="C444" s="125"/>
      <c r="D444" s="125"/>
      <c r="E444" s="125"/>
      <c r="F444" s="125"/>
      <c r="G444" s="125"/>
      <c r="H444" s="125"/>
      <c r="I444" s="125"/>
    </row>
    <row r="445" spans="1:9" s="8" customFormat="1" ht="12.75" customHeight="1" x14ac:dyDescent="0.2">
      <c r="A445" s="125"/>
      <c r="B445" s="125"/>
      <c r="C445" s="125"/>
      <c r="D445" s="125"/>
      <c r="E445" s="125"/>
      <c r="F445" s="125"/>
      <c r="G445" s="125"/>
      <c r="H445" s="125"/>
      <c r="I445" s="125"/>
    </row>
    <row r="446" spans="1:9" s="8" customFormat="1" ht="12.75" customHeight="1" x14ac:dyDescent="0.2">
      <c r="A446" s="125"/>
      <c r="B446" s="125"/>
      <c r="C446" s="125"/>
      <c r="D446" s="125"/>
      <c r="E446" s="125"/>
      <c r="F446" s="125"/>
      <c r="G446" s="125"/>
      <c r="H446" s="125"/>
      <c r="I446" s="125"/>
    </row>
    <row r="447" spans="1:9" s="8" customFormat="1" ht="12.75" customHeight="1" x14ac:dyDescent="0.2">
      <c r="A447" s="125"/>
      <c r="B447" s="125"/>
      <c r="C447" s="125"/>
      <c r="D447" s="125"/>
      <c r="E447" s="125"/>
      <c r="F447" s="125"/>
      <c r="G447" s="125"/>
      <c r="H447" s="125"/>
      <c r="I447" s="125"/>
    </row>
    <row r="448" spans="1:9" s="8" customFormat="1" ht="12.75" customHeight="1" x14ac:dyDescent="0.2">
      <c r="A448" s="125"/>
      <c r="B448" s="125"/>
      <c r="C448" s="125"/>
      <c r="D448" s="125"/>
      <c r="E448" s="125"/>
      <c r="F448" s="125"/>
      <c r="G448" s="125"/>
      <c r="H448" s="125"/>
      <c r="I448" s="125"/>
    </row>
    <row r="449" spans="1:9" s="8" customFormat="1" ht="12.75" customHeight="1" x14ac:dyDescent="0.2">
      <c r="A449" s="125"/>
      <c r="B449" s="125"/>
      <c r="C449" s="125"/>
      <c r="D449" s="125"/>
      <c r="E449" s="125"/>
      <c r="F449" s="125"/>
      <c r="G449" s="125"/>
      <c r="H449" s="125"/>
      <c r="I449" s="125"/>
    </row>
    <row r="450" spans="1:9" s="8" customFormat="1" ht="12.75" customHeight="1" x14ac:dyDescent="0.2">
      <c r="A450" s="125"/>
      <c r="B450" s="125"/>
      <c r="C450" s="125"/>
      <c r="D450" s="125"/>
      <c r="E450" s="125"/>
      <c r="F450" s="125"/>
      <c r="G450" s="125"/>
      <c r="H450" s="125"/>
      <c r="I450" s="125"/>
    </row>
    <row r="451" spans="1:9" s="8" customFormat="1" ht="12.75" customHeight="1" x14ac:dyDescent="0.2">
      <c r="A451" s="125"/>
      <c r="B451" s="125"/>
      <c r="C451" s="125"/>
      <c r="D451" s="125"/>
      <c r="E451" s="125"/>
      <c r="F451" s="125"/>
      <c r="G451" s="125"/>
      <c r="H451" s="125"/>
      <c r="I451" s="125"/>
    </row>
    <row r="452" spans="1:9" s="8" customFormat="1" ht="12.75" customHeight="1" x14ac:dyDescent="0.2">
      <c r="A452" s="125"/>
      <c r="B452" s="125"/>
      <c r="C452" s="125"/>
      <c r="D452" s="125"/>
      <c r="E452" s="125"/>
      <c r="F452" s="125"/>
      <c r="G452" s="125"/>
      <c r="H452" s="125"/>
      <c r="I452" s="125"/>
    </row>
    <row r="453" spans="1:9" s="8" customFormat="1" ht="12.75" customHeight="1" x14ac:dyDescent="0.2">
      <c r="A453" s="125"/>
      <c r="B453" s="125"/>
      <c r="C453" s="125"/>
      <c r="D453" s="125"/>
      <c r="E453" s="125"/>
      <c r="F453" s="125"/>
      <c r="G453" s="125"/>
      <c r="H453" s="125"/>
      <c r="I453" s="125"/>
    </row>
    <row r="454" spans="1:9" s="8" customFormat="1" ht="12.75" customHeight="1" x14ac:dyDescent="0.2">
      <c r="A454" s="125"/>
      <c r="B454" s="125"/>
      <c r="C454" s="125"/>
      <c r="D454" s="125"/>
      <c r="E454" s="125"/>
      <c r="F454" s="125"/>
      <c r="G454" s="125"/>
      <c r="H454" s="125"/>
      <c r="I454" s="125"/>
    </row>
    <row r="455" spans="1:9" s="8" customFormat="1" ht="12.75" customHeight="1" x14ac:dyDescent="0.2">
      <c r="A455" s="125"/>
      <c r="B455" s="125"/>
      <c r="C455" s="125"/>
      <c r="D455" s="125"/>
      <c r="E455" s="125"/>
      <c r="F455" s="125"/>
      <c r="G455" s="125"/>
      <c r="H455" s="125"/>
      <c r="I455" s="125"/>
    </row>
    <row r="456" spans="1:9" s="8" customFormat="1" ht="12.75" customHeight="1" x14ac:dyDescent="0.2">
      <c r="A456" s="125"/>
      <c r="B456" s="125"/>
      <c r="C456" s="125"/>
      <c r="D456" s="125"/>
      <c r="E456" s="125"/>
      <c r="F456" s="125"/>
      <c r="G456" s="125"/>
      <c r="H456" s="125"/>
      <c r="I456" s="125"/>
    </row>
    <row r="457" spans="1:9" s="8" customFormat="1" ht="12.75" customHeight="1" x14ac:dyDescent="0.2">
      <c r="A457" s="125"/>
      <c r="B457" s="125"/>
      <c r="C457" s="125"/>
      <c r="D457" s="125"/>
      <c r="E457" s="125"/>
      <c r="F457" s="125"/>
      <c r="G457" s="125"/>
      <c r="H457" s="125"/>
      <c r="I457" s="125"/>
    </row>
    <row r="458" spans="1:9" s="8" customFormat="1" ht="12.75" customHeight="1" x14ac:dyDescent="0.2">
      <c r="A458" s="125"/>
      <c r="B458" s="125"/>
      <c r="C458" s="125"/>
      <c r="D458" s="125"/>
      <c r="E458" s="125"/>
      <c r="F458" s="125"/>
      <c r="G458" s="125"/>
      <c r="H458" s="125"/>
      <c r="I458" s="125"/>
    </row>
    <row r="459" spans="1:9" s="8" customFormat="1" ht="12.75" customHeight="1" x14ac:dyDescent="0.2">
      <c r="A459" s="125"/>
      <c r="B459" s="125"/>
      <c r="C459" s="125"/>
      <c r="D459" s="125"/>
      <c r="E459" s="125"/>
      <c r="F459" s="125"/>
      <c r="G459" s="125"/>
      <c r="H459" s="125"/>
      <c r="I459" s="125"/>
    </row>
    <row r="460" spans="1:9" s="8" customFormat="1" ht="12.75" customHeight="1" x14ac:dyDescent="0.2">
      <c r="A460" s="125"/>
      <c r="B460" s="125"/>
      <c r="C460" s="125"/>
      <c r="D460" s="125"/>
      <c r="E460" s="125"/>
      <c r="F460" s="125"/>
      <c r="G460" s="125"/>
      <c r="H460" s="125"/>
      <c r="I460" s="125"/>
    </row>
    <row r="461" spans="1:9" s="8" customFormat="1" ht="12.75" customHeight="1" x14ac:dyDescent="0.2">
      <c r="A461" s="125"/>
      <c r="B461" s="125"/>
      <c r="C461" s="125"/>
      <c r="D461" s="125"/>
      <c r="E461" s="125"/>
      <c r="F461" s="125"/>
      <c r="G461" s="125"/>
      <c r="H461" s="125"/>
      <c r="I461" s="125"/>
    </row>
    <row r="462" spans="1:9" s="8" customFormat="1" ht="12.75" customHeight="1" x14ac:dyDescent="0.2">
      <c r="A462" s="125"/>
      <c r="B462" s="125"/>
      <c r="C462" s="125"/>
      <c r="D462" s="125"/>
      <c r="E462" s="125"/>
      <c r="F462" s="125"/>
      <c r="G462" s="125"/>
      <c r="H462" s="125"/>
      <c r="I462" s="125"/>
    </row>
    <row r="463" spans="1:9" s="8" customFormat="1" ht="12.75" customHeight="1" x14ac:dyDescent="0.2">
      <c r="A463" s="125"/>
      <c r="B463" s="125"/>
      <c r="C463" s="125"/>
      <c r="D463" s="125"/>
      <c r="E463" s="125"/>
      <c r="F463" s="125"/>
      <c r="G463" s="125"/>
      <c r="H463" s="125"/>
      <c r="I463" s="125"/>
    </row>
    <row r="464" spans="1:9" s="8" customFormat="1" ht="12.75" customHeight="1" x14ac:dyDescent="0.2">
      <c r="A464" s="125"/>
      <c r="B464" s="125"/>
      <c r="C464" s="125"/>
      <c r="D464" s="125"/>
      <c r="E464" s="125"/>
      <c r="F464" s="125"/>
      <c r="G464" s="125"/>
      <c r="H464" s="125"/>
      <c r="I464" s="125"/>
    </row>
    <row r="465" spans="1:9" s="8" customFormat="1" ht="12.75" customHeight="1" x14ac:dyDescent="0.2">
      <c r="A465" s="125"/>
      <c r="B465" s="125"/>
      <c r="C465" s="125"/>
      <c r="D465" s="125"/>
      <c r="E465" s="125"/>
      <c r="F465" s="125"/>
      <c r="G465" s="125"/>
      <c r="H465" s="125"/>
      <c r="I465" s="125"/>
    </row>
    <row r="466" spans="1:9" s="8" customFormat="1" ht="12.75" customHeight="1" x14ac:dyDescent="0.2">
      <c r="A466" s="125"/>
      <c r="B466" s="125"/>
      <c r="C466" s="125"/>
      <c r="D466" s="125"/>
      <c r="E466" s="125"/>
      <c r="F466" s="125"/>
      <c r="G466" s="125"/>
      <c r="H466" s="125"/>
      <c r="I466" s="125"/>
    </row>
    <row r="467" spans="1:9" s="8" customFormat="1" ht="12.75" customHeight="1" x14ac:dyDescent="0.2">
      <c r="A467" s="125"/>
      <c r="B467" s="125"/>
      <c r="C467" s="125"/>
      <c r="D467" s="125"/>
      <c r="E467" s="125"/>
      <c r="F467" s="125"/>
      <c r="G467" s="125"/>
      <c r="H467" s="125"/>
      <c r="I467" s="125"/>
    </row>
    <row r="468" spans="1:9" s="8" customFormat="1" ht="12.75" customHeight="1" x14ac:dyDescent="0.2">
      <c r="A468" s="125"/>
      <c r="B468" s="125"/>
      <c r="C468" s="125"/>
      <c r="D468" s="125"/>
      <c r="E468" s="125"/>
      <c r="F468" s="125"/>
      <c r="G468" s="125"/>
      <c r="H468" s="125"/>
      <c r="I468" s="125"/>
    </row>
    <row r="469" spans="1:9" s="8" customFormat="1" ht="12.75" customHeight="1" x14ac:dyDescent="0.2">
      <c r="A469" s="125"/>
      <c r="B469" s="125"/>
      <c r="C469" s="125"/>
      <c r="D469" s="125"/>
      <c r="E469" s="125"/>
      <c r="F469" s="125"/>
      <c r="G469" s="125"/>
      <c r="H469" s="125"/>
      <c r="I469" s="125"/>
    </row>
    <row r="470" spans="1:9" s="8" customFormat="1" ht="12.75" customHeight="1" x14ac:dyDescent="0.2">
      <c r="A470" s="125"/>
      <c r="B470" s="125"/>
      <c r="C470" s="125"/>
      <c r="D470" s="125"/>
      <c r="E470" s="125"/>
      <c r="F470" s="125"/>
      <c r="G470" s="125"/>
      <c r="H470" s="125"/>
      <c r="I470" s="125"/>
    </row>
    <row r="471" spans="1:9" s="8" customFormat="1" ht="12.75" customHeight="1" x14ac:dyDescent="0.2">
      <c r="A471" s="125"/>
      <c r="B471" s="125"/>
      <c r="C471" s="125"/>
      <c r="D471" s="125"/>
      <c r="E471" s="125"/>
      <c r="F471" s="125"/>
      <c r="G471" s="125"/>
      <c r="H471" s="125"/>
      <c r="I471" s="125"/>
    </row>
    <row r="472" spans="1:9" s="8" customFormat="1" ht="12.75" customHeight="1" x14ac:dyDescent="0.2">
      <c r="A472" s="125"/>
      <c r="B472" s="125"/>
      <c r="C472" s="125"/>
      <c r="D472" s="125"/>
      <c r="E472" s="125"/>
      <c r="F472" s="125"/>
      <c r="G472" s="125"/>
      <c r="H472" s="125"/>
      <c r="I472" s="125"/>
    </row>
    <row r="473" spans="1:9" s="8" customFormat="1" ht="12.75" customHeight="1" x14ac:dyDescent="0.2">
      <c r="A473" s="125"/>
      <c r="B473" s="125"/>
      <c r="C473" s="125"/>
      <c r="D473" s="125"/>
      <c r="E473" s="125"/>
      <c r="F473" s="125"/>
      <c r="G473" s="125"/>
      <c r="H473" s="125"/>
      <c r="I473" s="125"/>
    </row>
    <row r="474" spans="1:9" s="8" customFormat="1" ht="12.75" customHeight="1" x14ac:dyDescent="0.2">
      <c r="A474" s="125"/>
      <c r="B474" s="125"/>
      <c r="C474" s="125"/>
      <c r="D474" s="125"/>
      <c r="E474" s="125"/>
      <c r="F474" s="125"/>
      <c r="G474" s="125"/>
      <c r="H474" s="125"/>
      <c r="I474" s="125"/>
    </row>
    <row r="475" spans="1:9" s="8" customFormat="1" ht="12.75" customHeight="1" x14ac:dyDescent="0.2">
      <c r="A475" s="125"/>
      <c r="B475" s="125"/>
      <c r="C475" s="125"/>
      <c r="D475" s="125"/>
      <c r="E475" s="125"/>
      <c r="F475" s="125"/>
      <c r="G475" s="125"/>
      <c r="H475" s="125"/>
      <c r="I475" s="125"/>
    </row>
    <row r="476" spans="1:9" s="8" customFormat="1" ht="12.75" customHeight="1" x14ac:dyDescent="0.2">
      <c r="A476" s="125"/>
      <c r="B476" s="125"/>
      <c r="C476" s="125"/>
      <c r="D476" s="125"/>
      <c r="E476" s="125"/>
      <c r="F476" s="125"/>
      <c r="G476" s="125"/>
      <c r="H476" s="125"/>
      <c r="I476" s="125"/>
    </row>
    <row r="477" spans="1:9" s="8" customFormat="1" ht="12.75" customHeight="1" x14ac:dyDescent="0.2">
      <c r="A477" s="125"/>
      <c r="B477" s="125"/>
      <c r="C477" s="125"/>
      <c r="D477" s="125"/>
      <c r="E477" s="125"/>
      <c r="F477" s="125"/>
      <c r="G477" s="125"/>
      <c r="H477" s="125"/>
      <c r="I477" s="125"/>
    </row>
    <row r="478" spans="1:9" s="8" customFormat="1" ht="12.75" customHeight="1" x14ac:dyDescent="0.2">
      <c r="A478" s="125"/>
      <c r="B478" s="125"/>
      <c r="C478" s="125"/>
      <c r="D478" s="125"/>
      <c r="E478" s="125"/>
      <c r="F478" s="125"/>
      <c r="G478" s="125"/>
      <c r="H478" s="125"/>
      <c r="I478" s="125"/>
    </row>
    <row r="479" spans="1:9" s="8" customFormat="1" ht="12.75" customHeight="1" x14ac:dyDescent="0.2">
      <c r="A479" s="125"/>
      <c r="B479" s="125"/>
      <c r="C479" s="125"/>
      <c r="D479" s="125"/>
      <c r="E479" s="125"/>
      <c r="F479" s="125"/>
      <c r="G479" s="125"/>
      <c r="H479" s="125"/>
      <c r="I479" s="125"/>
    </row>
    <row r="480" spans="1:9" s="8" customFormat="1" ht="12.75" customHeight="1" x14ac:dyDescent="0.2">
      <c r="A480" s="125"/>
      <c r="B480" s="125"/>
      <c r="C480" s="125"/>
      <c r="D480" s="125"/>
      <c r="E480" s="125"/>
      <c r="F480" s="125"/>
      <c r="G480" s="125"/>
      <c r="H480" s="125"/>
      <c r="I480" s="125"/>
    </row>
    <row r="481" spans="1:9" s="8" customFormat="1" ht="12.75" customHeight="1" x14ac:dyDescent="0.2">
      <c r="A481" s="125"/>
      <c r="B481" s="125"/>
      <c r="C481" s="125"/>
      <c r="D481" s="125"/>
      <c r="E481" s="125"/>
      <c r="F481" s="125"/>
      <c r="G481" s="125"/>
      <c r="H481" s="125"/>
      <c r="I481" s="125"/>
    </row>
    <row r="482" spans="1:9" s="8" customFormat="1" ht="12.75" customHeight="1" x14ac:dyDescent="0.2">
      <c r="A482" s="125"/>
      <c r="B482" s="125"/>
      <c r="C482" s="125"/>
      <c r="D482" s="125"/>
      <c r="E482" s="125"/>
      <c r="F482" s="125"/>
      <c r="G482" s="125"/>
      <c r="H482" s="125"/>
      <c r="I482" s="125"/>
    </row>
    <row r="483" spans="1:9" s="8" customFormat="1" ht="12.75" customHeight="1" x14ac:dyDescent="0.2">
      <c r="A483" s="125"/>
      <c r="B483" s="125"/>
      <c r="C483" s="125"/>
      <c r="D483" s="125"/>
      <c r="E483" s="125"/>
      <c r="F483" s="125"/>
      <c r="G483" s="125"/>
      <c r="H483" s="125"/>
      <c r="I483" s="125"/>
    </row>
    <row r="484" spans="1:9" s="8" customFormat="1" ht="12.75" customHeight="1" x14ac:dyDescent="0.2">
      <c r="A484" s="125"/>
      <c r="B484" s="125"/>
      <c r="C484" s="125"/>
      <c r="D484" s="125"/>
      <c r="E484" s="125"/>
      <c r="F484" s="125"/>
      <c r="G484" s="125"/>
      <c r="H484" s="125"/>
      <c r="I484" s="125"/>
    </row>
    <row r="485" spans="1:9" s="8" customFormat="1" ht="12.75" customHeight="1" x14ac:dyDescent="0.2">
      <c r="A485" s="125"/>
      <c r="B485" s="125"/>
      <c r="C485" s="125"/>
      <c r="D485" s="125"/>
      <c r="E485" s="125"/>
      <c r="F485" s="125"/>
      <c r="G485" s="125"/>
      <c r="H485" s="125"/>
      <c r="I485" s="125"/>
    </row>
    <row r="486" spans="1:9" s="8" customFormat="1" ht="12.75" customHeight="1" x14ac:dyDescent="0.2">
      <c r="A486" s="125"/>
      <c r="B486" s="125"/>
      <c r="C486" s="125"/>
      <c r="D486" s="125"/>
      <c r="E486" s="125"/>
      <c r="F486" s="125"/>
      <c r="G486" s="125"/>
      <c r="H486" s="125"/>
      <c r="I486" s="125"/>
    </row>
    <row r="487" spans="1:9" s="8" customFormat="1" ht="12.75" customHeight="1" x14ac:dyDescent="0.2">
      <c r="A487" s="125"/>
      <c r="B487" s="125"/>
      <c r="C487" s="125"/>
      <c r="D487" s="125"/>
      <c r="E487" s="125"/>
      <c r="F487" s="125"/>
      <c r="G487" s="125"/>
      <c r="H487" s="125"/>
      <c r="I487" s="125"/>
    </row>
    <row r="488" spans="1:9" s="8" customFormat="1" ht="12.75" customHeight="1" x14ac:dyDescent="0.2">
      <c r="A488" s="125"/>
      <c r="B488" s="125"/>
      <c r="C488" s="125"/>
      <c r="D488" s="125"/>
      <c r="E488" s="125"/>
      <c r="F488" s="125"/>
      <c r="G488" s="125"/>
      <c r="H488" s="125"/>
      <c r="I488" s="125"/>
    </row>
    <row r="489" spans="1:9" s="8" customFormat="1" ht="12.75" customHeight="1" x14ac:dyDescent="0.2">
      <c r="A489" s="125"/>
      <c r="B489" s="125"/>
      <c r="C489" s="125"/>
      <c r="D489" s="125"/>
      <c r="E489" s="125"/>
      <c r="F489" s="125"/>
      <c r="G489" s="125"/>
      <c r="H489" s="125"/>
      <c r="I489" s="125"/>
    </row>
    <row r="490" spans="1:9" s="8" customFormat="1" ht="12.75" customHeight="1" x14ac:dyDescent="0.2">
      <c r="A490" s="125"/>
      <c r="B490" s="125"/>
      <c r="C490" s="125"/>
      <c r="D490" s="125"/>
      <c r="E490" s="125"/>
      <c r="F490" s="125"/>
      <c r="G490" s="125"/>
      <c r="H490" s="125"/>
      <c r="I490" s="125"/>
    </row>
    <row r="491" spans="1:9" s="8" customFormat="1" ht="12.75" customHeight="1" x14ac:dyDescent="0.2">
      <c r="A491" s="125"/>
      <c r="B491" s="125"/>
      <c r="C491" s="125"/>
      <c r="D491" s="125"/>
      <c r="E491" s="125"/>
      <c r="F491" s="125"/>
      <c r="G491" s="125"/>
      <c r="H491" s="125"/>
      <c r="I491" s="125"/>
    </row>
    <row r="492" spans="1:9" s="8" customFormat="1" ht="12.75" customHeight="1" x14ac:dyDescent="0.2">
      <c r="A492" s="125"/>
      <c r="B492" s="125"/>
      <c r="C492" s="125"/>
      <c r="D492" s="125"/>
      <c r="E492" s="125"/>
      <c r="F492" s="125"/>
      <c r="G492" s="125"/>
      <c r="H492" s="125"/>
      <c r="I492" s="125"/>
    </row>
    <row r="493" spans="1:9" s="8" customFormat="1" ht="12.75" customHeight="1" x14ac:dyDescent="0.2">
      <c r="A493" s="125"/>
      <c r="B493" s="125"/>
      <c r="C493" s="125"/>
      <c r="D493" s="125"/>
      <c r="E493" s="125"/>
      <c r="F493" s="125"/>
      <c r="G493" s="125"/>
      <c r="H493" s="125"/>
      <c r="I493" s="125"/>
    </row>
    <row r="494" spans="1:9" s="8" customFormat="1" ht="12.75" customHeight="1" x14ac:dyDescent="0.2">
      <c r="A494" s="125"/>
      <c r="B494" s="125"/>
      <c r="C494" s="125"/>
      <c r="D494" s="125"/>
      <c r="E494" s="125"/>
      <c r="F494" s="125"/>
      <c r="G494" s="125"/>
      <c r="H494" s="125"/>
      <c r="I494" s="125"/>
    </row>
    <row r="495" spans="1:9" s="8" customFormat="1" ht="12.75" customHeight="1" x14ac:dyDescent="0.2">
      <c r="A495" s="125"/>
      <c r="B495" s="125"/>
      <c r="C495" s="125"/>
      <c r="D495" s="125"/>
      <c r="E495" s="125"/>
      <c r="F495" s="125"/>
      <c r="G495" s="125"/>
      <c r="H495" s="125"/>
      <c r="I495" s="125"/>
    </row>
    <row r="496" spans="1:9" s="8" customFormat="1" ht="12.75" customHeight="1" x14ac:dyDescent="0.2">
      <c r="A496" s="125"/>
      <c r="B496" s="125"/>
      <c r="C496" s="125"/>
      <c r="D496" s="125"/>
      <c r="E496" s="125"/>
      <c r="F496" s="125"/>
      <c r="G496" s="125"/>
      <c r="H496" s="125"/>
      <c r="I496" s="125"/>
    </row>
    <row r="497" spans="1:9" s="8" customFormat="1" ht="12.75" customHeight="1" x14ac:dyDescent="0.2">
      <c r="A497" s="125"/>
      <c r="B497" s="125"/>
      <c r="C497" s="125"/>
      <c r="D497" s="125"/>
      <c r="E497" s="125"/>
      <c r="F497" s="125"/>
      <c r="G497" s="125"/>
      <c r="H497" s="125"/>
      <c r="I497" s="125"/>
    </row>
    <row r="498" spans="1:9" s="8" customFormat="1" ht="12.75" customHeight="1" x14ac:dyDescent="0.2">
      <c r="A498" s="125"/>
      <c r="B498" s="125"/>
      <c r="C498" s="125"/>
      <c r="D498" s="125"/>
      <c r="E498" s="125"/>
      <c r="F498" s="125"/>
      <c r="G498" s="125"/>
      <c r="H498" s="125"/>
      <c r="I498" s="125"/>
    </row>
    <row r="499" spans="1:9" s="8" customFormat="1" ht="12.75" customHeight="1" x14ac:dyDescent="0.2">
      <c r="A499" s="125"/>
      <c r="B499" s="125"/>
      <c r="C499" s="125"/>
      <c r="D499" s="125"/>
      <c r="E499" s="125"/>
      <c r="F499" s="125"/>
      <c r="G499" s="125"/>
      <c r="H499" s="125"/>
      <c r="I499" s="125"/>
    </row>
    <row r="500" spans="1:9" s="8" customFormat="1" ht="12.75" customHeight="1" x14ac:dyDescent="0.2">
      <c r="A500" s="125"/>
      <c r="B500" s="125"/>
      <c r="C500" s="125"/>
      <c r="D500" s="125"/>
      <c r="E500" s="125"/>
      <c r="F500" s="125"/>
      <c r="G500" s="125"/>
      <c r="H500" s="125"/>
      <c r="I500" s="125"/>
    </row>
    <row r="501" spans="1:9" s="8" customFormat="1" ht="12.75" customHeight="1" x14ac:dyDescent="0.2">
      <c r="A501" s="125"/>
      <c r="B501" s="125"/>
      <c r="C501" s="125"/>
      <c r="D501" s="125"/>
      <c r="E501" s="125"/>
      <c r="F501" s="125"/>
      <c r="G501" s="125"/>
      <c r="H501" s="125"/>
      <c r="I501" s="125"/>
    </row>
    <row r="502" spans="1:9" s="8" customFormat="1" ht="12.75" customHeight="1" x14ac:dyDescent="0.2">
      <c r="A502" s="125"/>
      <c r="B502" s="125"/>
      <c r="C502" s="125"/>
      <c r="D502" s="125"/>
      <c r="E502" s="125"/>
      <c r="F502" s="125"/>
      <c r="G502" s="125"/>
      <c r="H502" s="125"/>
      <c r="I502" s="125"/>
    </row>
    <row r="503" spans="1:9" s="8" customFormat="1" ht="12.75" customHeight="1" x14ac:dyDescent="0.2">
      <c r="A503" s="125"/>
      <c r="B503" s="125"/>
      <c r="C503" s="125"/>
      <c r="D503" s="125"/>
      <c r="E503" s="125"/>
      <c r="F503" s="125"/>
      <c r="G503" s="125"/>
      <c r="H503" s="125"/>
      <c r="I503" s="125"/>
    </row>
    <row r="504" spans="1:9" s="8" customFormat="1" ht="12.75" customHeight="1" x14ac:dyDescent="0.2">
      <c r="A504" s="125"/>
      <c r="B504" s="125"/>
      <c r="C504" s="125"/>
      <c r="D504" s="125"/>
      <c r="E504" s="125"/>
      <c r="F504" s="125"/>
      <c r="G504" s="125"/>
      <c r="H504" s="125"/>
      <c r="I504" s="125"/>
    </row>
    <row r="505" spans="1:9" s="8" customFormat="1" ht="12.75" customHeight="1" x14ac:dyDescent="0.2">
      <c r="A505" s="125"/>
      <c r="B505" s="125"/>
      <c r="C505" s="125"/>
      <c r="D505" s="125"/>
      <c r="E505" s="125"/>
      <c r="F505" s="125"/>
      <c r="G505" s="125"/>
      <c r="H505" s="125"/>
      <c r="I505" s="125"/>
    </row>
    <row r="506" spans="1:9" s="8" customFormat="1" ht="12.75" customHeight="1" x14ac:dyDescent="0.2">
      <c r="A506" s="125"/>
      <c r="B506" s="125"/>
      <c r="C506" s="125"/>
      <c r="D506" s="125"/>
      <c r="E506" s="125"/>
      <c r="F506" s="125"/>
      <c r="G506" s="125"/>
      <c r="H506" s="125"/>
      <c r="I506" s="125"/>
    </row>
    <row r="507" spans="1:9" s="8" customFormat="1" ht="12.75" customHeight="1" x14ac:dyDescent="0.2">
      <c r="A507" s="125"/>
      <c r="B507" s="125"/>
      <c r="C507" s="125"/>
      <c r="D507" s="125"/>
      <c r="E507" s="125"/>
      <c r="F507" s="125"/>
      <c r="G507" s="125"/>
      <c r="H507" s="125"/>
      <c r="I507" s="125"/>
    </row>
    <row r="508" spans="1:9" s="8" customFormat="1" ht="12.75" customHeight="1" x14ac:dyDescent="0.2">
      <c r="A508" s="125"/>
      <c r="B508" s="125"/>
      <c r="C508" s="125"/>
      <c r="D508" s="125"/>
      <c r="E508" s="125"/>
      <c r="F508" s="125"/>
      <c r="G508" s="125"/>
      <c r="H508" s="125"/>
      <c r="I508" s="125"/>
    </row>
    <row r="509" spans="1:9" s="8" customFormat="1" ht="12.75" customHeight="1" x14ac:dyDescent="0.2">
      <c r="A509" s="125"/>
      <c r="B509" s="125"/>
      <c r="C509" s="125"/>
      <c r="D509" s="125"/>
      <c r="E509" s="125"/>
      <c r="F509" s="125"/>
      <c r="G509" s="125"/>
      <c r="H509" s="125"/>
      <c r="I509" s="125"/>
    </row>
    <row r="510" spans="1:9" s="8" customFormat="1" ht="12.75" customHeight="1" x14ac:dyDescent="0.2">
      <c r="A510" s="125"/>
      <c r="B510" s="125"/>
      <c r="C510" s="125"/>
      <c r="D510" s="125"/>
      <c r="E510" s="125"/>
      <c r="F510" s="125"/>
      <c r="G510" s="125"/>
      <c r="H510" s="125"/>
      <c r="I510" s="125"/>
    </row>
    <row r="511" spans="1:9" s="8" customFormat="1" ht="12.75" customHeight="1" x14ac:dyDescent="0.2">
      <c r="A511" s="125"/>
      <c r="B511" s="125"/>
      <c r="C511" s="125"/>
      <c r="D511" s="125"/>
      <c r="E511" s="125"/>
      <c r="F511" s="125"/>
      <c r="G511" s="125"/>
      <c r="H511" s="125"/>
      <c r="I511" s="125"/>
    </row>
    <row r="512" spans="1:9" s="8" customFormat="1" ht="12.75" customHeight="1" x14ac:dyDescent="0.2">
      <c r="A512" s="125"/>
      <c r="B512" s="125"/>
      <c r="C512" s="125"/>
      <c r="D512" s="125"/>
      <c r="E512" s="125"/>
      <c r="F512" s="125"/>
      <c r="G512" s="125"/>
      <c r="H512" s="125"/>
      <c r="I512" s="125"/>
    </row>
    <row r="513" spans="1:9" s="8" customFormat="1" ht="12.75" customHeight="1" x14ac:dyDescent="0.2">
      <c r="A513" s="125"/>
      <c r="B513" s="125"/>
      <c r="C513" s="125"/>
      <c r="D513" s="125"/>
      <c r="E513" s="125"/>
      <c r="F513" s="125"/>
      <c r="G513" s="125"/>
      <c r="H513" s="125"/>
      <c r="I513" s="125"/>
    </row>
    <row r="514" spans="1:9" s="8" customFormat="1" ht="12.75" customHeight="1" x14ac:dyDescent="0.2">
      <c r="A514" s="125"/>
      <c r="B514" s="125"/>
      <c r="C514" s="125"/>
      <c r="D514" s="125"/>
      <c r="E514" s="125"/>
      <c r="F514" s="125"/>
      <c r="G514" s="125"/>
      <c r="H514" s="125"/>
      <c r="I514" s="125"/>
    </row>
    <row r="515" spans="1:9" s="8" customFormat="1" ht="12.75" customHeight="1" x14ac:dyDescent="0.2">
      <c r="A515" s="125"/>
      <c r="B515" s="125"/>
      <c r="C515" s="125"/>
      <c r="D515" s="125"/>
      <c r="E515" s="125"/>
      <c r="F515" s="125"/>
      <c r="G515" s="125"/>
      <c r="H515" s="125"/>
      <c r="I515" s="125"/>
    </row>
    <row r="516" spans="1:9" s="8" customFormat="1" ht="12.75" customHeight="1" x14ac:dyDescent="0.2">
      <c r="A516" s="125"/>
      <c r="B516" s="125"/>
      <c r="C516" s="125"/>
      <c r="D516" s="125"/>
      <c r="E516" s="125"/>
      <c r="F516" s="125"/>
      <c r="G516" s="125"/>
      <c r="H516" s="125"/>
      <c r="I516" s="125"/>
    </row>
    <row r="517" spans="1:9" s="8" customFormat="1" ht="12.75" customHeight="1" x14ac:dyDescent="0.2">
      <c r="A517" s="125"/>
      <c r="B517" s="125"/>
      <c r="C517" s="125"/>
      <c r="D517" s="125"/>
      <c r="E517" s="125"/>
      <c r="F517" s="125"/>
      <c r="G517" s="125"/>
      <c r="H517" s="125"/>
      <c r="I517" s="125"/>
    </row>
    <row r="518" spans="1:9" s="8" customFormat="1" ht="12.75" customHeight="1" x14ac:dyDescent="0.2">
      <c r="A518" s="125"/>
      <c r="B518" s="125"/>
      <c r="C518" s="125"/>
      <c r="D518" s="125"/>
      <c r="E518" s="125"/>
      <c r="F518" s="125"/>
      <c r="G518" s="125"/>
      <c r="H518" s="125"/>
      <c r="I518" s="125"/>
    </row>
    <row r="519" spans="1:9" s="8" customFormat="1" ht="12.75" customHeight="1" x14ac:dyDescent="0.2">
      <c r="A519" s="125"/>
      <c r="B519" s="125"/>
      <c r="C519" s="125"/>
      <c r="D519" s="125"/>
      <c r="E519" s="125"/>
      <c r="F519" s="125"/>
      <c r="G519" s="125"/>
      <c r="H519" s="125"/>
      <c r="I519" s="125"/>
    </row>
    <row r="520" spans="1:9" s="8" customFormat="1" ht="12.75" customHeight="1" x14ac:dyDescent="0.2">
      <c r="A520" s="125"/>
      <c r="B520" s="125"/>
      <c r="C520" s="125"/>
      <c r="D520" s="125"/>
      <c r="E520" s="125"/>
      <c r="F520" s="125"/>
      <c r="G520" s="125"/>
      <c r="H520" s="125"/>
      <c r="I520" s="125"/>
    </row>
    <row r="521" spans="1:9" s="8" customFormat="1" ht="12.75" customHeight="1" x14ac:dyDescent="0.2">
      <c r="A521" s="125"/>
      <c r="B521" s="125"/>
      <c r="C521" s="125"/>
      <c r="D521" s="125"/>
      <c r="E521" s="125"/>
      <c r="F521" s="125"/>
      <c r="G521" s="125"/>
      <c r="H521" s="125"/>
      <c r="I521" s="125"/>
    </row>
    <row r="522" spans="1:9" s="8" customFormat="1" ht="12.75" customHeight="1" x14ac:dyDescent="0.2">
      <c r="A522" s="125"/>
      <c r="B522" s="125"/>
      <c r="C522" s="125"/>
      <c r="D522" s="125"/>
      <c r="E522" s="125"/>
      <c r="F522" s="125"/>
      <c r="G522" s="125"/>
      <c r="H522" s="125"/>
      <c r="I522" s="125"/>
    </row>
    <row r="523" spans="1:9" s="8" customFormat="1" ht="12.75" customHeight="1" x14ac:dyDescent="0.2">
      <c r="A523" s="125"/>
      <c r="B523" s="125"/>
      <c r="C523" s="125"/>
      <c r="D523" s="125"/>
      <c r="E523" s="125"/>
      <c r="F523" s="125"/>
      <c r="G523" s="125"/>
      <c r="H523" s="125"/>
      <c r="I523" s="125"/>
    </row>
    <row r="524" spans="1:9" s="8" customFormat="1" ht="12.75" customHeight="1" x14ac:dyDescent="0.2">
      <c r="A524" s="125"/>
      <c r="B524" s="125"/>
      <c r="C524" s="125"/>
      <c r="D524" s="125"/>
      <c r="E524" s="125"/>
      <c r="F524" s="125"/>
      <c r="G524" s="125"/>
      <c r="H524" s="125"/>
      <c r="I524" s="125"/>
    </row>
    <row r="525" spans="1:9" s="8" customFormat="1" ht="12.75" customHeight="1" x14ac:dyDescent="0.2">
      <c r="A525" s="125"/>
      <c r="B525" s="125"/>
      <c r="C525" s="125"/>
      <c r="D525" s="125"/>
      <c r="E525" s="125"/>
      <c r="F525" s="125"/>
      <c r="G525" s="125"/>
      <c r="H525" s="125"/>
      <c r="I525" s="125"/>
    </row>
    <row r="526" spans="1:9" s="8" customFormat="1" ht="12.75" customHeight="1" x14ac:dyDescent="0.2">
      <c r="A526" s="125"/>
      <c r="B526" s="125"/>
      <c r="C526" s="125"/>
      <c r="D526" s="125"/>
      <c r="E526" s="125"/>
      <c r="F526" s="125"/>
      <c r="G526" s="125"/>
      <c r="H526" s="125"/>
      <c r="I526" s="125"/>
    </row>
    <row r="527" spans="1:9" s="8" customFormat="1" ht="12.75" customHeight="1" x14ac:dyDescent="0.2">
      <c r="A527" s="125"/>
      <c r="B527" s="125"/>
      <c r="C527" s="125"/>
      <c r="D527" s="125"/>
      <c r="E527" s="125"/>
      <c r="F527" s="125"/>
      <c r="G527" s="125"/>
      <c r="H527" s="125"/>
      <c r="I527" s="125"/>
    </row>
    <row r="528" spans="1:9" s="8" customFormat="1" ht="12.75" customHeight="1" x14ac:dyDescent="0.2">
      <c r="A528" s="125"/>
      <c r="B528" s="125"/>
      <c r="C528" s="125"/>
      <c r="D528" s="125"/>
      <c r="E528" s="125"/>
      <c r="F528" s="125"/>
      <c r="G528" s="125"/>
      <c r="H528" s="125"/>
      <c r="I528" s="125"/>
    </row>
    <row r="529" spans="1:9" s="8" customFormat="1" ht="12.75" customHeight="1" x14ac:dyDescent="0.2">
      <c r="A529" s="125"/>
      <c r="B529" s="125"/>
      <c r="C529" s="125"/>
      <c r="D529" s="125"/>
      <c r="E529" s="125"/>
      <c r="F529" s="125"/>
      <c r="G529" s="125"/>
      <c r="H529" s="125"/>
      <c r="I529" s="125"/>
    </row>
    <row r="530" spans="1:9" s="8" customFormat="1" ht="12.75" customHeight="1" x14ac:dyDescent="0.2">
      <c r="A530" s="125"/>
      <c r="B530" s="125"/>
      <c r="C530" s="125"/>
      <c r="D530" s="125"/>
      <c r="E530" s="125"/>
      <c r="F530" s="125"/>
      <c r="G530" s="125"/>
      <c r="H530" s="125"/>
      <c r="I530" s="125"/>
    </row>
    <row r="531" spans="1:9" s="8" customFormat="1" ht="12.75" customHeight="1" x14ac:dyDescent="0.2">
      <c r="A531" s="125"/>
      <c r="B531" s="125"/>
      <c r="C531" s="125"/>
      <c r="D531" s="125"/>
      <c r="E531" s="125"/>
      <c r="F531" s="125"/>
      <c r="G531" s="125"/>
      <c r="H531" s="125"/>
      <c r="I531" s="125"/>
    </row>
    <row r="532" spans="1:9" s="8" customFormat="1" ht="12.75" customHeight="1" x14ac:dyDescent="0.2">
      <c r="A532" s="125"/>
      <c r="B532" s="125"/>
      <c r="C532" s="125"/>
      <c r="D532" s="125"/>
      <c r="E532" s="125"/>
      <c r="F532" s="125"/>
      <c r="G532" s="125"/>
      <c r="H532" s="125"/>
      <c r="I532" s="125"/>
    </row>
    <row r="533" spans="1:9" s="8" customFormat="1" ht="12.75" customHeight="1" x14ac:dyDescent="0.2">
      <c r="A533" s="125"/>
      <c r="B533" s="125"/>
      <c r="C533" s="125"/>
      <c r="D533" s="125"/>
      <c r="E533" s="125"/>
      <c r="F533" s="125"/>
      <c r="G533" s="125"/>
      <c r="H533" s="125"/>
      <c r="I533" s="125"/>
    </row>
    <row r="534" spans="1:9" s="8" customFormat="1" ht="12.75" customHeight="1" x14ac:dyDescent="0.2">
      <c r="A534" s="125"/>
      <c r="B534" s="125"/>
      <c r="C534" s="125"/>
      <c r="D534" s="125"/>
      <c r="E534" s="125"/>
      <c r="F534" s="125"/>
      <c r="G534" s="125"/>
      <c r="H534" s="125"/>
      <c r="I534" s="125"/>
    </row>
    <row r="535" spans="1:9" s="8" customFormat="1" ht="12.75" customHeight="1" x14ac:dyDescent="0.2">
      <c r="A535" s="125"/>
      <c r="B535" s="125"/>
      <c r="C535" s="125"/>
      <c r="D535" s="125"/>
      <c r="E535" s="125"/>
      <c r="F535" s="125"/>
      <c r="G535" s="125"/>
      <c r="H535" s="125"/>
      <c r="I535" s="125"/>
    </row>
    <row r="536" spans="1:9" s="8" customFormat="1" ht="12.75" customHeight="1" x14ac:dyDescent="0.2">
      <c r="A536" s="125"/>
      <c r="B536" s="125"/>
      <c r="C536" s="125"/>
      <c r="D536" s="125"/>
      <c r="E536" s="125"/>
      <c r="F536" s="125"/>
      <c r="G536" s="125"/>
      <c r="H536" s="125"/>
      <c r="I536" s="125"/>
    </row>
    <row r="537" spans="1:9" s="8" customFormat="1" ht="12.75" customHeight="1" x14ac:dyDescent="0.2">
      <c r="A537" s="125"/>
      <c r="B537" s="125"/>
      <c r="C537" s="125"/>
      <c r="D537" s="125"/>
      <c r="E537" s="125"/>
      <c r="F537" s="125"/>
      <c r="G537" s="125"/>
      <c r="H537" s="125"/>
      <c r="I537" s="125"/>
    </row>
    <row r="538" spans="1:9" s="8" customFormat="1" ht="12.75" customHeight="1" x14ac:dyDescent="0.2">
      <c r="A538" s="125"/>
      <c r="B538" s="125"/>
      <c r="C538" s="125"/>
      <c r="D538" s="125"/>
      <c r="E538" s="125"/>
      <c r="F538" s="125"/>
      <c r="G538" s="125"/>
      <c r="H538" s="125"/>
      <c r="I538" s="125"/>
    </row>
    <row r="539" spans="1:9" s="8" customFormat="1" ht="12.75" customHeight="1" x14ac:dyDescent="0.2">
      <c r="A539" s="125"/>
      <c r="B539" s="125"/>
      <c r="C539" s="125"/>
      <c r="D539" s="125"/>
      <c r="E539" s="125"/>
      <c r="F539" s="125"/>
      <c r="G539" s="125"/>
      <c r="H539" s="125"/>
      <c r="I539" s="125"/>
    </row>
    <row r="540" spans="1:9" s="8" customFormat="1" ht="12.75" customHeight="1" x14ac:dyDescent="0.2">
      <c r="A540" s="125"/>
      <c r="B540" s="125"/>
      <c r="C540" s="125"/>
      <c r="D540" s="125"/>
      <c r="E540" s="125"/>
      <c r="F540" s="125"/>
      <c r="G540" s="125"/>
      <c r="H540" s="125"/>
      <c r="I540" s="125"/>
    </row>
    <row r="541" spans="1:9" s="8" customFormat="1" ht="12.75" customHeight="1" x14ac:dyDescent="0.2">
      <c r="A541" s="125"/>
      <c r="B541" s="125"/>
      <c r="C541" s="125"/>
      <c r="D541" s="125"/>
      <c r="E541" s="125"/>
      <c r="F541" s="125"/>
      <c r="G541" s="125"/>
      <c r="H541" s="125"/>
      <c r="I541" s="125"/>
    </row>
    <row r="542" spans="1:9" s="8" customFormat="1" ht="12.75" customHeight="1" x14ac:dyDescent="0.2">
      <c r="A542" s="125"/>
      <c r="B542" s="125"/>
      <c r="C542" s="125"/>
      <c r="D542" s="125"/>
      <c r="E542" s="125"/>
      <c r="F542" s="125"/>
      <c r="G542" s="125"/>
      <c r="H542" s="125"/>
      <c r="I542" s="125"/>
    </row>
    <row r="543" spans="1:9" s="8" customFormat="1" ht="12.75" customHeight="1" x14ac:dyDescent="0.2">
      <c r="A543" s="125"/>
      <c r="B543" s="125"/>
      <c r="C543" s="125"/>
      <c r="D543" s="125"/>
      <c r="E543" s="125"/>
      <c r="F543" s="125"/>
      <c r="G543" s="125"/>
      <c r="H543" s="125"/>
      <c r="I543" s="125"/>
    </row>
    <row r="544" spans="1:9" s="8" customFormat="1" ht="12.75" customHeight="1" x14ac:dyDescent="0.2">
      <c r="A544" s="125"/>
      <c r="B544" s="125"/>
      <c r="C544" s="125"/>
      <c r="D544" s="125"/>
      <c r="E544" s="125"/>
      <c r="F544" s="125"/>
      <c r="G544" s="125"/>
      <c r="H544" s="125"/>
      <c r="I544" s="125"/>
    </row>
    <row r="545" spans="1:9" s="8" customFormat="1" ht="12.75" customHeight="1" x14ac:dyDescent="0.2">
      <c r="A545" s="125"/>
      <c r="B545" s="125"/>
      <c r="C545" s="125"/>
      <c r="D545" s="125"/>
      <c r="E545" s="125"/>
      <c r="F545" s="125"/>
      <c r="G545" s="125"/>
      <c r="H545" s="125"/>
      <c r="I545" s="125"/>
    </row>
    <row r="546" spans="1:9" s="8" customFormat="1" ht="12.75" customHeight="1" x14ac:dyDescent="0.2">
      <c r="A546" s="125"/>
      <c r="B546" s="125"/>
      <c r="C546" s="125"/>
      <c r="D546" s="125"/>
      <c r="E546" s="125"/>
      <c r="F546" s="125"/>
      <c r="G546" s="125"/>
      <c r="H546" s="125"/>
      <c r="I546" s="125"/>
    </row>
    <row r="547" spans="1:9" s="8" customFormat="1" ht="12.75" customHeight="1" x14ac:dyDescent="0.2">
      <c r="A547" s="125"/>
      <c r="B547" s="125"/>
      <c r="C547" s="125"/>
      <c r="D547" s="125"/>
      <c r="E547" s="125"/>
      <c r="F547" s="125"/>
      <c r="G547" s="125"/>
      <c r="H547" s="125"/>
      <c r="I547" s="125"/>
    </row>
    <row r="548" spans="1:9" s="8" customFormat="1" ht="12.75" customHeight="1" x14ac:dyDescent="0.2">
      <c r="A548" s="125"/>
      <c r="B548" s="125"/>
      <c r="C548" s="125"/>
      <c r="D548" s="125"/>
      <c r="E548" s="125"/>
      <c r="F548" s="125"/>
      <c r="G548" s="125"/>
      <c r="H548" s="125"/>
      <c r="I548" s="125"/>
    </row>
    <row r="549" spans="1:9" s="8" customFormat="1" ht="12.75" customHeight="1" x14ac:dyDescent="0.2">
      <c r="A549" s="125"/>
      <c r="B549" s="125"/>
      <c r="C549" s="125"/>
      <c r="D549" s="125"/>
      <c r="E549" s="125"/>
      <c r="F549" s="125"/>
      <c r="G549" s="125"/>
      <c r="H549" s="125"/>
      <c r="I549" s="125"/>
    </row>
    <row r="550" spans="1:9" s="8" customFormat="1" ht="12.75" customHeight="1" x14ac:dyDescent="0.2">
      <c r="A550" s="125"/>
      <c r="B550" s="125"/>
      <c r="C550" s="125"/>
      <c r="D550" s="125"/>
      <c r="E550" s="125"/>
      <c r="F550" s="125"/>
      <c r="G550" s="125"/>
      <c r="H550" s="125"/>
      <c r="I550" s="125"/>
    </row>
    <row r="551" spans="1:9" s="8" customFormat="1" ht="12.75" customHeight="1" x14ac:dyDescent="0.2">
      <c r="A551" s="125"/>
      <c r="B551" s="125"/>
      <c r="C551" s="125"/>
      <c r="D551" s="125"/>
      <c r="E551" s="125"/>
      <c r="F551" s="125"/>
      <c r="G551" s="125"/>
      <c r="H551" s="125"/>
      <c r="I551" s="125"/>
    </row>
    <row r="552" spans="1:9" s="8" customFormat="1" ht="12.75" customHeight="1" x14ac:dyDescent="0.2">
      <c r="A552" s="125"/>
      <c r="B552" s="125"/>
      <c r="C552" s="125"/>
      <c r="D552" s="125"/>
      <c r="E552" s="125"/>
      <c r="F552" s="125"/>
      <c r="G552" s="125"/>
      <c r="H552" s="125"/>
      <c r="I552" s="125"/>
    </row>
    <row r="553" spans="1:9" s="8" customFormat="1" ht="12.75" customHeight="1" x14ac:dyDescent="0.2">
      <c r="A553" s="125"/>
      <c r="B553" s="125"/>
      <c r="C553" s="125"/>
      <c r="D553" s="125"/>
      <c r="E553" s="125"/>
      <c r="F553" s="125"/>
      <c r="G553" s="125"/>
      <c r="H553" s="125"/>
      <c r="I553" s="125"/>
    </row>
    <row r="554" spans="1:9" s="8" customFormat="1" ht="12.75" customHeight="1" x14ac:dyDescent="0.2">
      <c r="A554" s="125"/>
      <c r="B554" s="125"/>
      <c r="C554" s="125"/>
      <c r="D554" s="125"/>
      <c r="E554" s="125"/>
      <c r="F554" s="125"/>
      <c r="G554" s="125"/>
      <c r="H554" s="125"/>
      <c r="I554" s="125"/>
    </row>
    <row r="555" spans="1:9" s="8" customFormat="1" ht="12.75" customHeight="1" x14ac:dyDescent="0.2">
      <c r="A555" s="125"/>
      <c r="B555" s="125"/>
      <c r="C555" s="125"/>
      <c r="D555" s="125"/>
      <c r="E555" s="125"/>
      <c r="F555" s="125"/>
      <c r="G555" s="125"/>
      <c r="H555" s="125"/>
      <c r="I555" s="125"/>
    </row>
    <row r="556" spans="1:9" s="8" customFormat="1" ht="12.75" customHeight="1" x14ac:dyDescent="0.2">
      <c r="A556" s="125"/>
      <c r="B556" s="125"/>
      <c r="C556" s="125"/>
      <c r="D556" s="125"/>
      <c r="E556" s="125"/>
      <c r="F556" s="125"/>
      <c r="G556" s="125"/>
      <c r="H556" s="125"/>
      <c r="I556" s="125"/>
    </row>
    <row r="557" spans="1:9" s="8" customFormat="1" ht="12.75" customHeight="1" x14ac:dyDescent="0.2">
      <c r="A557" s="125"/>
      <c r="B557" s="125"/>
      <c r="C557" s="125"/>
      <c r="D557" s="125"/>
      <c r="E557" s="125"/>
      <c r="F557" s="125"/>
      <c r="G557" s="125"/>
      <c r="H557" s="125"/>
      <c r="I557" s="125"/>
    </row>
    <row r="558" spans="1:9" s="8" customFormat="1" ht="12.75" customHeight="1" x14ac:dyDescent="0.2">
      <c r="A558" s="125"/>
      <c r="B558" s="125"/>
      <c r="C558" s="125"/>
      <c r="D558" s="125"/>
      <c r="E558" s="125"/>
      <c r="F558" s="125"/>
      <c r="G558" s="125"/>
      <c r="H558" s="125"/>
      <c r="I558" s="125"/>
    </row>
    <row r="559" spans="1:9" s="8" customFormat="1" ht="12.75" customHeight="1" x14ac:dyDescent="0.2">
      <c r="A559" s="125"/>
      <c r="B559" s="125"/>
      <c r="C559" s="125"/>
      <c r="D559" s="125"/>
      <c r="E559" s="125"/>
      <c r="F559" s="125"/>
      <c r="G559" s="125"/>
      <c r="H559" s="125"/>
      <c r="I559" s="125"/>
    </row>
    <row r="560" spans="1:9" s="8" customFormat="1" ht="12.75" customHeight="1" x14ac:dyDescent="0.2">
      <c r="A560" s="125"/>
      <c r="B560" s="125"/>
      <c r="C560" s="125"/>
      <c r="D560" s="125"/>
      <c r="E560" s="125"/>
      <c r="F560" s="125"/>
      <c r="G560" s="125"/>
      <c r="H560" s="125"/>
      <c r="I560" s="125"/>
    </row>
    <row r="561" spans="1:9" s="8" customFormat="1" ht="12.75" customHeight="1" x14ac:dyDescent="0.2">
      <c r="A561" s="125"/>
      <c r="B561" s="125"/>
      <c r="C561" s="125"/>
      <c r="D561" s="125"/>
      <c r="E561" s="125"/>
      <c r="F561" s="125"/>
      <c r="G561" s="125"/>
      <c r="H561" s="125"/>
      <c r="I561" s="125"/>
    </row>
    <row r="562" spans="1:9" s="8" customFormat="1" ht="12.75" customHeight="1" x14ac:dyDescent="0.2">
      <c r="A562" s="125"/>
      <c r="B562" s="125"/>
      <c r="C562" s="125"/>
      <c r="D562" s="125"/>
      <c r="E562" s="125"/>
      <c r="F562" s="125"/>
      <c r="G562" s="125"/>
      <c r="H562" s="125"/>
      <c r="I562" s="125"/>
    </row>
    <row r="563" spans="1:9" s="8" customFormat="1" ht="12.75" customHeight="1" x14ac:dyDescent="0.2">
      <c r="A563" s="125"/>
      <c r="B563" s="125"/>
      <c r="C563" s="125"/>
      <c r="D563" s="125"/>
      <c r="E563" s="125"/>
      <c r="F563" s="125"/>
      <c r="G563" s="125"/>
      <c r="H563" s="125"/>
      <c r="I563" s="125"/>
    </row>
    <row r="564" spans="1:9" s="8" customFormat="1" ht="12.75" customHeight="1" x14ac:dyDescent="0.2">
      <c r="A564" s="125"/>
      <c r="B564" s="125"/>
      <c r="C564" s="125"/>
      <c r="D564" s="125"/>
      <c r="E564" s="125"/>
      <c r="F564" s="125"/>
      <c r="G564" s="125"/>
      <c r="H564" s="125"/>
      <c r="I564" s="125"/>
    </row>
    <row r="565" spans="1:9" s="8" customFormat="1" ht="12.75" customHeight="1" x14ac:dyDescent="0.2">
      <c r="A565" s="125"/>
      <c r="B565" s="125"/>
      <c r="C565" s="125"/>
      <c r="D565" s="125"/>
      <c r="E565" s="125"/>
      <c r="F565" s="125"/>
      <c r="G565" s="125"/>
      <c r="H565" s="125"/>
      <c r="I565" s="125"/>
    </row>
    <row r="566" spans="1:9" s="8" customFormat="1" ht="12.75" customHeight="1" x14ac:dyDescent="0.2">
      <c r="A566" s="125"/>
      <c r="B566" s="125"/>
      <c r="C566" s="125"/>
      <c r="D566" s="125"/>
      <c r="E566" s="125"/>
      <c r="F566" s="125"/>
      <c r="G566" s="125"/>
      <c r="H566" s="125"/>
      <c r="I566" s="125"/>
    </row>
    <row r="567" spans="1:9" s="8" customFormat="1" ht="12.75" customHeight="1" x14ac:dyDescent="0.2">
      <c r="A567" s="125"/>
      <c r="B567" s="125"/>
      <c r="C567" s="125"/>
      <c r="D567" s="125"/>
      <c r="E567" s="125"/>
      <c r="F567" s="125"/>
      <c r="G567" s="125"/>
      <c r="H567" s="125"/>
      <c r="I567" s="125"/>
    </row>
    <row r="568" spans="1:9" s="8" customFormat="1" ht="12.75" customHeight="1" x14ac:dyDescent="0.2">
      <c r="A568" s="125"/>
      <c r="B568" s="125"/>
      <c r="C568" s="125"/>
      <c r="D568" s="125"/>
      <c r="E568" s="125"/>
      <c r="F568" s="125"/>
      <c r="G568" s="125"/>
      <c r="H568" s="125"/>
      <c r="I568" s="125"/>
    </row>
    <row r="569" spans="1:9" s="8" customFormat="1" ht="12.75" customHeight="1" x14ac:dyDescent="0.2">
      <c r="A569" s="125"/>
      <c r="B569" s="125"/>
      <c r="C569" s="125"/>
      <c r="D569" s="125"/>
      <c r="E569" s="125"/>
      <c r="F569" s="125"/>
      <c r="G569" s="125"/>
      <c r="H569" s="125"/>
      <c r="I569" s="125"/>
    </row>
    <row r="570" spans="1:9" s="8" customFormat="1" ht="12.75" customHeight="1" x14ac:dyDescent="0.2">
      <c r="A570" s="125"/>
      <c r="B570" s="125"/>
      <c r="C570" s="125"/>
      <c r="D570" s="125"/>
      <c r="E570" s="125"/>
      <c r="F570" s="125"/>
      <c r="G570" s="125"/>
      <c r="H570" s="125"/>
      <c r="I570" s="125"/>
    </row>
    <row r="571" spans="1:9" s="8" customFormat="1" ht="12.75" customHeight="1" x14ac:dyDescent="0.2">
      <c r="A571" s="125"/>
      <c r="B571" s="125"/>
      <c r="C571" s="125"/>
      <c r="D571" s="125"/>
      <c r="E571" s="125"/>
      <c r="F571" s="125"/>
      <c r="G571" s="125"/>
      <c r="H571" s="125"/>
      <c r="I571" s="125"/>
    </row>
    <row r="572" spans="1:9" s="8" customFormat="1" ht="12.75" customHeight="1" x14ac:dyDescent="0.2">
      <c r="A572" s="125"/>
      <c r="B572" s="125"/>
      <c r="C572" s="125"/>
      <c r="D572" s="125"/>
      <c r="E572" s="125"/>
      <c r="F572" s="125"/>
      <c r="G572" s="125"/>
      <c r="H572" s="125"/>
      <c r="I572" s="125"/>
    </row>
    <row r="573" spans="1:9" s="8" customFormat="1" ht="12.75" customHeight="1" x14ac:dyDescent="0.2">
      <c r="A573" s="125"/>
      <c r="B573" s="125"/>
      <c r="C573" s="125"/>
      <c r="D573" s="125"/>
      <c r="E573" s="125"/>
      <c r="F573" s="125"/>
      <c r="G573" s="125"/>
      <c r="H573" s="125"/>
      <c r="I573" s="125"/>
    </row>
    <row r="574" spans="1:9" s="8" customFormat="1" ht="12.75" customHeight="1" x14ac:dyDescent="0.2">
      <c r="A574" s="125"/>
      <c r="B574" s="125"/>
      <c r="C574" s="125"/>
      <c r="D574" s="125"/>
      <c r="E574" s="125"/>
      <c r="F574" s="125"/>
      <c r="G574" s="125"/>
      <c r="H574" s="125"/>
      <c r="I574" s="125"/>
    </row>
    <row r="575" spans="1:9" s="8" customFormat="1" ht="12.75" customHeight="1" x14ac:dyDescent="0.2">
      <c r="A575" s="125"/>
      <c r="B575" s="125"/>
      <c r="C575" s="125"/>
      <c r="D575" s="125"/>
      <c r="E575" s="125"/>
      <c r="F575" s="125"/>
      <c r="G575" s="125"/>
      <c r="H575" s="125"/>
      <c r="I575" s="125"/>
    </row>
    <row r="576" spans="1:9" s="8" customFormat="1" ht="12.75" customHeight="1" x14ac:dyDescent="0.2">
      <c r="A576" s="125"/>
      <c r="B576" s="125"/>
      <c r="C576" s="125"/>
      <c r="D576" s="125"/>
      <c r="E576" s="125"/>
      <c r="F576" s="125"/>
      <c r="G576" s="125"/>
      <c r="H576" s="125"/>
      <c r="I576" s="125"/>
    </row>
    <row r="577" spans="1:9" s="8" customFormat="1" ht="12.75" customHeight="1" x14ac:dyDescent="0.2">
      <c r="A577" s="125"/>
      <c r="B577" s="125"/>
      <c r="C577" s="125"/>
      <c r="D577" s="125"/>
      <c r="E577" s="125"/>
      <c r="F577" s="125"/>
      <c r="G577" s="125"/>
      <c r="H577" s="125"/>
      <c r="I577" s="125"/>
    </row>
    <row r="578" spans="1:9" s="8" customFormat="1" ht="12.75" customHeight="1" x14ac:dyDescent="0.2">
      <c r="A578" s="125"/>
      <c r="B578" s="125"/>
      <c r="C578" s="125"/>
      <c r="D578" s="125"/>
      <c r="E578" s="125"/>
      <c r="F578" s="125"/>
      <c r="G578" s="125"/>
      <c r="H578" s="125"/>
      <c r="I578" s="125"/>
    </row>
    <row r="579" spans="1:9" s="8" customFormat="1" ht="12.75" customHeight="1" x14ac:dyDescent="0.2">
      <c r="A579" s="125"/>
      <c r="B579" s="125"/>
      <c r="C579" s="125"/>
      <c r="D579" s="125"/>
      <c r="E579" s="125"/>
      <c r="F579" s="125"/>
      <c r="G579" s="125"/>
      <c r="H579" s="125"/>
      <c r="I579" s="125"/>
    </row>
    <row r="580" spans="1:9" s="8" customFormat="1" ht="12.75" customHeight="1" x14ac:dyDescent="0.2">
      <c r="A580" s="125"/>
      <c r="B580" s="125"/>
      <c r="C580" s="125"/>
      <c r="D580" s="125"/>
      <c r="E580" s="125"/>
      <c r="F580" s="125"/>
      <c r="G580" s="125"/>
      <c r="H580" s="125"/>
      <c r="I580" s="125"/>
    </row>
    <row r="581" spans="1:9" s="8" customFormat="1" ht="12.75" customHeight="1" x14ac:dyDescent="0.2">
      <c r="A581" s="125"/>
      <c r="B581" s="125"/>
      <c r="C581" s="125"/>
      <c r="D581" s="125"/>
      <c r="E581" s="125"/>
      <c r="F581" s="125"/>
      <c r="G581" s="125"/>
      <c r="H581" s="125"/>
      <c r="I581" s="125"/>
    </row>
    <row r="582" spans="1:9" s="8" customFormat="1" ht="12.75" customHeight="1" x14ac:dyDescent="0.2">
      <c r="A582" s="125"/>
      <c r="B582" s="125"/>
      <c r="C582" s="125"/>
      <c r="D582" s="125"/>
      <c r="E582" s="125"/>
      <c r="F582" s="125"/>
      <c r="G582" s="125"/>
      <c r="H582" s="125"/>
      <c r="I582" s="125"/>
    </row>
    <row r="583" spans="1:9" s="8" customFormat="1" ht="12.75" customHeight="1" x14ac:dyDescent="0.2">
      <c r="A583" s="125"/>
      <c r="B583" s="125"/>
      <c r="C583" s="125"/>
      <c r="D583" s="125"/>
      <c r="E583" s="125"/>
      <c r="F583" s="125"/>
      <c r="G583" s="125"/>
      <c r="H583" s="125"/>
      <c r="I583" s="125"/>
    </row>
    <row r="584" spans="1:9" s="8" customFormat="1" ht="12.75" customHeight="1" x14ac:dyDescent="0.2">
      <c r="A584" s="125"/>
      <c r="B584" s="125"/>
      <c r="C584" s="125"/>
      <c r="D584" s="125"/>
      <c r="E584" s="125"/>
      <c r="F584" s="125"/>
      <c r="G584" s="125"/>
      <c r="H584" s="125"/>
      <c r="I584" s="125"/>
    </row>
    <row r="585" spans="1:9" s="8" customFormat="1" ht="12.75" customHeight="1" x14ac:dyDescent="0.2">
      <c r="A585" s="125"/>
      <c r="B585" s="125"/>
      <c r="C585" s="125"/>
      <c r="D585" s="125"/>
      <c r="E585" s="125"/>
      <c r="F585" s="125"/>
      <c r="G585" s="125"/>
      <c r="H585" s="125"/>
      <c r="I585" s="125"/>
    </row>
    <row r="586" spans="1:9" s="8" customFormat="1" ht="12.75" customHeight="1" x14ac:dyDescent="0.2">
      <c r="A586" s="125"/>
      <c r="B586" s="125"/>
      <c r="C586" s="125"/>
      <c r="D586" s="125"/>
      <c r="E586" s="125"/>
      <c r="F586" s="125"/>
      <c r="G586" s="125"/>
      <c r="H586" s="125"/>
      <c r="I586" s="125"/>
    </row>
    <row r="587" spans="1:9" s="8" customFormat="1" ht="12.75" customHeight="1" x14ac:dyDescent="0.2">
      <c r="A587" s="125"/>
      <c r="B587" s="125"/>
      <c r="C587" s="125"/>
      <c r="D587" s="125"/>
      <c r="E587" s="125"/>
      <c r="F587" s="125"/>
      <c r="G587" s="125"/>
      <c r="H587" s="125"/>
      <c r="I587" s="125"/>
    </row>
    <row r="588" spans="1:9" s="8" customFormat="1" ht="12.75" customHeight="1" x14ac:dyDescent="0.2">
      <c r="A588" s="125"/>
      <c r="B588" s="125"/>
      <c r="C588" s="125"/>
      <c r="D588" s="125"/>
      <c r="E588" s="125"/>
      <c r="F588" s="125"/>
      <c r="G588" s="125"/>
      <c r="H588" s="125"/>
      <c r="I588" s="125"/>
    </row>
    <row r="589" spans="1:9" s="8" customFormat="1" ht="12.75" customHeight="1" x14ac:dyDescent="0.2">
      <c r="A589" s="125"/>
      <c r="B589" s="125"/>
      <c r="C589" s="125"/>
      <c r="D589" s="125"/>
      <c r="E589" s="125"/>
      <c r="F589" s="125"/>
      <c r="G589" s="125"/>
      <c r="H589" s="125"/>
      <c r="I589" s="125"/>
    </row>
    <row r="590" spans="1:9" s="8" customFormat="1" ht="12.75" customHeight="1" x14ac:dyDescent="0.2">
      <c r="A590" s="125"/>
      <c r="B590" s="125"/>
      <c r="C590" s="125"/>
      <c r="D590" s="125"/>
      <c r="E590" s="125"/>
      <c r="F590" s="125"/>
      <c r="G590" s="125"/>
      <c r="H590" s="125"/>
      <c r="I590" s="125"/>
    </row>
    <row r="591" spans="1:9" s="8" customFormat="1" ht="12.75" customHeight="1" x14ac:dyDescent="0.2">
      <c r="A591" s="125"/>
      <c r="B591" s="125"/>
      <c r="C591" s="125"/>
      <c r="D591" s="125"/>
      <c r="E591" s="125"/>
      <c r="F591" s="125"/>
      <c r="G591" s="125"/>
      <c r="H591" s="125"/>
      <c r="I591" s="125"/>
    </row>
    <row r="592" spans="1:9" s="8" customFormat="1" ht="12.75" customHeight="1" x14ac:dyDescent="0.2">
      <c r="A592" s="125"/>
      <c r="B592" s="125"/>
      <c r="C592" s="125"/>
      <c r="D592" s="125"/>
      <c r="E592" s="125"/>
      <c r="F592" s="125"/>
      <c r="G592" s="125"/>
      <c r="H592" s="125"/>
      <c r="I592" s="125"/>
    </row>
    <row r="593" spans="1:9" s="8" customFormat="1" ht="12.75" customHeight="1" x14ac:dyDescent="0.2">
      <c r="A593" s="125"/>
      <c r="B593" s="125"/>
      <c r="C593" s="125"/>
      <c r="D593" s="125"/>
      <c r="E593" s="125"/>
      <c r="F593" s="125"/>
      <c r="G593" s="125"/>
      <c r="H593" s="125"/>
      <c r="I593" s="125"/>
    </row>
    <row r="594" spans="1:9" s="8" customFormat="1" ht="12.75" customHeight="1" x14ac:dyDescent="0.2">
      <c r="A594" s="125"/>
      <c r="B594" s="125"/>
      <c r="C594" s="125"/>
      <c r="D594" s="125"/>
      <c r="E594" s="125"/>
      <c r="F594" s="125"/>
      <c r="G594" s="125"/>
      <c r="H594" s="125"/>
      <c r="I594" s="125"/>
    </row>
    <row r="595" spans="1:9" s="8" customFormat="1" ht="12.75" customHeight="1" x14ac:dyDescent="0.2">
      <c r="A595" s="125"/>
      <c r="B595" s="125"/>
      <c r="C595" s="125"/>
      <c r="D595" s="125"/>
      <c r="E595" s="125"/>
      <c r="F595" s="125"/>
      <c r="G595" s="125"/>
      <c r="H595" s="125"/>
      <c r="I595" s="125"/>
    </row>
    <row r="596" spans="1:9" s="8" customFormat="1" ht="12.75" customHeight="1" x14ac:dyDescent="0.2">
      <c r="A596" s="125"/>
      <c r="B596" s="125"/>
      <c r="C596" s="125"/>
      <c r="D596" s="125"/>
      <c r="E596" s="125"/>
      <c r="F596" s="125"/>
      <c r="G596" s="125"/>
      <c r="H596" s="125"/>
      <c r="I596" s="125"/>
    </row>
    <row r="597" spans="1:9" s="8" customFormat="1" ht="12.75" customHeight="1" x14ac:dyDescent="0.2">
      <c r="A597" s="125"/>
      <c r="B597" s="125"/>
      <c r="C597" s="125"/>
      <c r="D597" s="125"/>
      <c r="E597" s="125"/>
      <c r="F597" s="125"/>
      <c r="G597" s="125"/>
      <c r="H597" s="125"/>
      <c r="I597" s="125"/>
    </row>
    <row r="598" spans="1:9" s="8" customFormat="1" ht="12.75" customHeight="1" x14ac:dyDescent="0.2">
      <c r="A598" s="125"/>
      <c r="B598" s="125"/>
      <c r="C598" s="125"/>
      <c r="D598" s="125"/>
      <c r="E598" s="125"/>
      <c r="F598" s="125"/>
      <c r="G598" s="125"/>
      <c r="H598" s="125"/>
      <c r="I598" s="125"/>
    </row>
    <row r="599" spans="1:9" s="8" customFormat="1" ht="12.75" customHeight="1" x14ac:dyDescent="0.2">
      <c r="A599" s="125"/>
      <c r="B599" s="125"/>
      <c r="C599" s="125"/>
      <c r="D599" s="125"/>
      <c r="E599" s="125"/>
      <c r="F599" s="125"/>
      <c r="G599" s="125"/>
      <c r="H599" s="125"/>
      <c r="I599" s="125"/>
    </row>
    <row r="600" spans="1:9" s="8" customFormat="1" ht="12.75" customHeight="1" x14ac:dyDescent="0.2">
      <c r="A600" s="125"/>
      <c r="B600" s="125"/>
      <c r="C600" s="125"/>
      <c r="D600" s="125"/>
      <c r="E600" s="125"/>
      <c r="F600" s="125"/>
      <c r="G600" s="125"/>
      <c r="H600" s="125"/>
      <c r="I600" s="125"/>
    </row>
    <row r="601" spans="1:9" s="8" customFormat="1" ht="12.75" customHeight="1" x14ac:dyDescent="0.2">
      <c r="A601" s="125"/>
      <c r="B601" s="125"/>
      <c r="C601" s="125"/>
      <c r="D601" s="125"/>
      <c r="E601" s="125"/>
      <c r="F601" s="125"/>
      <c r="G601" s="125"/>
      <c r="H601" s="125"/>
      <c r="I601" s="125"/>
    </row>
    <row r="602" spans="1:9" s="8" customFormat="1" ht="12.75" customHeight="1" x14ac:dyDescent="0.2">
      <c r="A602" s="125"/>
      <c r="B602" s="125"/>
      <c r="C602" s="125"/>
      <c r="D602" s="125"/>
      <c r="E602" s="125"/>
      <c r="F602" s="125"/>
      <c r="G602" s="125"/>
      <c r="H602" s="125"/>
      <c r="I602" s="125"/>
    </row>
    <row r="603" spans="1:9" s="8" customFormat="1" ht="12.75" customHeight="1" x14ac:dyDescent="0.2">
      <c r="A603" s="125"/>
      <c r="B603" s="125"/>
      <c r="C603" s="125"/>
      <c r="D603" s="125"/>
      <c r="E603" s="125"/>
      <c r="F603" s="125"/>
      <c r="G603" s="125"/>
      <c r="H603" s="125"/>
      <c r="I603" s="125"/>
    </row>
    <row r="604" spans="1:9" s="8" customFormat="1" ht="12.75" customHeight="1" x14ac:dyDescent="0.2">
      <c r="A604" s="125"/>
      <c r="B604" s="125"/>
      <c r="C604" s="125"/>
      <c r="D604" s="125"/>
      <c r="E604" s="125"/>
      <c r="F604" s="125"/>
      <c r="G604" s="125"/>
      <c r="H604" s="125"/>
      <c r="I604" s="125"/>
    </row>
    <row r="605" spans="1:9" s="8" customFormat="1" ht="12.75" customHeight="1" x14ac:dyDescent="0.2">
      <c r="A605" s="125"/>
      <c r="B605" s="125"/>
      <c r="C605" s="125"/>
      <c r="D605" s="125"/>
      <c r="E605" s="125"/>
      <c r="F605" s="125"/>
      <c r="G605" s="125"/>
      <c r="H605" s="125"/>
      <c r="I605" s="125"/>
    </row>
    <row r="606" spans="1:9" s="8" customFormat="1" ht="12.75" customHeight="1" x14ac:dyDescent="0.2">
      <c r="A606" s="125"/>
      <c r="B606" s="125"/>
      <c r="C606" s="125"/>
      <c r="D606" s="125"/>
      <c r="E606" s="125"/>
      <c r="F606" s="125"/>
      <c r="G606" s="125"/>
      <c r="H606" s="125"/>
      <c r="I606" s="125"/>
    </row>
    <row r="607" spans="1:9" s="8" customFormat="1" ht="12.75" customHeight="1" x14ac:dyDescent="0.2">
      <c r="A607" s="125"/>
      <c r="B607" s="125"/>
      <c r="C607" s="125"/>
      <c r="D607" s="125"/>
      <c r="E607" s="125"/>
      <c r="F607" s="125"/>
      <c r="G607" s="125"/>
      <c r="H607" s="125"/>
      <c r="I607" s="125"/>
    </row>
    <row r="608" spans="1:9" s="8" customFormat="1" ht="12.75" customHeight="1" x14ac:dyDescent="0.2">
      <c r="A608" s="125"/>
      <c r="B608" s="125"/>
      <c r="C608" s="125"/>
      <c r="D608" s="125"/>
      <c r="E608" s="125"/>
      <c r="F608" s="125"/>
      <c r="G608" s="125"/>
      <c r="H608" s="125"/>
      <c r="I608" s="125"/>
    </row>
    <row r="609" spans="1:9" s="8" customFormat="1" ht="12.75" customHeight="1" x14ac:dyDescent="0.2">
      <c r="A609" s="125"/>
      <c r="B609" s="125"/>
      <c r="C609" s="125"/>
      <c r="D609" s="125"/>
      <c r="E609" s="125"/>
      <c r="F609" s="125"/>
      <c r="G609" s="125"/>
      <c r="H609" s="125"/>
      <c r="I609" s="125"/>
    </row>
    <row r="610" spans="1:9" s="8" customFormat="1" ht="12.75" customHeight="1" x14ac:dyDescent="0.2">
      <c r="A610" s="125"/>
      <c r="B610" s="125"/>
      <c r="C610" s="125"/>
      <c r="D610" s="125"/>
      <c r="E610" s="125"/>
      <c r="F610" s="125"/>
      <c r="G610" s="125"/>
      <c r="H610" s="125"/>
      <c r="I610" s="125"/>
    </row>
    <row r="611" spans="1:9" s="8" customFormat="1" ht="12.75" customHeight="1" x14ac:dyDescent="0.2">
      <c r="A611" s="125"/>
      <c r="B611" s="125"/>
      <c r="C611" s="125"/>
      <c r="D611" s="125"/>
      <c r="E611" s="125"/>
      <c r="F611" s="125"/>
      <c r="G611" s="125"/>
      <c r="H611" s="125"/>
      <c r="I611" s="125"/>
    </row>
    <row r="612" spans="1:9" s="8" customFormat="1" ht="12.75" customHeight="1" x14ac:dyDescent="0.2">
      <c r="A612" s="125"/>
      <c r="B612" s="125"/>
      <c r="C612" s="125"/>
      <c r="D612" s="125"/>
      <c r="E612" s="125"/>
      <c r="F612" s="125"/>
      <c r="G612" s="125"/>
      <c r="H612" s="125"/>
      <c r="I612" s="125"/>
    </row>
    <row r="613" spans="1:9" s="8" customFormat="1" ht="12.75" customHeight="1" x14ac:dyDescent="0.2">
      <c r="A613" s="125"/>
      <c r="B613" s="125"/>
      <c r="C613" s="125"/>
      <c r="D613" s="125"/>
      <c r="E613" s="125"/>
      <c r="F613" s="125"/>
      <c r="G613" s="125"/>
      <c r="H613" s="125"/>
      <c r="I613" s="125"/>
    </row>
    <row r="614" spans="1:9" s="8" customFormat="1" ht="12.75" customHeight="1" x14ac:dyDescent="0.2">
      <c r="A614" s="125"/>
      <c r="B614" s="125"/>
      <c r="C614" s="125"/>
      <c r="D614" s="125"/>
      <c r="E614" s="125"/>
      <c r="F614" s="125"/>
      <c r="G614" s="125"/>
      <c r="H614" s="125"/>
      <c r="I614" s="125"/>
    </row>
    <row r="615" spans="1:9" s="8" customFormat="1" ht="12.75" customHeight="1" x14ac:dyDescent="0.2">
      <c r="A615" s="125"/>
      <c r="B615" s="125"/>
      <c r="C615" s="125"/>
      <c r="D615" s="125"/>
      <c r="E615" s="125"/>
      <c r="F615" s="125"/>
      <c r="G615" s="125"/>
      <c r="H615" s="125"/>
      <c r="I615" s="125"/>
    </row>
    <row r="616" spans="1:9" s="8" customFormat="1" ht="12.75" customHeight="1" x14ac:dyDescent="0.2">
      <c r="A616" s="125"/>
      <c r="B616" s="125"/>
      <c r="C616" s="125"/>
      <c r="D616" s="125"/>
      <c r="E616" s="125"/>
      <c r="F616" s="125"/>
      <c r="G616" s="125"/>
      <c r="H616" s="125"/>
      <c r="I616" s="125"/>
    </row>
    <row r="617" spans="1:9" s="8" customFormat="1" ht="12.75" customHeight="1" x14ac:dyDescent="0.2">
      <c r="A617" s="125"/>
      <c r="B617" s="125"/>
      <c r="C617" s="125"/>
      <c r="D617" s="125"/>
      <c r="E617" s="125"/>
      <c r="F617" s="125"/>
      <c r="G617" s="125"/>
      <c r="H617" s="125"/>
      <c r="I617" s="125"/>
    </row>
    <row r="618" spans="1:9" s="8" customFormat="1" ht="12.75" customHeight="1" x14ac:dyDescent="0.2">
      <c r="A618" s="125"/>
      <c r="B618" s="125"/>
      <c r="C618" s="125"/>
      <c r="D618" s="125"/>
      <c r="E618" s="125"/>
      <c r="F618" s="125"/>
      <c r="G618" s="125"/>
      <c r="H618" s="125"/>
      <c r="I618" s="125"/>
    </row>
    <row r="619" spans="1:9" s="8" customFormat="1" ht="12.75" customHeight="1" x14ac:dyDescent="0.2">
      <c r="A619" s="125"/>
      <c r="B619" s="125"/>
      <c r="C619" s="125"/>
      <c r="D619" s="125"/>
      <c r="E619" s="125"/>
      <c r="F619" s="125"/>
      <c r="G619" s="125"/>
      <c r="H619" s="125"/>
      <c r="I619" s="125"/>
    </row>
    <row r="620" spans="1:9" s="8" customFormat="1" ht="12.75" customHeight="1" x14ac:dyDescent="0.2">
      <c r="A620" s="125"/>
      <c r="B620" s="125"/>
      <c r="C620" s="125"/>
      <c r="D620" s="125"/>
      <c r="E620" s="125"/>
      <c r="F620" s="125"/>
      <c r="G620" s="125"/>
      <c r="H620" s="125"/>
      <c r="I620" s="125"/>
    </row>
    <row r="621" spans="1:9" s="8" customFormat="1" ht="12.75" customHeight="1" x14ac:dyDescent="0.2">
      <c r="A621" s="125"/>
      <c r="B621" s="125"/>
      <c r="C621" s="125"/>
      <c r="D621" s="125"/>
      <c r="E621" s="125"/>
      <c r="F621" s="125"/>
      <c r="G621" s="125"/>
      <c r="H621" s="125"/>
      <c r="I621" s="125"/>
    </row>
    <row r="622" spans="1:9" s="8" customFormat="1" ht="12.75" customHeight="1" x14ac:dyDescent="0.2">
      <c r="A622" s="125"/>
      <c r="B622" s="125"/>
      <c r="C622" s="125"/>
      <c r="D622" s="125"/>
      <c r="E622" s="125"/>
      <c r="F622" s="125"/>
      <c r="G622" s="125"/>
      <c r="H622" s="125"/>
      <c r="I622" s="125"/>
    </row>
    <row r="623" spans="1:9" s="8" customFormat="1" ht="12.75" customHeight="1" x14ac:dyDescent="0.2">
      <c r="A623" s="125"/>
      <c r="B623" s="125"/>
      <c r="C623" s="125"/>
      <c r="D623" s="125"/>
      <c r="E623" s="125"/>
      <c r="F623" s="125"/>
      <c r="G623" s="125"/>
      <c r="H623" s="125"/>
      <c r="I623" s="125"/>
    </row>
    <row r="624" spans="1:9" s="8" customFormat="1" ht="12.75" customHeight="1" x14ac:dyDescent="0.2">
      <c r="A624" s="125"/>
      <c r="B624" s="125"/>
      <c r="C624" s="125"/>
      <c r="D624" s="125"/>
      <c r="E624" s="125"/>
      <c r="F624" s="125"/>
      <c r="G624" s="125"/>
      <c r="H624" s="125"/>
      <c r="I624" s="125"/>
    </row>
    <row r="625" spans="1:9" s="8" customFormat="1" ht="12.75" customHeight="1" x14ac:dyDescent="0.2">
      <c r="A625" s="125"/>
      <c r="B625" s="125"/>
      <c r="C625" s="125"/>
      <c r="D625" s="125"/>
      <c r="E625" s="125"/>
      <c r="F625" s="125"/>
      <c r="G625" s="125"/>
      <c r="H625" s="125"/>
      <c r="I625" s="125"/>
    </row>
    <row r="626" spans="1:9" s="8" customFormat="1" ht="12.75" customHeight="1" x14ac:dyDescent="0.2">
      <c r="A626" s="125"/>
      <c r="B626" s="125"/>
      <c r="C626" s="125"/>
      <c r="D626" s="125"/>
      <c r="E626" s="125"/>
      <c r="F626" s="125"/>
      <c r="G626" s="125"/>
      <c r="H626" s="125"/>
      <c r="I626" s="125"/>
    </row>
    <row r="627" spans="1:9" s="8" customFormat="1" ht="12.75" customHeight="1" x14ac:dyDescent="0.2">
      <c r="A627" s="125"/>
      <c r="B627" s="125"/>
      <c r="C627" s="125"/>
      <c r="D627" s="125"/>
      <c r="E627" s="125"/>
      <c r="F627" s="125"/>
      <c r="G627" s="125"/>
      <c r="H627" s="125"/>
      <c r="I627" s="125"/>
    </row>
    <row r="628" spans="1:9" s="8" customFormat="1" ht="12.75" customHeight="1" x14ac:dyDescent="0.2">
      <c r="A628" s="125"/>
      <c r="B628" s="125"/>
      <c r="C628" s="125"/>
      <c r="D628" s="125"/>
      <c r="E628" s="125"/>
      <c r="F628" s="125"/>
      <c r="G628" s="125"/>
      <c r="H628" s="125"/>
      <c r="I628" s="125"/>
    </row>
    <row r="629" spans="1:9" s="8" customFormat="1" ht="12.75" customHeight="1" x14ac:dyDescent="0.2">
      <c r="A629" s="125"/>
      <c r="B629" s="125"/>
      <c r="C629" s="125"/>
      <c r="D629" s="125"/>
      <c r="E629" s="125"/>
      <c r="F629" s="125"/>
      <c r="G629" s="125"/>
      <c r="H629" s="125"/>
      <c r="I629" s="125"/>
    </row>
    <row r="630" spans="1:9" s="8" customFormat="1" ht="12.75" customHeight="1" x14ac:dyDescent="0.2">
      <c r="A630" s="125"/>
      <c r="B630" s="125"/>
      <c r="C630" s="125"/>
      <c r="D630" s="125"/>
      <c r="E630" s="125"/>
      <c r="F630" s="125"/>
      <c r="G630" s="125"/>
      <c r="H630" s="125"/>
      <c r="I630" s="125"/>
    </row>
    <row r="631" spans="1:9" s="8" customFormat="1" ht="12.75" customHeight="1" x14ac:dyDescent="0.2">
      <c r="A631" s="125"/>
      <c r="B631" s="125"/>
      <c r="C631" s="125"/>
      <c r="D631" s="125"/>
      <c r="E631" s="125"/>
      <c r="F631" s="125"/>
      <c r="G631" s="125"/>
      <c r="H631" s="125"/>
      <c r="I631" s="125"/>
    </row>
    <row r="632" spans="1:9" s="8" customFormat="1" ht="12.75" customHeight="1" x14ac:dyDescent="0.2">
      <c r="A632" s="125"/>
      <c r="B632" s="125"/>
      <c r="C632" s="125"/>
      <c r="D632" s="125"/>
      <c r="E632" s="125"/>
      <c r="F632" s="125"/>
      <c r="G632" s="125"/>
      <c r="H632" s="125"/>
      <c r="I632" s="125"/>
    </row>
    <row r="633" spans="1:9" s="8" customFormat="1" ht="12.75" customHeight="1" x14ac:dyDescent="0.2">
      <c r="A633" s="125"/>
      <c r="B633" s="125"/>
      <c r="C633" s="125"/>
      <c r="D633" s="125"/>
      <c r="E633" s="125"/>
      <c r="F633" s="125"/>
      <c r="G633" s="125"/>
      <c r="H633" s="125"/>
      <c r="I633" s="125"/>
    </row>
    <row r="634" spans="1:9" s="8" customFormat="1" x14ac:dyDescent="0.2">
      <c r="A634" s="125"/>
      <c r="B634" s="125"/>
      <c r="C634" s="125"/>
      <c r="D634" s="125"/>
      <c r="E634" s="125"/>
      <c r="F634" s="125"/>
      <c r="G634" s="125"/>
      <c r="H634" s="125"/>
      <c r="I634" s="125"/>
    </row>
    <row r="635" spans="1:9" s="8" customFormat="1" x14ac:dyDescent="0.2">
      <c r="A635" s="125"/>
      <c r="B635" s="125"/>
      <c r="C635" s="125"/>
      <c r="D635" s="125"/>
      <c r="E635" s="125"/>
      <c r="F635" s="125"/>
      <c r="G635" s="125"/>
      <c r="H635" s="125"/>
      <c r="I635" s="125"/>
    </row>
    <row r="636" spans="1:9" s="8" customFormat="1" x14ac:dyDescent="0.2">
      <c r="A636" s="125"/>
      <c r="B636" s="125"/>
      <c r="C636" s="125"/>
      <c r="D636" s="125"/>
      <c r="E636" s="125"/>
      <c r="F636" s="125"/>
      <c r="G636" s="125"/>
      <c r="H636" s="125"/>
      <c r="I636" s="125"/>
    </row>
    <row r="637" spans="1:9" s="8" customFormat="1" x14ac:dyDescent="0.2">
      <c r="A637" s="125"/>
      <c r="B637" s="125"/>
      <c r="C637" s="125"/>
      <c r="D637" s="125"/>
      <c r="E637" s="125"/>
      <c r="F637" s="125"/>
      <c r="G637" s="125"/>
      <c r="H637" s="125"/>
      <c r="I637" s="125"/>
    </row>
    <row r="638" spans="1:9" s="8" customFormat="1" x14ac:dyDescent="0.2">
      <c r="A638" s="125"/>
      <c r="B638" s="125"/>
      <c r="C638" s="125"/>
      <c r="D638" s="125"/>
      <c r="E638" s="125"/>
      <c r="F638" s="125"/>
      <c r="G638" s="125"/>
      <c r="H638" s="125"/>
      <c r="I638" s="125"/>
    </row>
    <row r="639" spans="1:9" s="8" customFormat="1" x14ac:dyDescent="0.2">
      <c r="A639" s="125"/>
      <c r="B639" s="125"/>
      <c r="C639" s="125"/>
      <c r="D639" s="125"/>
      <c r="E639" s="125"/>
      <c r="F639" s="125"/>
      <c r="G639" s="125"/>
      <c r="H639" s="125"/>
      <c r="I639" s="125"/>
    </row>
    <row r="640" spans="1:9" s="8" customFormat="1" x14ac:dyDescent="0.2">
      <c r="A640" s="125"/>
      <c r="B640" s="125"/>
      <c r="C640" s="125"/>
      <c r="D640" s="125"/>
      <c r="E640" s="125"/>
      <c r="F640" s="125"/>
      <c r="G640" s="125"/>
      <c r="H640" s="125"/>
      <c r="I640" s="125"/>
    </row>
    <row r="641" spans="1:9" s="8" customFormat="1" x14ac:dyDescent="0.2">
      <c r="A641" s="125"/>
      <c r="B641" s="125"/>
      <c r="C641" s="125"/>
      <c r="D641" s="125"/>
      <c r="E641" s="125"/>
      <c r="F641" s="125"/>
      <c r="G641" s="125"/>
      <c r="H641" s="125"/>
      <c r="I641" s="125"/>
    </row>
    <row r="642" spans="1:9" s="8" customFormat="1" x14ac:dyDescent="0.2">
      <c r="A642" s="125"/>
      <c r="B642" s="125"/>
      <c r="C642" s="125"/>
      <c r="D642" s="125"/>
      <c r="E642" s="125"/>
      <c r="F642" s="125"/>
      <c r="G642" s="125"/>
      <c r="H642" s="125"/>
      <c r="I642" s="125"/>
    </row>
    <row r="643" spans="1:9" s="8" customFormat="1" x14ac:dyDescent="0.2">
      <c r="A643" s="125"/>
      <c r="B643" s="125"/>
      <c r="C643" s="125"/>
      <c r="D643" s="125"/>
      <c r="E643" s="125"/>
      <c r="F643" s="125"/>
      <c r="G643" s="125"/>
      <c r="H643" s="125"/>
      <c r="I643" s="125"/>
    </row>
    <row r="644" spans="1:9" s="8" customFormat="1" x14ac:dyDescent="0.2">
      <c r="A644" s="125"/>
      <c r="B644" s="125"/>
      <c r="C644" s="125"/>
      <c r="D644" s="125"/>
      <c r="E644" s="125"/>
      <c r="F644" s="125"/>
      <c r="G644" s="125"/>
      <c r="H644" s="125"/>
      <c r="I644" s="125"/>
    </row>
    <row r="645" spans="1:9" s="8" customFormat="1" x14ac:dyDescent="0.2">
      <c r="A645" s="125"/>
      <c r="B645" s="125"/>
      <c r="C645" s="125"/>
      <c r="D645" s="125"/>
      <c r="E645" s="125"/>
      <c r="F645" s="125"/>
      <c r="G645" s="125"/>
      <c r="H645" s="125"/>
      <c r="I645" s="125"/>
    </row>
    <row r="646" spans="1:9" s="8" customFormat="1" x14ac:dyDescent="0.2">
      <c r="A646" s="125"/>
      <c r="B646" s="125"/>
      <c r="C646" s="125"/>
      <c r="D646" s="125"/>
      <c r="E646" s="125"/>
      <c r="F646" s="125"/>
      <c r="G646" s="125"/>
      <c r="H646" s="125"/>
      <c r="I646" s="125"/>
    </row>
    <row r="647" spans="1:9" s="8" customFormat="1" x14ac:dyDescent="0.2">
      <c r="A647" s="125"/>
      <c r="B647" s="125"/>
      <c r="C647" s="125"/>
      <c r="D647" s="125"/>
      <c r="E647" s="125"/>
      <c r="F647" s="125"/>
      <c r="G647" s="125"/>
      <c r="H647" s="125"/>
      <c r="I647" s="125"/>
    </row>
    <row r="648" spans="1:9" s="8" customFormat="1" x14ac:dyDescent="0.2">
      <c r="A648" s="125"/>
      <c r="B648" s="125"/>
      <c r="C648" s="125"/>
      <c r="D648" s="125"/>
      <c r="E648" s="125"/>
      <c r="F648" s="125"/>
      <c r="G648" s="125"/>
      <c r="H648" s="125"/>
      <c r="I648" s="125"/>
    </row>
    <row r="649" spans="1:9" s="8" customFormat="1" x14ac:dyDescent="0.2">
      <c r="A649" s="125"/>
      <c r="B649" s="125"/>
      <c r="C649" s="125"/>
      <c r="D649" s="125"/>
      <c r="E649" s="125"/>
      <c r="F649" s="125"/>
      <c r="G649" s="125"/>
      <c r="H649" s="125"/>
      <c r="I649" s="125"/>
    </row>
    <row r="650" spans="1:9" s="8" customFormat="1" x14ac:dyDescent="0.2">
      <c r="A650" s="125"/>
      <c r="B650" s="125"/>
      <c r="C650" s="125"/>
      <c r="D650" s="125"/>
      <c r="E650" s="125"/>
      <c r="F650" s="125"/>
      <c r="G650" s="125"/>
      <c r="H650" s="125"/>
      <c r="I650" s="125"/>
    </row>
    <row r="651" spans="1:9" s="8" customFormat="1" x14ac:dyDescent="0.2">
      <c r="A651" s="125"/>
      <c r="B651" s="125"/>
      <c r="C651" s="125"/>
      <c r="D651" s="125"/>
      <c r="E651" s="125"/>
      <c r="F651" s="125"/>
      <c r="G651" s="125"/>
      <c r="H651" s="125"/>
      <c r="I651" s="125"/>
    </row>
    <row r="652" spans="1:9" s="8" customFormat="1" x14ac:dyDescent="0.2">
      <c r="A652" s="125"/>
      <c r="B652" s="125"/>
      <c r="C652" s="125"/>
      <c r="D652" s="125"/>
      <c r="E652" s="125"/>
      <c r="F652" s="125"/>
      <c r="G652" s="125"/>
      <c r="H652" s="125"/>
      <c r="I652" s="125"/>
    </row>
    <row r="653" spans="1:9" s="8" customFormat="1" x14ac:dyDescent="0.2">
      <c r="A653" s="125"/>
      <c r="B653" s="125"/>
      <c r="C653" s="125"/>
      <c r="D653" s="125"/>
      <c r="E653" s="125"/>
      <c r="F653" s="125"/>
      <c r="G653" s="125"/>
      <c r="H653" s="125"/>
      <c r="I653" s="125"/>
    </row>
    <row r="654" spans="1:9" s="8" customFormat="1" x14ac:dyDescent="0.2">
      <c r="A654" s="125"/>
      <c r="B654" s="125"/>
      <c r="C654" s="125"/>
      <c r="D654" s="125"/>
      <c r="E654" s="125"/>
      <c r="F654" s="125"/>
      <c r="G654" s="125"/>
      <c r="H654" s="125"/>
      <c r="I654" s="125"/>
    </row>
    <row r="655" spans="1:9" s="8" customFormat="1" x14ac:dyDescent="0.2">
      <c r="A655" s="125"/>
      <c r="B655" s="125"/>
      <c r="C655" s="125"/>
      <c r="D655" s="125"/>
      <c r="E655" s="125"/>
      <c r="F655" s="125"/>
      <c r="G655" s="125"/>
      <c r="H655" s="125"/>
      <c r="I655" s="125"/>
    </row>
    <row r="656" spans="1:9" s="8" customFormat="1" x14ac:dyDescent="0.2">
      <c r="A656" s="125"/>
      <c r="B656" s="125"/>
      <c r="C656" s="125"/>
      <c r="D656" s="125"/>
      <c r="E656" s="125"/>
      <c r="F656" s="125"/>
      <c r="G656" s="125"/>
      <c r="H656" s="125"/>
      <c r="I656" s="125"/>
    </row>
    <row r="657" spans="1:9" s="8" customFormat="1" x14ac:dyDescent="0.2">
      <c r="A657" s="125"/>
      <c r="B657" s="125"/>
      <c r="C657" s="125"/>
      <c r="D657" s="125"/>
      <c r="E657" s="125"/>
      <c r="F657" s="125"/>
      <c r="G657" s="125"/>
      <c r="H657" s="125"/>
      <c r="I657" s="125"/>
    </row>
    <row r="658" spans="1:9" s="8" customFormat="1" x14ac:dyDescent="0.2">
      <c r="A658" s="125"/>
      <c r="B658" s="125"/>
      <c r="C658" s="125"/>
      <c r="D658" s="125"/>
      <c r="E658" s="125"/>
      <c r="F658" s="125"/>
      <c r="G658" s="125"/>
      <c r="H658" s="125"/>
      <c r="I658" s="125"/>
    </row>
    <row r="659" spans="1:9" s="8" customFormat="1" x14ac:dyDescent="0.2">
      <c r="A659" s="125"/>
      <c r="B659" s="125"/>
      <c r="C659" s="125"/>
      <c r="D659" s="125"/>
      <c r="E659" s="125"/>
      <c r="F659" s="125"/>
      <c r="G659" s="125"/>
      <c r="H659" s="125"/>
      <c r="I659" s="125"/>
    </row>
    <row r="660" spans="1:9" s="8" customFormat="1" x14ac:dyDescent="0.2">
      <c r="A660" s="125"/>
      <c r="B660" s="125"/>
      <c r="C660" s="125"/>
      <c r="D660" s="125"/>
      <c r="E660" s="125"/>
      <c r="F660" s="125"/>
      <c r="G660" s="125"/>
      <c r="H660" s="125"/>
      <c r="I660" s="125"/>
    </row>
    <row r="661" spans="1:9" s="8" customFormat="1" x14ac:dyDescent="0.2">
      <c r="A661" s="125"/>
      <c r="B661" s="125"/>
      <c r="C661" s="125"/>
      <c r="D661" s="125"/>
      <c r="E661" s="125"/>
      <c r="F661" s="125"/>
      <c r="G661" s="125"/>
      <c r="H661" s="125"/>
      <c r="I661" s="125"/>
    </row>
    <row r="662" spans="1:9" s="8" customFormat="1" x14ac:dyDescent="0.2">
      <c r="A662" s="125"/>
      <c r="B662" s="125"/>
      <c r="C662" s="125"/>
      <c r="D662" s="125"/>
      <c r="E662" s="125"/>
      <c r="F662" s="125"/>
      <c r="G662" s="125"/>
      <c r="H662" s="125"/>
      <c r="I662" s="125"/>
    </row>
    <row r="663" spans="1:9" s="8" customFormat="1" x14ac:dyDescent="0.2">
      <c r="A663" s="125"/>
      <c r="B663" s="125"/>
      <c r="C663" s="125"/>
      <c r="D663" s="125"/>
      <c r="E663" s="125"/>
      <c r="F663" s="125"/>
      <c r="G663" s="125"/>
      <c r="H663" s="125"/>
      <c r="I663" s="125"/>
    </row>
    <row r="664" spans="1:9" s="8" customFormat="1" x14ac:dyDescent="0.2">
      <c r="A664" s="125"/>
      <c r="B664" s="125"/>
      <c r="C664" s="125"/>
      <c r="D664" s="125"/>
      <c r="E664" s="125"/>
      <c r="F664" s="125"/>
      <c r="G664" s="125"/>
      <c r="H664" s="125"/>
      <c r="I664" s="125"/>
    </row>
    <row r="665" spans="1:9" s="8" customFormat="1" x14ac:dyDescent="0.2">
      <c r="A665" s="125"/>
      <c r="B665" s="125"/>
      <c r="C665" s="125"/>
      <c r="D665" s="125"/>
      <c r="E665" s="125"/>
      <c r="F665" s="125"/>
      <c r="G665" s="125"/>
      <c r="H665" s="125"/>
      <c r="I665" s="125"/>
    </row>
    <row r="666" spans="1:9" s="8" customFormat="1" x14ac:dyDescent="0.2">
      <c r="A666" s="125"/>
      <c r="B666" s="125"/>
      <c r="C666" s="125"/>
      <c r="D666" s="125"/>
      <c r="E666" s="125"/>
      <c r="F666" s="125"/>
      <c r="G666" s="125"/>
      <c r="H666" s="125"/>
      <c r="I666" s="125"/>
    </row>
    <row r="667" spans="1:9" s="8" customFormat="1" x14ac:dyDescent="0.2">
      <c r="A667" s="125"/>
      <c r="B667" s="125"/>
      <c r="C667" s="125"/>
      <c r="D667" s="125"/>
      <c r="E667" s="125"/>
      <c r="F667" s="125"/>
      <c r="G667" s="125"/>
      <c r="H667" s="125"/>
      <c r="I667" s="125"/>
    </row>
    <row r="668" spans="1:9" s="8" customFormat="1" x14ac:dyDescent="0.2">
      <c r="A668" s="125"/>
      <c r="B668" s="125"/>
      <c r="C668" s="125"/>
      <c r="D668" s="125"/>
      <c r="E668" s="125"/>
      <c r="F668" s="125"/>
      <c r="G668" s="125"/>
      <c r="H668" s="125"/>
      <c r="I668" s="125"/>
    </row>
    <row r="669" spans="1:9" s="8" customFormat="1" x14ac:dyDescent="0.2">
      <c r="A669" s="125"/>
      <c r="B669" s="125"/>
      <c r="C669" s="125"/>
      <c r="D669" s="125"/>
      <c r="E669" s="125"/>
      <c r="F669" s="125"/>
      <c r="G669" s="125"/>
      <c r="H669" s="125"/>
      <c r="I669" s="125"/>
    </row>
    <row r="670" spans="1:9" s="8" customFormat="1" x14ac:dyDescent="0.2">
      <c r="A670" s="125"/>
      <c r="B670" s="125"/>
      <c r="C670" s="125"/>
      <c r="D670" s="125"/>
      <c r="E670" s="125"/>
      <c r="F670" s="125"/>
      <c r="G670" s="125"/>
      <c r="H670" s="125"/>
      <c r="I670" s="125"/>
    </row>
    <row r="671" spans="1:9" s="8" customFormat="1" x14ac:dyDescent="0.2">
      <c r="A671" s="125"/>
      <c r="B671" s="125"/>
      <c r="C671" s="125"/>
      <c r="D671" s="125"/>
      <c r="E671" s="125"/>
      <c r="F671" s="125"/>
      <c r="G671" s="125"/>
      <c r="H671" s="125"/>
      <c r="I671" s="125"/>
    </row>
    <row r="672" spans="1:9" s="8" customFormat="1" x14ac:dyDescent="0.2">
      <c r="A672" s="125"/>
      <c r="B672" s="125"/>
      <c r="C672" s="125"/>
      <c r="D672" s="125"/>
      <c r="E672" s="125"/>
      <c r="F672" s="125"/>
      <c r="G672" s="125"/>
      <c r="H672" s="125"/>
      <c r="I672" s="125"/>
    </row>
    <row r="673" spans="1:9" s="8" customFormat="1" x14ac:dyDescent="0.2">
      <c r="A673" s="125"/>
      <c r="B673" s="125"/>
      <c r="C673" s="125"/>
      <c r="D673" s="125"/>
      <c r="E673" s="125"/>
      <c r="F673" s="125"/>
      <c r="G673" s="125"/>
      <c r="H673" s="125"/>
      <c r="I673" s="125"/>
    </row>
    <row r="674" spans="1:9" s="8" customFormat="1" x14ac:dyDescent="0.2">
      <c r="A674" s="125"/>
      <c r="B674" s="125"/>
      <c r="C674" s="125"/>
      <c r="D674" s="125"/>
      <c r="E674" s="125"/>
      <c r="F674" s="125"/>
      <c r="G674" s="125"/>
      <c r="H674" s="125"/>
      <c r="I674" s="125"/>
    </row>
    <row r="675" spans="1:9" s="8" customFormat="1" x14ac:dyDescent="0.2">
      <c r="A675" s="125"/>
      <c r="B675" s="125"/>
      <c r="C675" s="125"/>
      <c r="D675" s="125"/>
      <c r="E675" s="125"/>
      <c r="F675" s="125"/>
      <c r="G675" s="125"/>
      <c r="H675" s="125"/>
      <c r="I675" s="125"/>
    </row>
    <row r="676" spans="1:9" s="8" customFormat="1" x14ac:dyDescent="0.2">
      <c r="A676" s="125"/>
      <c r="B676" s="125"/>
      <c r="C676" s="125"/>
      <c r="D676" s="125"/>
      <c r="E676" s="125"/>
      <c r="F676" s="125"/>
      <c r="G676" s="125"/>
      <c r="H676" s="125"/>
      <c r="I676" s="125"/>
    </row>
    <row r="677" spans="1:9" s="8" customFormat="1" x14ac:dyDescent="0.2">
      <c r="A677" s="125"/>
      <c r="B677" s="125"/>
      <c r="C677" s="125"/>
      <c r="D677" s="125"/>
      <c r="E677" s="125"/>
      <c r="F677" s="125"/>
      <c r="G677" s="125"/>
      <c r="H677" s="125"/>
      <c r="I677" s="125"/>
    </row>
    <row r="678" spans="1:9" s="8" customFormat="1" x14ac:dyDescent="0.2">
      <c r="A678" s="125"/>
      <c r="B678" s="125"/>
      <c r="C678" s="125"/>
      <c r="D678" s="125"/>
      <c r="E678" s="125"/>
      <c r="F678" s="125"/>
      <c r="G678" s="125"/>
      <c r="H678" s="125"/>
      <c r="I678" s="125"/>
    </row>
    <row r="679" spans="1:9" s="8" customFormat="1" x14ac:dyDescent="0.2">
      <c r="A679" s="125"/>
      <c r="B679" s="125"/>
      <c r="C679" s="125"/>
      <c r="D679" s="125"/>
      <c r="E679" s="125"/>
      <c r="F679" s="125"/>
      <c r="G679" s="125"/>
      <c r="H679" s="125"/>
      <c r="I679" s="125"/>
    </row>
    <row r="680" spans="1:9" s="8" customFormat="1" x14ac:dyDescent="0.2">
      <c r="A680" s="125"/>
      <c r="B680" s="125"/>
      <c r="C680" s="125"/>
      <c r="D680" s="125"/>
      <c r="E680" s="125"/>
      <c r="F680" s="125"/>
      <c r="G680" s="125"/>
      <c r="H680" s="125"/>
      <c r="I680" s="125"/>
    </row>
    <row r="681" spans="1:9" s="8" customFormat="1" x14ac:dyDescent="0.2">
      <c r="A681" s="125"/>
      <c r="B681" s="125"/>
      <c r="C681" s="125"/>
      <c r="D681" s="125"/>
      <c r="E681" s="125"/>
      <c r="F681" s="125"/>
      <c r="G681" s="125"/>
      <c r="H681" s="125"/>
      <c r="I681" s="125"/>
    </row>
    <row r="682" spans="1:9" s="8" customFormat="1" x14ac:dyDescent="0.2">
      <c r="A682" s="125"/>
      <c r="B682" s="125"/>
      <c r="C682" s="125"/>
      <c r="D682" s="125"/>
      <c r="E682" s="125"/>
      <c r="F682" s="125"/>
      <c r="G682" s="125"/>
      <c r="H682" s="125"/>
      <c r="I682" s="125"/>
    </row>
    <row r="683" spans="1:9" s="8" customFormat="1" x14ac:dyDescent="0.2">
      <c r="A683" s="125"/>
      <c r="B683" s="125"/>
      <c r="C683" s="125"/>
      <c r="D683" s="125"/>
      <c r="E683" s="125"/>
      <c r="F683" s="125"/>
      <c r="G683" s="125"/>
      <c r="H683" s="125"/>
      <c r="I683" s="125"/>
    </row>
    <row r="684" spans="1:9" s="8" customFormat="1" x14ac:dyDescent="0.2">
      <c r="A684" s="125"/>
      <c r="B684" s="125"/>
      <c r="C684" s="125"/>
      <c r="D684" s="125"/>
      <c r="E684" s="125"/>
      <c r="F684" s="125"/>
      <c r="G684" s="125"/>
      <c r="H684" s="125"/>
      <c r="I684" s="125"/>
    </row>
    <row r="685" spans="1:9" s="8" customFormat="1" x14ac:dyDescent="0.2">
      <c r="A685" s="125"/>
      <c r="B685" s="125"/>
      <c r="C685" s="125"/>
      <c r="D685" s="125"/>
      <c r="E685" s="125"/>
      <c r="F685" s="125"/>
      <c r="G685" s="125"/>
      <c r="H685" s="125"/>
      <c r="I685" s="125"/>
    </row>
    <row r="686" spans="1:9" s="8" customFormat="1" x14ac:dyDescent="0.2">
      <c r="A686" s="125"/>
      <c r="B686" s="125"/>
      <c r="C686" s="125"/>
      <c r="D686" s="125"/>
      <c r="E686" s="125"/>
      <c r="F686" s="125"/>
      <c r="G686" s="125"/>
      <c r="H686" s="125"/>
      <c r="I686" s="125"/>
    </row>
    <row r="687" spans="1:9" s="8" customFormat="1" x14ac:dyDescent="0.2">
      <c r="A687" s="125"/>
      <c r="B687" s="125"/>
      <c r="C687" s="125"/>
      <c r="D687" s="125"/>
      <c r="E687" s="125"/>
      <c r="F687" s="125"/>
      <c r="G687" s="125"/>
      <c r="H687" s="125"/>
      <c r="I687" s="125"/>
    </row>
    <row r="688" spans="1:9" s="8" customFormat="1" x14ac:dyDescent="0.2">
      <c r="A688" s="125"/>
      <c r="B688" s="125"/>
      <c r="C688" s="125"/>
      <c r="D688" s="125"/>
      <c r="E688" s="125"/>
      <c r="F688" s="125"/>
      <c r="G688" s="125"/>
      <c r="H688" s="125"/>
      <c r="I688" s="125"/>
    </row>
    <row r="689" spans="1:9" s="8" customFormat="1" x14ac:dyDescent="0.2">
      <c r="A689" s="125"/>
      <c r="B689" s="125"/>
      <c r="C689" s="125"/>
      <c r="D689" s="125"/>
      <c r="E689" s="125"/>
      <c r="F689" s="125"/>
      <c r="G689" s="125"/>
      <c r="H689" s="125"/>
      <c r="I689" s="125"/>
    </row>
    <row r="690" spans="1:9" s="8" customFormat="1" x14ac:dyDescent="0.2">
      <c r="A690" s="125"/>
      <c r="B690" s="125"/>
      <c r="C690" s="125"/>
      <c r="D690" s="125"/>
      <c r="E690" s="125"/>
      <c r="F690" s="125"/>
      <c r="G690" s="125"/>
      <c r="H690" s="125"/>
      <c r="I690" s="125"/>
    </row>
    <row r="691" spans="1:9" s="8" customFormat="1" x14ac:dyDescent="0.2">
      <c r="A691" s="125"/>
      <c r="B691" s="125"/>
      <c r="C691" s="125"/>
      <c r="D691" s="125"/>
      <c r="E691" s="125"/>
      <c r="F691" s="125"/>
      <c r="G691" s="125"/>
      <c r="H691" s="125"/>
      <c r="I691" s="125"/>
    </row>
    <row r="692" spans="1:9" s="8" customFormat="1" x14ac:dyDescent="0.2">
      <c r="A692" s="125"/>
      <c r="B692" s="125"/>
      <c r="C692" s="125"/>
      <c r="D692" s="125"/>
      <c r="E692" s="125"/>
      <c r="F692" s="125"/>
      <c r="G692" s="125"/>
      <c r="H692" s="125"/>
      <c r="I692" s="125"/>
    </row>
    <row r="693" spans="1:9" s="8" customFormat="1" x14ac:dyDescent="0.2">
      <c r="A693" s="125"/>
      <c r="B693" s="125"/>
      <c r="C693" s="125"/>
      <c r="D693" s="125"/>
      <c r="E693" s="125"/>
      <c r="F693" s="125"/>
      <c r="G693" s="125"/>
      <c r="H693" s="125"/>
      <c r="I693" s="125"/>
    </row>
    <row r="694" spans="1:9" s="8" customFormat="1" x14ac:dyDescent="0.2">
      <c r="A694" s="125"/>
      <c r="B694" s="125"/>
      <c r="C694" s="125"/>
      <c r="D694" s="125"/>
      <c r="E694" s="125"/>
      <c r="F694" s="125"/>
      <c r="G694" s="125"/>
      <c r="H694" s="125"/>
      <c r="I694" s="125"/>
    </row>
    <row r="695" spans="1:9" s="8" customFormat="1" x14ac:dyDescent="0.2">
      <c r="A695" s="125"/>
      <c r="B695" s="125"/>
      <c r="C695" s="125"/>
      <c r="D695" s="125"/>
      <c r="E695" s="125"/>
      <c r="F695" s="125"/>
      <c r="G695" s="125"/>
      <c r="H695" s="125"/>
      <c r="I695" s="125"/>
    </row>
    <row r="696" spans="1:9" s="8" customFormat="1" x14ac:dyDescent="0.2">
      <c r="A696" s="125"/>
      <c r="B696" s="125"/>
      <c r="C696" s="125"/>
      <c r="D696" s="125"/>
      <c r="E696" s="125"/>
      <c r="F696" s="125"/>
      <c r="G696" s="125"/>
      <c r="H696" s="125"/>
      <c r="I696" s="125"/>
    </row>
    <row r="697" spans="1:9" s="8" customFormat="1" x14ac:dyDescent="0.2">
      <c r="A697" s="125"/>
      <c r="B697" s="125"/>
      <c r="C697" s="125"/>
      <c r="D697" s="125"/>
      <c r="E697" s="125"/>
      <c r="F697" s="125"/>
      <c r="G697" s="125"/>
      <c r="H697" s="125"/>
      <c r="I697" s="125"/>
    </row>
    <row r="698" spans="1:9" s="8" customFormat="1" x14ac:dyDescent="0.2">
      <c r="A698" s="125"/>
      <c r="B698" s="125"/>
      <c r="C698" s="125"/>
      <c r="D698" s="125"/>
      <c r="E698" s="125"/>
      <c r="F698" s="125"/>
      <c r="G698" s="125"/>
      <c r="H698" s="125"/>
      <c r="I698" s="125"/>
    </row>
    <row r="699" spans="1:9" s="8" customFormat="1" x14ac:dyDescent="0.2">
      <c r="A699" s="125"/>
      <c r="B699" s="125"/>
      <c r="C699" s="125"/>
      <c r="D699" s="125"/>
      <c r="E699" s="125"/>
      <c r="F699" s="125"/>
      <c r="G699" s="125"/>
      <c r="H699" s="125"/>
      <c r="I699" s="125"/>
    </row>
    <row r="700" spans="1:9" s="8" customFormat="1" x14ac:dyDescent="0.2">
      <c r="A700" s="125"/>
      <c r="B700" s="125"/>
      <c r="C700" s="125"/>
      <c r="D700" s="125"/>
      <c r="E700" s="125"/>
      <c r="F700" s="125"/>
      <c r="G700" s="125"/>
      <c r="H700" s="125"/>
      <c r="I700" s="125"/>
    </row>
    <row r="701" spans="1:9" s="8" customFormat="1" x14ac:dyDescent="0.2">
      <c r="A701" s="125"/>
      <c r="B701" s="125"/>
      <c r="C701" s="125"/>
      <c r="D701" s="125"/>
      <c r="E701" s="125"/>
      <c r="F701" s="125"/>
      <c r="G701" s="125"/>
      <c r="H701" s="125"/>
      <c r="I701" s="125"/>
    </row>
    <row r="702" spans="1:9" s="8" customFormat="1" x14ac:dyDescent="0.2">
      <c r="A702" s="125"/>
      <c r="B702" s="125"/>
      <c r="C702" s="125"/>
      <c r="D702" s="125"/>
      <c r="E702" s="125"/>
      <c r="F702" s="125"/>
      <c r="G702" s="125"/>
      <c r="H702" s="125"/>
      <c r="I702" s="125"/>
    </row>
    <row r="703" spans="1:9" s="8" customFormat="1" x14ac:dyDescent="0.2">
      <c r="A703" s="125"/>
      <c r="B703" s="125"/>
      <c r="C703" s="125"/>
      <c r="D703" s="125"/>
      <c r="E703" s="125"/>
      <c r="F703" s="125"/>
      <c r="G703" s="125"/>
      <c r="H703" s="125"/>
      <c r="I703" s="125"/>
    </row>
    <row r="704" spans="1:9" s="8" customFormat="1" x14ac:dyDescent="0.2">
      <c r="A704" s="125"/>
      <c r="B704" s="125"/>
      <c r="C704" s="125"/>
      <c r="D704" s="125"/>
      <c r="E704" s="125"/>
      <c r="F704" s="125"/>
      <c r="G704" s="125"/>
      <c r="H704" s="125"/>
      <c r="I704" s="125"/>
    </row>
    <row r="705" spans="1:9" s="8" customFormat="1" x14ac:dyDescent="0.2">
      <c r="A705" s="125"/>
      <c r="B705" s="125"/>
      <c r="C705" s="125"/>
      <c r="D705" s="125"/>
      <c r="E705" s="125"/>
      <c r="F705" s="125"/>
      <c r="G705" s="125"/>
      <c r="H705" s="125"/>
      <c r="I705" s="125"/>
    </row>
    <row r="706" spans="1:9" s="8" customFormat="1" x14ac:dyDescent="0.2">
      <c r="A706" s="125"/>
      <c r="B706" s="125"/>
      <c r="C706" s="125"/>
      <c r="D706" s="125"/>
      <c r="E706" s="125"/>
      <c r="F706" s="125"/>
      <c r="G706" s="125"/>
      <c r="H706" s="125"/>
      <c r="I706" s="125"/>
    </row>
    <row r="707" spans="1:9" s="8" customFormat="1" x14ac:dyDescent="0.2">
      <c r="A707" s="125"/>
      <c r="B707" s="125"/>
      <c r="C707" s="125"/>
      <c r="D707" s="125"/>
      <c r="E707" s="125"/>
      <c r="F707" s="125"/>
      <c r="G707" s="125"/>
      <c r="H707" s="125"/>
      <c r="I707" s="125"/>
    </row>
    <row r="708" spans="1:9" s="8" customFormat="1" x14ac:dyDescent="0.2">
      <c r="A708" s="125"/>
      <c r="B708" s="125"/>
      <c r="C708" s="125"/>
      <c r="D708" s="125"/>
      <c r="E708" s="125"/>
      <c r="F708" s="125"/>
      <c r="G708" s="125"/>
      <c r="H708" s="125"/>
      <c r="I708" s="125"/>
    </row>
    <row r="709" spans="1:9" s="8" customFormat="1" x14ac:dyDescent="0.2">
      <c r="A709" s="125"/>
      <c r="B709" s="125"/>
      <c r="C709" s="125"/>
      <c r="D709" s="125"/>
      <c r="E709" s="125"/>
      <c r="F709" s="125"/>
      <c r="G709" s="125"/>
      <c r="H709" s="125"/>
      <c r="I709" s="125"/>
    </row>
    <row r="710" spans="1:9" s="8" customFormat="1" x14ac:dyDescent="0.2">
      <c r="A710" s="125"/>
      <c r="B710" s="125"/>
      <c r="C710" s="125"/>
      <c r="D710" s="125"/>
      <c r="E710" s="125"/>
      <c r="F710" s="125"/>
      <c r="G710" s="125"/>
      <c r="H710" s="125"/>
      <c r="I710" s="125"/>
    </row>
    <row r="711" spans="1:9" s="8" customFormat="1" x14ac:dyDescent="0.2">
      <c r="A711" s="125"/>
      <c r="B711" s="125"/>
      <c r="C711" s="125"/>
      <c r="D711" s="125"/>
      <c r="E711" s="125"/>
      <c r="F711" s="125"/>
      <c r="G711" s="125"/>
      <c r="H711" s="125"/>
      <c r="I711" s="125"/>
    </row>
    <row r="712" spans="1:9" s="8" customFormat="1" x14ac:dyDescent="0.2">
      <c r="A712" s="125"/>
      <c r="B712" s="125"/>
      <c r="C712" s="125"/>
      <c r="D712" s="125"/>
      <c r="E712" s="125"/>
      <c r="F712" s="125"/>
      <c r="G712" s="125"/>
      <c r="H712" s="125"/>
      <c r="I712" s="125"/>
    </row>
    <row r="713" spans="1:9" s="8" customFormat="1" x14ac:dyDescent="0.2">
      <c r="A713" s="125"/>
      <c r="B713" s="125"/>
      <c r="C713" s="125"/>
      <c r="D713" s="125"/>
      <c r="E713" s="125"/>
      <c r="F713" s="125"/>
      <c r="G713" s="125"/>
      <c r="H713" s="125"/>
      <c r="I713" s="125"/>
    </row>
    <row r="714" spans="1:9" s="8" customFormat="1" x14ac:dyDescent="0.2">
      <c r="A714" s="125"/>
      <c r="B714" s="125"/>
      <c r="C714" s="125"/>
      <c r="D714" s="125"/>
      <c r="E714" s="125"/>
      <c r="F714" s="125"/>
      <c r="G714" s="125"/>
      <c r="H714" s="125"/>
      <c r="I714" s="125"/>
    </row>
    <row r="715" spans="1:9" s="8" customFormat="1" x14ac:dyDescent="0.2">
      <c r="A715" s="125"/>
      <c r="B715" s="125"/>
      <c r="C715" s="125"/>
      <c r="D715" s="125"/>
      <c r="E715" s="125"/>
      <c r="F715" s="125"/>
      <c r="G715" s="125"/>
      <c r="H715" s="125"/>
      <c r="I715" s="125"/>
    </row>
    <row r="716" spans="1:9" s="8" customFormat="1" x14ac:dyDescent="0.2">
      <c r="A716" s="125"/>
      <c r="B716" s="125"/>
      <c r="C716" s="125"/>
      <c r="D716" s="125"/>
      <c r="E716" s="125"/>
      <c r="F716" s="125"/>
      <c r="G716" s="125"/>
      <c r="H716" s="125"/>
      <c r="I716" s="125"/>
    </row>
    <row r="717" spans="1:9" s="8" customFormat="1" x14ac:dyDescent="0.2">
      <c r="A717" s="125"/>
      <c r="B717" s="125"/>
      <c r="C717" s="125"/>
      <c r="D717" s="125"/>
      <c r="E717" s="125"/>
      <c r="F717" s="125"/>
      <c r="G717" s="125"/>
      <c r="H717" s="125"/>
      <c r="I717" s="125"/>
    </row>
    <row r="718" spans="1:9" s="8" customFormat="1" x14ac:dyDescent="0.2">
      <c r="A718" s="125"/>
      <c r="B718" s="125"/>
      <c r="C718" s="125"/>
      <c r="D718" s="125"/>
      <c r="E718" s="125"/>
      <c r="F718" s="125"/>
      <c r="G718" s="125"/>
      <c r="H718" s="125"/>
      <c r="I718" s="125"/>
    </row>
    <row r="719" spans="1:9" s="8" customFormat="1" x14ac:dyDescent="0.2">
      <c r="A719" s="125"/>
      <c r="B719" s="125"/>
      <c r="C719" s="125"/>
      <c r="D719" s="125"/>
      <c r="E719" s="125"/>
      <c r="F719" s="125"/>
      <c r="G719" s="125"/>
      <c r="H719" s="125"/>
      <c r="I719" s="125"/>
    </row>
    <row r="720" spans="1:9" s="8" customFormat="1" x14ac:dyDescent="0.2">
      <c r="A720" s="125"/>
      <c r="B720" s="125"/>
      <c r="C720" s="125"/>
      <c r="D720" s="125"/>
      <c r="E720" s="125"/>
      <c r="F720" s="125"/>
      <c r="G720" s="125"/>
      <c r="H720" s="125"/>
      <c r="I720" s="125"/>
    </row>
    <row r="721" spans="1:9" s="8" customFormat="1" x14ac:dyDescent="0.2">
      <c r="A721" s="125"/>
      <c r="B721" s="125"/>
      <c r="C721" s="125"/>
      <c r="D721" s="125"/>
      <c r="E721" s="125"/>
      <c r="F721" s="125"/>
      <c r="G721" s="125"/>
      <c r="H721" s="125"/>
      <c r="I721" s="125"/>
    </row>
    <row r="722" spans="1:9" s="8" customFormat="1" x14ac:dyDescent="0.2">
      <c r="A722" s="125"/>
      <c r="B722" s="125"/>
      <c r="C722" s="125"/>
      <c r="D722" s="125"/>
      <c r="E722" s="125"/>
      <c r="F722" s="125"/>
      <c r="G722" s="125"/>
      <c r="H722" s="125"/>
      <c r="I722" s="125"/>
    </row>
    <row r="723" spans="1:9" s="8" customFormat="1" x14ac:dyDescent="0.2">
      <c r="A723" s="125"/>
      <c r="B723" s="125"/>
      <c r="C723" s="125"/>
      <c r="D723" s="125"/>
      <c r="E723" s="125"/>
      <c r="F723" s="125"/>
      <c r="G723" s="125"/>
      <c r="H723" s="125"/>
      <c r="I723" s="125"/>
    </row>
    <row r="724" spans="1:9" s="8" customFormat="1" x14ac:dyDescent="0.2">
      <c r="A724" s="125"/>
      <c r="B724" s="125"/>
      <c r="C724" s="125"/>
      <c r="D724" s="125"/>
      <c r="E724" s="125"/>
      <c r="F724" s="125"/>
      <c r="G724" s="125"/>
      <c r="H724" s="125"/>
      <c r="I724" s="125"/>
    </row>
    <row r="725" spans="1:9" s="8" customFormat="1" x14ac:dyDescent="0.2">
      <c r="A725" s="125"/>
      <c r="B725" s="125"/>
      <c r="C725" s="125"/>
      <c r="D725" s="125"/>
      <c r="E725" s="125"/>
      <c r="F725" s="125"/>
      <c r="G725" s="125"/>
      <c r="H725" s="125"/>
      <c r="I725" s="125"/>
    </row>
    <row r="726" spans="1:9" s="8" customFormat="1" x14ac:dyDescent="0.2">
      <c r="A726" s="125"/>
      <c r="B726" s="125"/>
      <c r="C726" s="125"/>
      <c r="D726" s="125"/>
      <c r="E726" s="125"/>
      <c r="F726" s="125"/>
      <c r="G726" s="125"/>
      <c r="H726" s="125"/>
      <c r="I726" s="125"/>
    </row>
    <row r="727" spans="1:9" s="8" customFormat="1" x14ac:dyDescent="0.2">
      <c r="A727" s="125"/>
      <c r="B727" s="125"/>
      <c r="C727" s="125"/>
      <c r="D727" s="125"/>
      <c r="E727" s="125"/>
      <c r="F727" s="125"/>
      <c r="G727" s="125"/>
      <c r="H727" s="125"/>
      <c r="I727" s="125"/>
    </row>
    <row r="728" spans="1:9" s="8" customFormat="1" x14ac:dyDescent="0.2">
      <c r="A728" s="125"/>
      <c r="B728" s="125"/>
      <c r="C728" s="125"/>
      <c r="D728" s="125"/>
      <c r="E728" s="125"/>
      <c r="F728" s="125"/>
      <c r="G728" s="125"/>
      <c r="H728" s="125"/>
      <c r="I728" s="125"/>
    </row>
    <row r="729" spans="1:9" s="8" customFormat="1" x14ac:dyDescent="0.2">
      <c r="A729" s="125"/>
      <c r="B729" s="125"/>
      <c r="C729" s="125"/>
      <c r="D729" s="125"/>
      <c r="E729" s="125"/>
      <c r="F729" s="125"/>
      <c r="G729" s="125"/>
      <c r="H729" s="125"/>
      <c r="I729" s="125"/>
    </row>
    <row r="730" spans="1:9" s="8" customFormat="1" x14ac:dyDescent="0.2">
      <c r="A730" s="125"/>
      <c r="B730" s="125"/>
      <c r="C730" s="125"/>
      <c r="D730" s="125"/>
      <c r="E730" s="125"/>
      <c r="F730" s="125"/>
      <c r="G730" s="125"/>
      <c r="H730" s="125"/>
      <c r="I730" s="125"/>
    </row>
    <row r="731" spans="1:9" s="8" customFormat="1" x14ac:dyDescent="0.2">
      <c r="A731" s="125"/>
      <c r="B731" s="125"/>
      <c r="C731" s="125"/>
      <c r="D731" s="125"/>
      <c r="E731" s="125"/>
      <c r="F731" s="125"/>
      <c r="G731" s="125"/>
      <c r="H731" s="125"/>
      <c r="I731" s="125"/>
    </row>
    <row r="732" spans="1:9" s="8" customFormat="1" x14ac:dyDescent="0.2">
      <c r="A732" s="125"/>
      <c r="B732" s="125"/>
      <c r="C732" s="125"/>
      <c r="D732" s="125"/>
      <c r="E732" s="125"/>
      <c r="F732" s="125"/>
      <c r="G732" s="125"/>
      <c r="H732" s="125"/>
      <c r="I732" s="125"/>
    </row>
    <row r="733" spans="1:9" s="8" customFormat="1" x14ac:dyDescent="0.2">
      <c r="A733" s="125"/>
      <c r="B733" s="125"/>
      <c r="C733" s="125"/>
      <c r="D733" s="125"/>
      <c r="E733" s="125"/>
      <c r="F733" s="125"/>
      <c r="G733" s="125"/>
      <c r="H733" s="125"/>
      <c r="I733" s="125"/>
    </row>
    <row r="734" spans="1:9" s="8" customFormat="1" x14ac:dyDescent="0.2">
      <c r="A734" s="125"/>
      <c r="B734" s="125"/>
      <c r="C734" s="125"/>
      <c r="D734" s="125"/>
      <c r="E734" s="125"/>
      <c r="F734" s="125"/>
      <c r="G734" s="125"/>
      <c r="H734" s="125"/>
      <c r="I734" s="125"/>
    </row>
    <row r="735" spans="1:9" s="8" customFormat="1" x14ac:dyDescent="0.2">
      <c r="A735" s="125"/>
      <c r="B735" s="125"/>
      <c r="C735" s="125"/>
      <c r="D735" s="125"/>
      <c r="E735" s="125"/>
      <c r="F735" s="125"/>
      <c r="G735" s="125"/>
      <c r="H735" s="125"/>
      <c r="I735" s="125"/>
    </row>
    <row r="736" spans="1:9" s="8" customFormat="1" x14ac:dyDescent="0.2">
      <c r="A736" s="125"/>
      <c r="B736" s="125"/>
      <c r="C736" s="125"/>
      <c r="D736" s="125"/>
      <c r="E736" s="125"/>
      <c r="F736" s="125"/>
      <c r="G736" s="125"/>
      <c r="H736" s="125"/>
      <c r="I736" s="125"/>
    </row>
    <row r="737" spans="1:9" s="8" customFormat="1" x14ac:dyDescent="0.2">
      <c r="A737" s="125"/>
      <c r="B737" s="125"/>
      <c r="C737" s="125"/>
      <c r="D737" s="125"/>
      <c r="E737" s="125"/>
      <c r="F737" s="125"/>
      <c r="G737" s="125"/>
      <c r="H737" s="125"/>
      <c r="I737" s="125"/>
    </row>
    <row r="738" spans="1:9" s="8" customFormat="1" x14ac:dyDescent="0.2">
      <c r="A738" s="125"/>
      <c r="B738" s="125"/>
      <c r="C738" s="125"/>
      <c r="D738" s="125"/>
      <c r="E738" s="125"/>
      <c r="F738" s="125"/>
      <c r="G738" s="125"/>
      <c r="H738" s="125"/>
      <c r="I738" s="125"/>
    </row>
    <row r="739" spans="1:9" s="8" customFormat="1" x14ac:dyDescent="0.2">
      <c r="A739" s="125"/>
      <c r="B739" s="125"/>
      <c r="C739" s="125"/>
      <c r="D739" s="125"/>
      <c r="E739" s="125"/>
      <c r="F739" s="125"/>
      <c r="G739" s="125"/>
      <c r="H739" s="125"/>
      <c r="I739" s="125"/>
    </row>
    <row r="740" spans="1:9" s="8" customFormat="1" x14ac:dyDescent="0.2">
      <c r="A740" s="125"/>
      <c r="B740" s="125"/>
      <c r="C740" s="125"/>
      <c r="D740" s="125"/>
      <c r="E740" s="125"/>
      <c r="F740" s="125"/>
      <c r="G740" s="125"/>
      <c r="H740" s="125"/>
      <c r="I740" s="125"/>
    </row>
    <row r="741" spans="1:9" s="8" customFormat="1" x14ac:dyDescent="0.2">
      <c r="A741" s="125"/>
      <c r="B741" s="125"/>
      <c r="C741" s="125"/>
      <c r="D741" s="125"/>
      <c r="E741" s="125"/>
      <c r="F741" s="125"/>
      <c r="G741" s="125"/>
      <c r="H741" s="125"/>
      <c r="I741" s="125"/>
    </row>
    <row r="742" spans="1:9" s="8" customFormat="1" x14ac:dyDescent="0.2">
      <c r="A742" s="125"/>
      <c r="B742" s="125"/>
      <c r="C742" s="125"/>
      <c r="D742" s="125"/>
      <c r="E742" s="125"/>
      <c r="F742" s="125"/>
      <c r="G742" s="125"/>
      <c r="H742" s="125"/>
      <c r="I742" s="125"/>
    </row>
    <row r="743" spans="1:9" s="8" customFormat="1" x14ac:dyDescent="0.2">
      <c r="A743" s="125"/>
      <c r="B743" s="125"/>
      <c r="C743" s="125"/>
      <c r="D743" s="125"/>
      <c r="E743" s="125"/>
      <c r="F743" s="125"/>
      <c r="G743" s="125"/>
      <c r="H743" s="125"/>
      <c r="I743" s="125"/>
    </row>
    <row r="744" spans="1:9" s="8" customFormat="1" x14ac:dyDescent="0.2">
      <c r="A744" s="125"/>
      <c r="B744" s="125"/>
      <c r="C744" s="125"/>
      <c r="D744" s="125"/>
      <c r="E744" s="125"/>
      <c r="F744" s="125"/>
      <c r="G744" s="125"/>
      <c r="H744" s="125"/>
      <c r="I744" s="125"/>
    </row>
    <row r="745" spans="1:9" s="8" customFormat="1" x14ac:dyDescent="0.2">
      <c r="A745" s="125"/>
      <c r="B745" s="125"/>
      <c r="C745" s="125"/>
      <c r="D745" s="125"/>
      <c r="E745" s="125"/>
      <c r="F745" s="125"/>
      <c r="G745" s="125"/>
      <c r="H745" s="125"/>
      <c r="I745" s="125"/>
    </row>
    <row r="746" spans="1:9" s="8" customFormat="1" x14ac:dyDescent="0.2">
      <c r="A746" s="125"/>
      <c r="B746" s="125"/>
      <c r="C746" s="125"/>
      <c r="D746" s="125"/>
      <c r="E746" s="125"/>
      <c r="F746" s="125"/>
      <c r="G746" s="125"/>
      <c r="H746" s="125"/>
      <c r="I746" s="125"/>
    </row>
    <row r="747" spans="1:9" s="8" customFormat="1" x14ac:dyDescent="0.2">
      <c r="A747" s="125"/>
      <c r="B747" s="125"/>
      <c r="C747" s="125"/>
      <c r="D747" s="125"/>
      <c r="E747" s="125"/>
      <c r="F747" s="125"/>
      <c r="G747" s="125"/>
      <c r="H747" s="125"/>
      <c r="I747" s="125"/>
    </row>
    <row r="748" spans="1:9" s="8" customFormat="1" x14ac:dyDescent="0.2">
      <c r="A748" s="125"/>
      <c r="B748" s="125"/>
      <c r="C748" s="125"/>
      <c r="D748" s="125"/>
      <c r="E748" s="125"/>
      <c r="F748" s="125"/>
      <c r="G748" s="125"/>
      <c r="H748" s="125"/>
      <c r="I748" s="125"/>
    </row>
    <row r="749" spans="1:9" s="8" customFormat="1" x14ac:dyDescent="0.2">
      <c r="A749" s="125"/>
      <c r="B749" s="125"/>
      <c r="C749" s="125"/>
      <c r="D749" s="125"/>
      <c r="E749" s="125"/>
      <c r="F749" s="125"/>
      <c r="G749" s="125"/>
      <c r="H749" s="125"/>
      <c r="I749" s="125"/>
    </row>
    <row r="750" spans="1:9" s="8" customFormat="1" x14ac:dyDescent="0.2">
      <c r="A750" s="125"/>
      <c r="B750" s="125"/>
      <c r="C750" s="125"/>
      <c r="D750" s="125"/>
      <c r="E750" s="125"/>
      <c r="F750" s="125"/>
      <c r="G750" s="125"/>
      <c r="H750" s="125"/>
      <c r="I750" s="125"/>
    </row>
    <row r="751" spans="1:9" s="8" customFormat="1" x14ac:dyDescent="0.2">
      <c r="A751" s="125"/>
      <c r="B751" s="125"/>
      <c r="C751" s="125"/>
      <c r="D751" s="125"/>
      <c r="E751" s="125"/>
      <c r="F751" s="125"/>
      <c r="G751" s="125"/>
      <c r="H751" s="125"/>
      <c r="I751" s="125"/>
    </row>
    <row r="752" spans="1:9" s="8" customFormat="1" x14ac:dyDescent="0.2">
      <c r="A752" s="125"/>
      <c r="B752" s="125"/>
      <c r="C752" s="125"/>
      <c r="D752" s="125"/>
      <c r="E752" s="125"/>
      <c r="F752" s="125"/>
      <c r="G752" s="125"/>
      <c r="H752" s="125"/>
      <c r="I752" s="125"/>
    </row>
    <row r="753" spans="1:9" s="8" customFormat="1" x14ac:dyDescent="0.2">
      <c r="A753" s="125"/>
      <c r="B753" s="125"/>
      <c r="C753" s="125"/>
      <c r="D753" s="125"/>
      <c r="E753" s="125"/>
      <c r="F753" s="125"/>
      <c r="G753" s="125"/>
      <c r="H753" s="125"/>
      <c r="I753" s="125"/>
    </row>
    <row r="754" spans="1:9" s="8" customFormat="1" x14ac:dyDescent="0.2">
      <c r="A754" s="125"/>
      <c r="B754" s="125"/>
      <c r="C754" s="125"/>
      <c r="D754" s="125"/>
      <c r="E754" s="125"/>
      <c r="F754" s="125"/>
      <c r="G754" s="125"/>
      <c r="H754" s="125"/>
      <c r="I754" s="125"/>
    </row>
    <row r="755" spans="1:9" s="8" customFormat="1" x14ac:dyDescent="0.2">
      <c r="A755" s="125"/>
      <c r="B755" s="125"/>
      <c r="C755" s="125"/>
      <c r="D755" s="125"/>
      <c r="E755" s="125"/>
      <c r="F755" s="125"/>
      <c r="G755" s="125"/>
      <c r="H755" s="125"/>
      <c r="I755" s="125"/>
    </row>
    <row r="756" spans="1:9" s="8" customFormat="1" x14ac:dyDescent="0.2">
      <c r="A756" s="125"/>
      <c r="B756" s="125"/>
      <c r="C756" s="125"/>
      <c r="D756" s="125"/>
      <c r="E756" s="125"/>
      <c r="F756" s="125"/>
      <c r="G756" s="125"/>
      <c r="H756" s="125"/>
      <c r="I756" s="125"/>
    </row>
    <row r="757" spans="1:9" s="8" customFormat="1" x14ac:dyDescent="0.2">
      <c r="A757" s="125"/>
      <c r="B757" s="125"/>
      <c r="C757" s="125"/>
      <c r="D757" s="125"/>
      <c r="E757" s="125"/>
      <c r="F757" s="125"/>
      <c r="G757" s="125"/>
      <c r="H757" s="125"/>
      <c r="I757" s="125"/>
    </row>
    <row r="758" spans="1:9" s="8" customFormat="1" x14ac:dyDescent="0.2">
      <c r="A758" s="125"/>
      <c r="B758" s="125"/>
      <c r="C758" s="125"/>
      <c r="D758" s="125"/>
      <c r="E758" s="125"/>
      <c r="F758" s="125"/>
      <c r="G758" s="125"/>
      <c r="H758" s="125"/>
      <c r="I758" s="125"/>
    </row>
    <row r="759" spans="1:9" s="8" customFormat="1" x14ac:dyDescent="0.2">
      <c r="A759" s="125"/>
      <c r="B759" s="125"/>
      <c r="C759" s="125"/>
      <c r="D759" s="125"/>
      <c r="E759" s="125"/>
      <c r="F759" s="125"/>
      <c r="G759" s="125"/>
      <c r="H759" s="125"/>
      <c r="I759" s="125"/>
    </row>
    <row r="760" spans="1:9" s="8" customFormat="1" x14ac:dyDescent="0.2">
      <c r="A760" s="125"/>
      <c r="B760" s="125"/>
      <c r="C760" s="125"/>
      <c r="D760" s="125"/>
      <c r="E760" s="125"/>
      <c r="F760" s="125"/>
      <c r="G760" s="125"/>
      <c r="H760" s="125"/>
      <c r="I760" s="125"/>
    </row>
    <row r="761" spans="1:9" s="8" customFormat="1" x14ac:dyDescent="0.2">
      <c r="A761" s="125"/>
      <c r="B761" s="125"/>
      <c r="C761" s="125"/>
      <c r="D761" s="125"/>
      <c r="E761" s="125"/>
      <c r="F761" s="125"/>
      <c r="G761" s="125"/>
      <c r="H761" s="125"/>
      <c r="I761" s="125"/>
    </row>
    <row r="762" spans="1:9" s="8" customFormat="1" x14ac:dyDescent="0.2">
      <c r="A762" s="125"/>
      <c r="B762" s="125"/>
      <c r="C762" s="125"/>
      <c r="D762" s="125"/>
      <c r="E762" s="125"/>
      <c r="F762" s="125"/>
      <c r="G762" s="125"/>
      <c r="H762" s="125"/>
      <c r="I762" s="125"/>
    </row>
    <row r="763" spans="1:9" s="8" customFormat="1" x14ac:dyDescent="0.2">
      <c r="A763" s="125"/>
      <c r="B763" s="125"/>
      <c r="C763" s="125"/>
      <c r="D763" s="125"/>
      <c r="E763" s="125"/>
      <c r="F763" s="125"/>
      <c r="G763" s="125"/>
      <c r="H763" s="125"/>
      <c r="I763" s="125"/>
    </row>
    <row r="764" spans="1:9" s="8" customFormat="1" x14ac:dyDescent="0.2">
      <c r="A764" s="125"/>
      <c r="B764" s="125"/>
      <c r="C764" s="125"/>
      <c r="D764" s="125"/>
      <c r="E764" s="125"/>
      <c r="F764" s="125"/>
      <c r="G764" s="125"/>
      <c r="H764" s="125"/>
      <c r="I764" s="125"/>
    </row>
    <row r="765" spans="1:9" s="8" customFormat="1" x14ac:dyDescent="0.2">
      <c r="A765" s="125"/>
      <c r="B765" s="125"/>
      <c r="C765" s="125"/>
      <c r="D765" s="125"/>
      <c r="E765" s="125"/>
      <c r="F765" s="125"/>
      <c r="G765" s="125"/>
      <c r="H765" s="125"/>
      <c r="I765" s="125"/>
    </row>
    <row r="766" spans="1:9" s="8" customFormat="1" x14ac:dyDescent="0.2">
      <c r="A766" s="125"/>
      <c r="B766" s="125"/>
      <c r="C766" s="125"/>
      <c r="D766" s="125"/>
      <c r="E766" s="125"/>
      <c r="F766" s="125"/>
      <c r="G766" s="125"/>
      <c r="H766" s="125"/>
      <c r="I766" s="125"/>
    </row>
    <row r="767" spans="1:9" s="8" customFormat="1" x14ac:dyDescent="0.2">
      <c r="A767" s="125"/>
      <c r="B767" s="125"/>
      <c r="C767" s="125"/>
      <c r="D767" s="125"/>
      <c r="E767" s="125"/>
      <c r="F767" s="125"/>
      <c r="G767" s="125"/>
      <c r="H767" s="125"/>
      <c r="I767" s="125"/>
    </row>
    <row r="768" spans="1:9" s="8" customFormat="1" x14ac:dyDescent="0.2">
      <c r="A768" s="125"/>
      <c r="B768" s="125"/>
      <c r="C768" s="125"/>
      <c r="D768" s="125"/>
      <c r="E768" s="125"/>
      <c r="F768" s="125"/>
      <c r="G768" s="125"/>
      <c r="H768" s="125"/>
      <c r="I768" s="125"/>
    </row>
    <row r="769" spans="1:9" s="8" customFormat="1" x14ac:dyDescent="0.2">
      <c r="A769" s="125"/>
      <c r="B769" s="125"/>
      <c r="C769" s="125"/>
      <c r="D769" s="125"/>
      <c r="E769" s="125"/>
      <c r="F769" s="125"/>
      <c r="G769" s="125"/>
      <c r="H769" s="125"/>
      <c r="I769" s="125"/>
    </row>
    <row r="770" spans="1:9" s="8" customFormat="1" x14ac:dyDescent="0.2">
      <c r="A770" s="125"/>
      <c r="B770" s="125"/>
      <c r="C770" s="125"/>
      <c r="D770" s="125"/>
      <c r="E770" s="125"/>
      <c r="F770" s="125"/>
      <c r="G770" s="125"/>
      <c r="H770" s="125"/>
      <c r="I770" s="125"/>
    </row>
    <row r="771" spans="1:9" s="8" customFormat="1" x14ac:dyDescent="0.2">
      <c r="A771" s="125"/>
      <c r="B771" s="125"/>
      <c r="C771" s="125"/>
      <c r="D771" s="125"/>
      <c r="E771" s="125"/>
      <c r="F771" s="125"/>
      <c r="G771" s="125"/>
      <c r="H771" s="125"/>
      <c r="I771" s="125"/>
    </row>
    <row r="772" spans="1:9" s="8" customFormat="1" x14ac:dyDescent="0.2">
      <c r="A772" s="125"/>
      <c r="B772" s="125"/>
      <c r="C772" s="125"/>
      <c r="D772" s="125"/>
      <c r="E772" s="125"/>
      <c r="F772" s="125"/>
      <c r="G772" s="125"/>
      <c r="H772" s="125"/>
      <c r="I772" s="125"/>
    </row>
    <row r="773" spans="1:9" s="8" customFormat="1" x14ac:dyDescent="0.2">
      <c r="A773" s="125"/>
      <c r="B773" s="125"/>
      <c r="C773" s="125"/>
      <c r="D773" s="125"/>
      <c r="E773" s="125"/>
      <c r="F773" s="125"/>
      <c r="G773" s="125"/>
      <c r="H773" s="125"/>
      <c r="I773" s="125"/>
    </row>
    <row r="774" spans="1:9" s="8" customFormat="1" x14ac:dyDescent="0.2">
      <c r="A774" s="125"/>
      <c r="B774" s="125"/>
      <c r="C774" s="125"/>
      <c r="D774" s="125"/>
      <c r="E774" s="125"/>
      <c r="F774" s="125"/>
      <c r="G774" s="125"/>
      <c r="H774" s="125"/>
      <c r="I774" s="125"/>
    </row>
    <row r="775" spans="1:9" s="8" customFormat="1" x14ac:dyDescent="0.2">
      <c r="A775" s="125"/>
      <c r="B775" s="125"/>
      <c r="C775" s="125"/>
      <c r="D775" s="125"/>
      <c r="E775" s="125"/>
      <c r="F775" s="125"/>
      <c r="G775" s="125"/>
      <c r="H775" s="125"/>
      <c r="I775" s="125"/>
    </row>
    <row r="776" spans="1:9" s="8" customFormat="1" x14ac:dyDescent="0.2">
      <c r="A776" s="125"/>
      <c r="B776" s="125"/>
      <c r="C776" s="125"/>
      <c r="D776" s="125"/>
      <c r="E776" s="125"/>
      <c r="F776" s="125"/>
      <c r="G776" s="125"/>
      <c r="H776" s="125"/>
      <c r="I776" s="125"/>
    </row>
    <row r="777" spans="1:9" s="8" customFormat="1" x14ac:dyDescent="0.2">
      <c r="A777" s="125"/>
      <c r="B777" s="125"/>
      <c r="C777" s="125"/>
      <c r="D777" s="125"/>
      <c r="E777" s="125"/>
      <c r="F777" s="125"/>
      <c r="G777" s="125"/>
      <c r="H777" s="125"/>
      <c r="I777" s="125"/>
    </row>
    <row r="778" spans="1:9" s="8" customFormat="1" x14ac:dyDescent="0.2">
      <c r="A778" s="125"/>
      <c r="B778" s="125"/>
      <c r="C778" s="125"/>
      <c r="D778" s="125"/>
      <c r="E778" s="125"/>
      <c r="F778" s="125"/>
      <c r="G778" s="125"/>
      <c r="H778" s="125"/>
      <c r="I778" s="125"/>
    </row>
    <row r="779" spans="1:9" s="8" customFormat="1" x14ac:dyDescent="0.2">
      <c r="A779" s="125"/>
      <c r="B779" s="125"/>
      <c r="C779" s="125"/>
      <c r="D779" s="125"/>
      <c r="E779" s="125"/>
      <c r="F779" s="125"/>
      <c r="G779" s="125"/>
      <c r="H779" s="125"/>
      <c r="I779" s="125"/>
    </row>
    <row r="780" spans="1:9" s="8" customFormat="1" x14ac:dyDescent="0.2">
      <c r="A780" s="125"/>
      <c r="B780" s="125"/>
      <c r="C780" s="125"/>
      <c r="D780" s="125"/>
      <c r="E780" s="125"/>
      <c r="F780" s="125"/>
      <c r="G780" s="125"/>
      <c r="H780" s="125"/>
      <c r="I780" s="125"/>
    </row>
    <row r="781" spans="1:9" s="8" customFormat="1" x14ac:dyDescent="0.2">
      <c r="A781" s="125"/>
      <c r="B781" s="125"/>
      <c r="C781" s="125"/>
      <c r="D781" s="125"/>
      <c r="E781" s="125"/>
      <c r="F781" s="125"/>
      <c r="G781" s="125"/>
      <c r="H781" s="125"/>
      <c r="I781" s="125"/>
    </row>
    <row r="782" spans="1:9" s="8" customFormat="1" x14ac:dyDescent="0.2">
      <c r="A782" s="125"/>
      <c r="B782" s="125"/>
      <c r="C782" s="125"/>
      <c r="D782" s="125"/>
      <c r="E782" s="125"/>
      <c r="F782" s="125"/>
      <c r="G782" s="125"/>
      <c r="H782" s="125"/>
      <c r="I782" s="125"/>
    </row>
    <row r="783" spans="1:9" s="8" customFormat="1" x14ac:dyDescent="0.2">
      <c r="A783" s="125"/>
      <c r="B783" s="125"/>
      <c r="C783" s="125"/>
      <c r="D783" s="125"/>
      <c r="E783" s="125"/>
      <c r="F783" s="125"/>
      <c r="G783" s="125"/>
      <c r="H783" s="125"/>
      <c r="I783" s="125"/>
    </row>
    <row r="784" spans="1:9" s="8" customFormat="1" x14ac:dyDescent="0.2">
      <c r="A784" s="125"/>
      <c r="B784" s="125"/>
      <c r="C784" s="125"/>
      <c r="D784" s="125"/>
      <c r="E784" s="125"/>
      <c r="F784" s="125"/>
      <c r="G784" s="125"/>
      <c r="H784" s="125"/>
      <c r="I784" s="125"/>
    </row>
    <row r="785" spans="1:9" s="8" customFormat="1" x14ac:dyDescent="0.2">
      <c r="A785" s="125"/>
      <c r="B785" s="125"/>
      <c r="C785" s="125"/>
      <c r="D785" s="125"/>
      <c r="E785" s="125"/>
      <c r="F785" s="125"/>
      <c r="G785" s="125"/>
      <c r="H785" s="125"/>
      <c r="I785" s="125"/>
    </row>
    <row r="786" spans="1:9" s="8" customFormat="1" x14ac:dyDescent="0.2">
      <c r="A786" s="125"/>
      <c r="B786" s="125"/>
      <c r="C786" s="125"/>
      <c r="D786" s="125"/>
      <c r="E786" s="125"/>
      <c r="F786" s="125"/>
      <c r="G786" s="125"/>
      <c r="H786" s="125"/>
      <c r="I786" s="125"/>
    </row>
    <row r="787" spans="1:9" s="8" customFormat="1" x14ac:dyDescent="0.2">
      <c r="A787" s="125"/>
      <c r="B787" s="125"/>
      <c r="C787" s="125"/>
      <c r="D787" s="125"/>
      <c r="E787" s="125"/>
      <c r="F787" s="125"/>
      <c r="G787" s="125"/>
      <c r="H787" s="125"/>
      <c r="I787" s="125"/>
    </row>
    <row r="788" spans="1:9" s="8" customFormat="1" x14ac:dyDescent="0.2">
      <c r="A788" s="125"/>
      <c r="B788" s="125"/>
      <c r="C788" s="125"/>
      <c r="D788" s="125"/>
      <c r="E788" s="125"/>
      <c r="F788" s="125"/>
      <c r="G788" s="125"/>
      <c r="H788" s="125"/>
      <c r="I788" s="125"/>
    </row>
    <row r="789" spans="1:9" s="8" customFormat="1" x14ac:dyDescent="0.2">
      <c r="A789" s="125"/>
      <c r="B789" s="125"/>
      <c r="C789" s="125"/>
      <c r="D789" s="125"/>
      <c r="E789" s="125"/>
      <c r="F789" s="125"/>
      <c r="G789" s="125"/>
      <c r="H789" s="125"/>
      <c r="I789" s="125"/>
    </row>
    <row r="790" spans="1:9" s="8" customFormat="1" x14ac:dyDescent="0.2">
      <c r="A790" s="125"/>
      <c r="B790" s="125"/>
      <c r="C790" s="125"/>
      <c r="D790" s="125"/>
      <c r="E790" s="125"/>
      <c r="F790" s="125"/>
      <c r="G790" s="125"/>
      <c r="H790" s="125"/>
      <c r="I790" s="125"/>
    </row>
    <row r="791" spans="1:9" s="8" customFormat="1" x14ac:dyDescent="0.2">
      <c r="A791" s="125"/>
      <c r="B791" s="125"/>
      <c r="C791" s="125"/>
      <c r="D791" s="125"/>
      <c r="E791" s="125"/>
      <c r="F791" s="125"/>
      <c r="G791" s="125"/>
      <c r="H791" s="125"/>
      <c r="I791" s="125"/>
    </row>
    <row r="792" spans="1:9" s="8" customFormat="1" x14ac:dyDescent="0.2">
      <c r="A792" s="125"/>
      <c r="B792" s="125"/>
      <c r="C792" s="125"/>
      <c r="D792" s="125"/>
      <c r="E792" s="125"/>
      <c r="F792" s="125"/>
      <c r="G792" s="125"/>
      <c r="H792" s="125"/>
      <c r="I792" s="125"/>
    </row>
    <row r="793" spans="1:9" s="8" customFormat="1" x14ac:dyDescent="0.2">
      <c r="A793" s="125"/>
      <c r="B793" s="125"/>
      <c r="C793" s="125"/>
      <c r="D793" s="125"/>
      <c r="E793" s="125"/>
      <c r="F793" s="125"/>
      <c r="G793" s="125"/>
      <c r="H793" s="125"/>
      <c r="I793" s="125"/>
    </row>
    <row r="794" spans="1:9" s="8" customFormat="1" x14ac:dyDescent="0.2">
      <c r="A794" s="125"/>
      <c r="B794" s="125"/>
      <c r="C794" s="125"/>
      <c r="D794" s="125"/>
      <c r="E794" s="125"/>
      <c r="F794" s="125"/>
      <c r="G794" s="125"/>
      <c r="H794" s="125"/>
      <c r="I794" s="125"/>
    </row>
    <row r="795" spans="1:9" s="8" customFormat="1" x14ac:dyDescent="0.2">
      <c r="A795" s="125"/>
      <c r="B795" s="125"/>
      <c r="C795" s="125"/>
      <c r="D795" s="125"/>
      <c r="E795" s="125"/>
      <c r="F795" s="125"/>
      <c r="G795" s="125"/>
      <c r="H795" s="125"/>
      <c r="I795" s="125"/>
    </row>
    <row r="796" spans="1:9" s="8" customFormat="1" x14ac:dyDescent="0.2">
      <c r="A796" s="125"/>
      <c r="B796" s="125"/>
      <c r="C796" s="125"/>
      <c r="D796" s="125"/>
      <c r="E796" s="125"/>
      <c r="F796" s="125"/>
      <c r="G796" s="125"/>
      <c r="H796" s="125"/>
      <c r="I796" s="125"/>
    </row>
    <row r="797" spans="1:9" s="8" customFormat="1" x14ac:dyDescent="0.2">
      <c r="A797" s="125"/>
      <c r="B797" s="125"/>
      <c r="C797" s="125"/>
      <c r="D797" s="125"/>
      <c r="E797" s="125"/>
      <c r="F797" s="125"/>
      <c r="G797" s="125"/>
      <c r="H797" s="125"/>
      <c r="I797" s="125"/>
    </row>
    <row r="798" spans="1:9" s="8" customFormat="1" x14ac:dyDescent="0.2">
      <c r="A798" s="125"/>
      <c r="B798" s="125"/>
      <c r="C798" s="125"/>
      <c r="D798" s="125"/>
      <c r="E798" s="125"/>
      <c r="F798" s="125"/>
      <c r="G798" s="125"/>
      <c r="H798" s="125"/>
      <c r="I798" s="125"/>
    </row>
    <row r="799" spans="1:9" s="8" customFormat="1" x14ac:dyDescent="0.2">
      <c r="A799" s="125"/>
      <c r="B799" s="125"/>
      <c r="C799" s="125"/>
      <c r="D799" s="125"/>
      <c r="E799" s="125"/>
      <c r="F799" s="125"/>
      <c r="G799" s="125"/>
      <c r="H799" s="125"/>
      <c r="I799" s="125"/>
    </row>
    <row r="800" spans="1:9" s="8" customFormat="1" x14ac:dyDescent="0.2">
      <c r="A800" s="125"/>
      <c r="B800" s="125"/>
      <c r="C800" s="125"/>
      <c r="D800" s="125"/>
      <c r="E800" s="125"/>
      <c r="F800" s="125"/>
      <c r="G800" s="125"/>
      <c r="H800" s="125"/>
      <c r="I800" s="125"/>
    </row>
    <row r="801" spans="1:9" s="8" customFormat="1" x14ac:dyDescent="0.2">
      <c r="A801" s="125"/>
      <c r="B801" s="125"/>
      <c r="C801" s="125"/>
      <c r="D801" s="125"/>
      <c r="E801" s="125"/>
      <c r="F801" s="125"/>
      <c r="G801" s="125"/>
      <c r="H801" s="125"/>
      <c r="I801" s="125"/>
    </row>
    <row r="802" spans="1:9" s="8" customFormat="1" x14ac:dyDescent="0.2">
      <c r="A802" s="125"/>
      <c r="B802" s="125"/>
      <c r="C802" s="125"/>
      <c r="D802" s="125"/>
      <c r="E802" s="125"/>
      <c r="F802" s="125"/>
      <c r="G802" s="125"/>
      <c r="H802" s="125"/>
      <c r="I802" s="125"/>
    </row>
    <row r="803" spans="1:9" s="8" customFormat="1" x14ac:dyDescent="0.2">
      <c r="A803" s="125"/>
      <c r="B803" s="125"/>
      <c r="C803" s="125"/>
      <c r="D803" s="125"/>
      <c r="E803" s="125"/>
      <c r="F803" s="125"/>
      <c r="G803" s="125"/>
      <c r="H803" s="125"/>
      <c r="I803" s="125"/>
    </row>
    <row r="804" spans="1:9" s="8" customFormat="1" x14ac:dyDescent="0.2">
      <c r="A804" s="125"/>
      <c r="B804" s="125"/>
      <c r="C804" s="125"/>
      <c r="D804" s="125"/>
      <c r="E804" s="125"/>
      <c r="F804" s="125"/>
      <c r="G804" s="125"/>
      <c r="H804" s="125"/>
      <c r="I804" s="125"/>
    </row>
    <row r="805" spans="1:9" s="8" customFormat="1" x14ac:dyDescent="0.2">
      <c r="A805" s="125"/>
      <c r="B805" s="125"/>
      <c r="C805" s="125"/>
      <c r="D805" s="125"/>
      <c r="E805" s="125"/>
      <c r="F805" s="125"/>
      <c r="G805" s="125"/>
      <c r="H805" s="125"/>
      <c r="I805" s="125"/>
    </row>
    <row r="806" spans="1:9" s="8" customFormat="1" x14ac:dyDescent="0.2">
      <c r="A806" s="125"/>
      <c r="B806" s="125"/>
      <c r="C806" s="125"/>
      <c r="D806" s="125"/>
      <c r="E806" s="125"/>
      <c r="F806" s="125"/>
      <c r="G806" s="125"/>
      <c r="H806" s="125"/>
      <c r="I806" s="125"/>
    </row>
    <row r="807" spans="1:9" s="8" customFormat="1" x14ac:dyDescent="0.2">
      <c r="A807" s="125"/>
      <c r="B807" s="125"/>
      <c r="C807" s="125"/>
      <c r="D807" s="125"/>
      <c r="E807" s="125"/>
      <c r="F807" s="125"/>
      <c r="G807" s="125"/>
      <c r="H807" s="125"/>
      <c r="I807" s="125"/>
    </row>
    <row r="808" spans="1:9" s="8" customFormat="1" x14ac:dyDescent="0.2">
      <c r="A808" s="125"/>
      <c r="B808" s="125"/>
      <c r="C808" s="125"/>
      <c r="D808" s="125"/>
      <c r="E808" s="125"/>
      <c r="F808" s="125"/>
      <c r="G808" s="125"/>
      <c r="H808" s="125"/>
      <c r="I808" s="125"/>
    </row>
    <row r="809" spans="1:9" s="8" customFormat="1" x14ac:dyDescent="0.2">
      <c r="A809" s="125"/>
      <c r="B809" s="125"/>
      <c r="C809" s="125"/>
      <c r="D809" s="125"/>
      <c r="E809" s="125"/>
      <c r="F809" s="125"/>
      <c r="G809" s="125"/>
      <c r="H809" s="125"/>
      <c r="I809" s="125"/>
    </row>
    <row r="810" spans="1:9" s="8" customFormat="1" x14ac:dyDescent="0.2">
      <c r="A810" s="125"/>
      <c r="B810" s="125"/>
      <c r="C810" s="125"/>
      <c r="D810" s="125"/>
      <c r="E810" s="125"/>
      <c r="F810" s="125"/>
      <c r="G810" s="125"/>
      <c r="H810" s="125"/>
      <c r="I810" s="125"/>
    </row>
    <row r="811" spans="1:9" s="8" customFormat="1" x14ac:dyDescent="0.2">
      <c r="A811" s="125"/>
      <c r="B811" s="125"/>
      <c r="C811" s="125"/>
      <c r="D811" s="125"/>
      <c r="E811" s="125"/>
      <c r="F811" s="125"/>
      <c r="G811" s="125"/>
      <c r="H811" s="125"/>
      <c r="I811" s="125"/>
    </row>
    <row r="812" spans="1:9" s="8" customFormat="1" x14ac:dyDescent="0.2">
      <c r="A812" s="125"/>
      <c r="B812" s="125"/>
      <c r="C812" s="125"/>
      <c r="D812" s="125"/>
      <c r="E812" s="125"/>
      <c r="F812" s="125"/>
      <c r="G812" s="125"/>
      <c r="H812" s="125"/>
      <c r="I812" s="125"/>
    </row>
    <row r="813" spans="1:9" s="8" customFormat="1" x14ac:dyDescent="0.2">
      <c r="A813" s="125"/>
      <c r="B813" s="125"/>
      <c r="C813" s="125"/>
      <c r="D813" s="125"/>
      <c r="E813" s="125"/>
      <c r="F813" s="125"/>
      <c r="G813" s="125"/>
      <c r="H813" s="125"/>
      <c r="I813" s="125"/>
    </row>
    <row r="814" spans="1:9" s="8" customFormat="1" x14ac:dyDescent="0.2">
      <c r="A814" s="125"/>
      <c r="B814" s="125"/>
      <c r="C814" s="125"/>
      <c r="D814" s="125"/>
      <c r="E814" s="125"/>
      <c r="F814" s="125"/>
      <c r="G814" s="125"/>
      <c r="H814" s="125"/>
      <c r="I814" s="125"/>
    </row>
    <row r="815" spans="1:9" s="8" customFormat="1" x14ac:dyDescent="0.2">
      <c r="A815" s="125"/>
      <c r="B815" s="125"/>
      <c r="C815" s="125"/>
      <c r="D815" s="125"/>
      <c r="E815" s="125"/>
      <c r="F815" s="125"/>
      <c r="G815" s="125"/>
      <c r="H815" s="125"/>
      <c r="I815" s="125"/>
    </row>
    <row r="816" spans="1:9" s="8" customFormat="1" x14ac:dyDescent="0.2">
      <c r="A816" s="125"/>
      <c r="B816" s="125"/>
      <c r="C816" s="125"/>
      <c r="D816" s="125"/>
      <c r="E816" s="125"/>
      <c r="F816" s="125"/>
      <c r="G816" s="125"/>
      <c r="H816" s="125"/>
      <c r="I816" s="125"/>
    </row>
    <row r="817" spans="1:9" s="8" customFormat="1" x14ac:dyDescent="0.2">
      <c r="A817" s="125"/>
      <c r="B817" s="125"/>
      <c r="C817" s="125"/>
      <c r="D817" s="125"/>
      <c r="E817" s="125"/>
      <c r="F817" s="125"/>
      <c r="G817" s="125"/>
      <c r="H817" s="125"/>
      <c r="I817" s="125"/>
    </row>
    <row r="818" spans="1:9" s="8" customFormat="1" x14ac:dyDescent="0.2">
      <c r="A818" s="125"/>
      <c r="B818" s="125"/>
      <c r="C818" s="125"/>
      <c r="D818" s="125"/>
      <c r="E818" s="125"/>
      <c r="F818" s="125"/>
      <c r="G818" s="125"/>
      <c r="H818" s="125"/>
      <c r="I818" s="125"/>
    </row>
    <row r="819" spans="1:9" s="8" customFormat="1" x14ac:dyDescent="0.2">
      <c r="A819" s="125"/>
      <c r="B819" s="125"/>
      <c r="C819" s="125"/>
      <c r="D819" s="125"/>
      <c r="E819" s="125"/>
      <c r="F819" s="125"/>
      <c r="G819" s="125"/>
      <c r="H819" s="125"/>
      <c r="I819" s="125"/>
    </row>
    <row r="820" spans="1:9" s="8" customFormat="1" x14ac:dyDescent="0.2">
      <c r="A820" s="125"/>
      <c r="B820" s="125"/>
      <c r="C820" s="125"/>
      <c r="D820" s="125"/>
      <c r="E820" s="125"/>
      <c r="F820" s="125"/>
      <c r="G820" s="125"/>
      <c r="H820" s="125"/>
      <c r="I820" s="125"/>
    </row>
    <row r="821" spans="1:9" s="8" customFormat="1" x14ac:dyDescent="0.2">
      <c r="A821" s="125"/>
      <c r="B821" s="125"/>
      <c r="C821" s="125"/>
      <c r="D821" s="125"/>
      <c r="E821" s="125"/>
      <c r="F821" s="125"/>
      <c r="G821" s="125"/>
      <c r="H821" s="125"/>
      <c r="I821" s="125"/>
    </row>
    <row r="822" spans="1:9" s="8" customFormat="1" x14ac:dyDescent="0.2">
      <c r="A822" s="125"/>
      <c r="B822" s="125"/>
      <c r="C822" s="125"/>
      <c r="D822" s="125"/>
      <c r="E822" s="125"/>
      <c r="F822" s="125"/>
      <c r="G822" s="125"/>
      <c r="H822" s="125"/>
      <c r="I822" s="125"/>
    </row>
    <row r="823" spans="1:9" s="8" customFormat="1" x14ac:dyDescent="0.2">
      <c r="A823" s="125"/>
      <c r="B823" s="125"/>
      <c r="C823" s="125"/>
      <c r="D823" s="125"/>
      <c r="E823" s="125"/>
      <c r="F823" s="125"/>
      <c r="G823" s="125"/>
      <c r="H823" s="125"/>
      <c r="I823" s="125"/>
    </row>
    <row r="824" spans="1:9" s="8" customFormat="1" x14ac:dyDescent="0.2">
      <c r="A824" s="125"/>
      <c r="B824" s="125"/>
      <c r="C824" s="125"/>
      <c r="D824" s="125"/>
      <c r="E824" s="125"/>
      <c r="F824" s="125"/>
      <c r="G824" s="125"/>
      <c r="H824" s="125"/>
      <c r="I824" s="125"/>
    </row>
    <row r="825" spans="1:9" s="8" customFormat="1" x14ac:dyDescent="0.2">
      <c r="A825" s="125"/>
      <c r="B825" s="125"/>
      <c r="C825" s="125"/>
      <c r="D825" s="125"/>
      <c r="E825" s="125"/>
      <c r="F825" s="125"/>
      <c r="G825" s="125"/>
      <c r="H825" s="125"/>
      <c r="I825" s="125"/>
    </row>
    <row r="826" spans="1:9" s="8" customFormat="1" x14ac:dyDescent="0.2">
      <c r="A826" s="125"/>
      <c r="B826" s="125"/>
      <c r="C826" s="125"/>
      <c r="D826" s="125"/>
      <c r="E826" s="125"/>
      <c r="F826" s="125"/>
      <c r="G826" s="125"/>
      <c r="H826" s="125"/>
      <c r="I826" s="125"/>
    </row>
    <row r="827" spans="1:9" s="8" customFormat="1" x14ac:dyDescent="0.2">
      <c r="A827" s="125"/>
      <c r="B827" s="125"/>
      <c r="C827" s="125"/>
      <c r="D827" s="125"/>
      <c r="E827" s="125"/>
      <c r="F827" s="125"/>
      <c r="G827" s="125"/>
      <c r="H827" s="125"/>
      <c r="I827" s="125"/>
    </row>
    <row r="828" spans="1:9" s="8" customFormat="1" x14ac:dyDescent="0.2">
      <c r="A828" s="125"/>
      <c r="B828" s="125"/>
      <c r="C828" s="125"/>
      <c r="D828" s="125"/>
      <c r="E828" s="125"/>
      <c r="F828" s="125"/>
      <c r="G828" s="125"/>
      <c r="H828" s="125"/>
      <c r="I828" s="125"/>
    </row>
    <row r="829" spans="1:9" s="8" customFormat="1" x14ac:dyDescent="0.2">
      <c r="A829" s="125"/>
      <c r="B829" s="125"/>
      <c r="C829" s="125"/>
      <c r="D829" s="125"/>
      <c r="E829" s="125"/>
      <c r="F829" s="125"/>
      <c r="G829" s="125"/>
      <c r="H829" s="125"/>
      <c r="I829" s="125"/>
    </row>
    <row r="830" spans="1:9" s="8" customFormat="1" x14ac:dyDescent="0.2">
      <c r="A830" s="125"/>
      <c r="B830" s="125"/>
      <c r="C830" s="125"/>
      <c r="D830" s="125"/>
      <c r="E830" s="125"/>
      <c r="F830" s="125"/>
      <c r="G830" s="125"/>
      <c r="H830" s="125"/>
      <c r="I830" s="125"/>
    </row>
    <row r="831" spans="1:9" s="8" customFormat="1" x14ac:dyDescent="0.2">
      <c r="A831" s="125"/>
      <c r="B831" s="125"/>
      <c r="C831" s="125"/>
      <c r="D831" s="125"/>
      <c r="E831" s="125"/>
      <c r="F831" s="125"/>
      <c r="G831" s="125"/>
      <c r="H831" s="125"/>
      <c r="I831" s="125"/>
    </row>
    <row r="832" spans="1:9" s="8" customFormat="1" x14ac:dyDescent="0.2">
      <c r="A832" s="125"/>
      <c r="B832" s="125"/>
      <c r="C832" s="125"/>
      <c r="D832" s="125"/>
      <c r="E832" s="125"/>
      <c r="F832" s="125"/>
      <c r="G832" s="125"/>
      <c r="H832" s="125"/>
      <c r="I832" s="125"/>
    </row>
    <row r="833" spans="1:9" s="8" customFormat="1" x14ac:dyDescent="0.2">
      <c r="A833" s="125"/>
      <c r="B833" s="125"/>
      <c r="C833" s="125"/>
      <c r="D833" s="125"/>
      <c r="E833" s="125"/>
      <c r="F833" s="125"/>
      <c r="G833" s="125"/>
      <c r="H833" s="125"/>
      <c r="I833" s="125"/>
    </row>
    <row r="834" spans="1:9" s="8" customFormat="1" x14ac:dyDescent="0.2">
      <c r="A834" s="125"/>
      <c r="B834" s="125"/>
      <c r="C834" s="125"/>
      <c r="D834" s="125"/>
      <c r="E834" s="125"/>
      <c r="F834" s="125"/>
      <c r="G834" s="125"/>
      <c r="H834" s="125"/>
      <c r="I834" s="125"/>
    </row>
    <row r="835" spans="1:9" s="8" customFormat="1" x14ac:dyDescent="0.2">
      <c r="A835" s="125"/>
      <c r="B835" s="125"/>
      <c r="C835" s="125"/>
      <c r="D835" s="125"/>
      <c r="E835" s="125"/>
      <c r="F835" s="125"/>
      <c r="G835" s="125"/>
      <c r="H835" s="125"/>
      <c r="I835" s="125"/>
    </row>
    <row r="836" spans="1:9" s="8" customFormat="1" x14ac:dyDescent="0.2">
      <c r="A836" s="125"/>
      <c r="B836" s="125"/>
      <c r="C836" s="125"/>
      <c r="D836" s="125"/>
      <c r="E836" s="125"/>
      <c r="F836" s="125"/>
      <c r="G836" s="125"/>
      <c r="H836" s="125"/>
      <c r="I836" s="125"/>
    </row>
    <row r="837" spans="1:9" s="8" customFormat="1" x14ac:dyDescent="0.2">
      <c r="A837" s="125"/>
      <c r="B837" s="125"/>
      <c r="C837" s="125"/>
      <c r="D837" s="125"/>
      <c r="E837" s="125"/>
      <c r="F837" s="125"/>
      <c r="G837" s="125"/>
      <c r="H837" s="125"/>
      <c r="I837" s="125"/>
    </row>
    <row r="838" spans="1:9" s="8" customFormat="1" x14ac:dyDescent="0.2">
      <c r="A838" s="125"/>
      <c r="B838" s="125"/>
      <c r="C838" s="125"/>
      <c r="D838" s="125"/>
      <c r="E838" s="125"/>
      <c r="F838" s="125"/>
      <c r="G838" s="125"/>
      <c r="H838" s="125"/>
      <c r="I838" s="125"/>
    </row>
    <row r="839" spans="1:9" s="8" customFormat="1" x14ac:dyDescent="0.2">
      <c r="A839" s="125"/>
      <c r="B839" s="125"/>
      <c r="C839" s="125"/>
      <c r="D839" s="125"/>
      <c r="E839" s="125"/>
      <c r="F839" s="125"/>
      <c r="G839" s="125"/>
      <c r="H839" s="125"/>
      <c r="I839" s="125"/>
    </row>
    <row r="840" spans="1:9" s="8" customFormat="1" x14ac:dyDescent="0.2">
      <c r="A840" s="125"/>
      <c r="B840" s="125"/>
      <c r="C840" s="125"/>
      <c r="D840" s="125"/>
      <c r="E840" s="125"/>
      <c r="F840" s="125"/>
      <c r="G840" s="125"/>
      <c r="H840" s="125"/>
      <c r="I840" s="125"/>
    </row>
    <row r="841" spans="1:9" s="8" customFormat="1" x14ac:dyDescent="0.2">
      <c r="A841" s="125"/>
      <c r="B841" s="125"/>
      <c r="C841" s="125"/>
      <c r="D841" s="125"/>
      <c r="E841" s="125"/>
      <c r="F841" s="125"/>
      <c r="G841" s="125"/>
      <c r="H841" s="125"/>
      <c r="I841" s="125"/>
    </row>
    <row r="842" spans="1:9" s="8" customFormat="1" x14ac:dyDescent="0.2">
      <c r="A842" s="125"/>
      <c r="B842" s="125"/>
      <c r="C842" s="125"/>
      <c r="D842" s="125"/>
      <c r="E842" s="125"/>
      <c r="F842" s="125"/>
      <c r="G842" s="125"/>
      <c r="H842" s="125"/>
      <c r="I842" s="125"/>
    </row>
    <row r="843" spans="1:9" s="8" customFormat="1" x14ac:dyDescent="0.2">
      <c r="A843" s="125"/>
      <c r="B843" s="125"/>
      <c r="C843" s="125"/>
      <c r="D843" s="125"/>
      <c r="E843" s="125"/>
      <c r="F843" s="125"/>
      <c r="G843" s="125"/>
      <c r="H843" s="125"/>
      <c r="I843" s="125"/>
    </row>
    <row r="844" spans="1:9" s="8" customFormat="1" x14ac:dyDescent="0.2">
      <c r="A844" s="125"/>
      <c r="B844" s="125"/>
      <c r="C844" s="125"/>
      <c r="D844" s="125"/>
      <c r="E844" s="125"/>
      <c r="F844" s="125"/>
      <c r="G844" s="125"/>
      <c r="H844" s="125"/>
      <c r="I844" s="125"/>
    </row>
    <row r="845" spans="1:9" s="8" customFormat="1" x14ac:dyDescent="0.2">
      <c r="A845" s="125"/>
      <c r="B845" s="125"/>
      <c r="C845" s="125"/>
      <c r="D845" s="125"/>
      <c r="E845" s="125"/>
      <c r="F845" s="125"/>
      <c r="G845" s="125"/>
      <c r="H845" s="125"/>
      <c r="I845" s="125"/>
    </row>
    <row r="846" spans="1:9" s="8" customFormat="1" x14ac:dyDescent="0.2">
      <c r="A846" s="125"/>
      <c r="B846" s="125"/>
      <c r="C846" s="125"/>
      <c r="D846" s="125"/>
      <c r="E846" s="125"/>
      <c r="F846" s="125"/>
      <c r="G846" s="125"/>
      <c r="H846" s="125"/>
      <c r="I846" s="125"/>
    </row>
    <row r="847" spans="1:9" s="8" customFormat="1" x14ac:dyDescent="0.2">
      <c r="A847" s="125"/>
      <c r="B847" s="125"/>
      <c r="C847" s="125"/>
      <c r="D847" s="125"/>
      <c r="E847" s="125"/>
      <c r="F847" s="125"/>
      <c r="G847" s="125"/>
      <c r="H847" s="125"/>
      <c r="I847" s="125"/>
    </row>
    <row r="848" spans="1:9" s="8" customFormat="1" x14ac:dyDescent="0.2">
      <c r="A848" s="125"/>
      <c r="B848" s="125"/>
      <c r="C848" s="125"/>
      <c r="D848" s="125"/>
      <c r="E848" s="125"/>
      <c r="F848" s="125"/>
      <c r="G848" s="125"/>
      <c r="H848" s="125"/>
      <c r="I848" s="125"/>
    </row>
    <row r="849" spans="1:9" s="8" customFormat="1" x14ac:dyDescent="0.2">
      <c r="A849" s="125"/>
      <c r="B849" s="125"/>
      <c r="C849" s="125"/>
      <c r="D849" s="125"/>
      <c r="E849" s="125"/>
      <c r="F849" s="125"/>
      <c r="G849" s="125"/>
      <c r="H849" s="125"/>
      <c r="I849" s="125"/>
    </row>
    <row r="850" spans="1:9" s="8" customFormat="1" x14ac:dyDescent="0.2">
      <c r="A850" s="125"/>
      <c r="B850" s="125"/>
      <c r="C850" s="125"/>
      <c r="D850" s="125"/>
      <c r="E850" s="125"/>
      <c r="F850" s="125"/>
      <c r="G850" s="125"/>
      <c r="H850" s="125"/>
      <c r="I850" s="125"/>
    </row>
    <row r="851" spans="1:9" s="8" customFormat="1" x14ac:dyDescent="0.2">
      <c r="A851" s="125"/>
      <c r="B851" s="125"/>
      <c r="C851" s="125"/>
      <c r="D851" s="125"/>
      <c r="E851" s="125"/>
      <c r="F851" s="125"/>
      <c r="G851" s="125"/>
      <c r="H851" s="125"/>
      <c r="I851" s="125"/>
    </row>
    <row r="852" spans="1:9" s="8" customFormat="1" x14ac:dyDescent="0.2">
      <c r="A852" s="125"/>
      <c r="B852" s="125"/>
      <c r="C852" s="125"/>
      <c r="D852" s="125"/>
      <c r="E852" s="125"/>
      <c r="F852" s="125"/>
      <c r="G852" s="125"/>
      <c r="H852" s="125"/>
      <c r="I852" s="125"/>
    </row>
    <row r="853" spans="1:9" s="8" customFormat="1" x14ac:dyDescent="0.2">
      <c r="A853" s="125"/>
      <c r="B853" s="125"/>
      <c r="C853" s="125"/>
      <c r="D853" s="125"/>
      <c r="E853" s="125"/>
      <c r="F853" s="125"/>
      <c r="G853" s="125"/>
      <c r="H853" s="125"/>
      <c r="I853" s="125"/>
    </row>
    <row r="854" spans="1:9" s="8" customFormat="1" x14ac:dyDescent="0.2">
      <c r="A854" s="125"/>
      <c r="B854" s="125"/>
      <c r="C854" s="125"/>
      <c r="D854" s="125"/>
      <c r="E854" s="125"/>
      <c r="F854" s="125"/>
      <c r="G854" s="125"/>
      <c r="H854" s="125"/>
      <c r="I854" s="125"/>
    </row>
    <row r="855" spans="1:9" s="8" customFormat="1" x14ac:dyDescent="0.2">
      <c r="A855" s="125"/>
      <c r="B855" s="125"/>
      <c r="C855" s="125"/>
      <c r="D855" s="125"/>
      <c r="E855" s="125"/>
      <c r="F855" s="125"/>
      <c r="G855" s="125"/>
      <c r="H855" s="125"/>
      <c r="I855" s="125"/>
    </row>
    <row r="856" spans="1:9" s="8" customFormat="1" x14ac:dyDescent="0.2">
      <c r="A856" s="125"/>
      <c r="B856" s="125"/>
      <c r="C856" s="125"/>
      <c r="D856" s="125"/>
      <c r="E856" s="125"/>
      <c r="F856" s="125"/>
      <c r="G856" s="125"/>
      <c r="H856" s="125"/>
      <c r="I856" s="125"/>
    </row>
    <row r="857" spans="1:9" s="8" customFormat="1" x14ac:dyDescent="0.2">
      <c r="A857" s="125"/>
      <c r="B857" s="125"/>
      <c r="C857" s="125"/>
      <c r="D857" s="125"/>
      <c r="E857" s="125"/>
      <c r="F857" s="125"/>
      <c r="G857" s="125"/>
      <c r="H857" s="125"/>
      <c r="I857" s="125"/>
    </row>
    <row r="858" spans="1:9" s="8" customFormat="1" x14ac:dyDescent="0.2">
      <c r="A858" s="125"/>
      <c r="B858" s="125"/>
      <c r="C858" s="125"/>
      <c r="D858" s="125"/>
      <c r="E858" s="125"/>
      <c r="F858" s="125"/>
      <c r="G858" s="125"/>
      <c r="H858" s="125"/>
      <c r="I858" s="125"/>
    </row>
    <row r="859" spans="1:9" s="8" customFormat="1" x14ac:dyDescent="0.2">
      <c r="A859" s="125"/>
      <c r="B859" s="125"/>
      <c r="C859" s="125"/>
      <c r="D859" s="125"/>
      <c r="E859" s="125"/>
      <c r="F859" s="125"/>
      <c r="G859" s="125"/>
      <c r="H859" s="125"/>
      <c r="I859" s="125"/>
    </row>
    <row r="860" spans="1:9" s="8" customFormat="1" x14ac:dyDescent="0.2">
      <c r="A860" s="125"/>
      <c r="B860" s="125"/>
      <c r="C860" s="125"/>
      <c r="D860" s="125"/>
      <c r="E860" s="125"/>
      <c r="F860" s="125"/>
      <c r="G860" s="125"/>
      <c r="H860" s="125"/>
      <c r="I860" s="125"/>
    </row>
    <row r="861" spans="1:9" s="8" customFormat="1" x14ac:dyDescent="0.2">
      <c r="A861" s="125"/>
      <c r="B861" s="125"/>
      <c r="C861" s="125"/>
      <c r="D861" s="125"/>
      <c r="E861" s="125"/>
      <c r="F861" s="125"/>
      <c r="G861" s="125"/>
      <c r="H861" s="125"/>
      <c r="I861" s="125"/>
    </row>
    <row r="862" spans="1:9" s="8" customFormat="1" x14ac:dyDescent="0.2">
      <c r="A862" s="125"/>
      <c r="B862" s="125"/>
      <c r="C862" s="125"/>
      <c r="D862" s="125"/>
      <c r="E862" s="125"/>
      <c r="F862" s="125"/>
      <c r="G862" s="125"/>
      <c r="H862" s="125"/>
      <c r="I862" s="125"/>
    </row>
    <row r="863" spans="1:9" s="8" customFormat="1" x14ac:dyDescent="0.2">
      <c r="A863" s="125"/>
      <c r="B863" s="125"/>
      <c r="C863" s="125"/>
      <c r="D863" s="125"/>
      <c r="E863" s="125"/>
      <c r="F863" s="125"/>
      <c r="G863" s="125"/>
      <c r="H863" s="125"/>
      <c r="I863" s="125"/>
    </row>
    <row r="864" spans="1:9" s="8" customFormat="1" x14ac:dyDescent="0.2">
      <c r="A864" s="125"/>
      <c r="B864" s="125"/>
      <c r="C864" s="125"/>
      <c r="D864" s="125"/>
      <c r="E864" s="125"/>
      <c r="F864" s="125"/>
      <c r="G864" s="125"/>
      <c r="H864" s="125"/>
      <c r="I864" s="125"/>
    </row>
    <row r="865" spans="1:9" s="8" customFormat="1" x14ac:dyDescent="0.2">
      <c r="A865" s="125"/>
      <c r="B865" s="125"/>
      <c r="C865" s="125"/>
      <c r="D865" s="125"/>
      <c r="E865" s="125"/>
      <c r="F865" s="125"/>
      <c r="G865" s="125"/>
      <c r="H865" s="125"/>
      <c r="I865" s="125"/>
    </row>
    <row r="866" spans="1:9" s="8" customFormat="1" x14ac:dyDescent="0.2">
      <c r="A866" s="125"/>
      <c r="B866" s="125"/>
      <c r="C866" s="125"/>
      <c r="D866" s="125"/>
      <c r="E866" s="125"/>
      <c r="F866" s="125"/>
      <c r="G866" s="125"/>
      <c r="H866" s="125"/>
      <c r="I866" s="125"/>
    </row>
    <row r="867" spans="1:9" s="8" customFormat="1" x14ac:dyDescent="0.2">
      <c r="A867" s="125"/>
      <c r="B867" s="125"/>
      <c r="C867" s="125"/>
      <c r="D867" s="125"/>
      <c r="E867" s="125"/>
      <c r="F867" s="125"/>
      <c r="G867" s="125"/>
      <c r="H867" s="125"/>
      <c r="I867" s="125"/>
    </row>
    <row r="868" spans="1:9" s="8" customFormat="1" x14ac:dyDescent="0.2">
      <c r="A868" s="125"/>
      <c r="B868" s="125"/>
      <c r="C868" s="125"/>
      <c r="D868" s="125"/>
      <c r="E868" s="125"/>
      <c r="F868" s="125"/>
      <c r="G868" s="125"/>
      <c r="H868" s="125"/>
      <c r="I868" s="125"/>
    </row>
    <row r="869" spans="1:9" s="8" customFormat="1" x14ac:dyDescent="0.2">
      <c r="A869" s="125"/>
      <c r="B869" s="125"/>
      <c r="C869" s="125"/>
      <c r="D869" s="125"/>
      <c r="E869" s="125"/>
      <c r="F869" s="125"/>
      <c r="G869" s="125"/>
      <c r="H869" s="125"/>
      <c r="I869" s="125"/>
    </row>
    <row r="870" spans="1:9" s="8" customFormat="1" x14ac:dyDescent="0.2">
      <c r="A870" s="125"/>
      <c r="B870" s="125"/>
      <c r="C870" s="125"/>
      <c r="D870" s="125"/>
      <c r="E870" s="125"/>
      <c r="F870" s="125"/>
      <c r="G870" s="125"/>
      <c r="H870" s="125"/>
      <c r="I870" s="125"/>
    </row>
    <row r="871" spans="1:9" s="8" customFormat="1" x14ac:dyDescent="0.2">
      <c r="A871" s="125"/>
      <c r="B871" s="125"/>
      <c r="C871" s="125"/>
      <c r="D871" s="125"/>
      <c r="E871" s="125"/>
      <c r="F871" s="125"/>
      <c r="G871" s="125"/>
      <c r="H871" s="125"/>
      <c r="I871" s="125"/>
    </row>
    <row r="872" spans="1:9" s="8" customFormat="1" x14ac:dyDescent="0.2">
      <c r="A872" s="125"/>
      <c r="B872" s="125"/>
      <c r="C872" s="125"/>
      <c r="D872" s="125"/>
      <c r="E872" s="125"/>
      <c r="F872" s="125"/>
      <c r="G872" s="125"/>
      <c r="H872" s="125"/>
      <c r="I872" s="125"/>
    </row>
    <row r="873" spans="1:9" s="8" customFormat="1" x14ac:dyDescent="0.2">
      <c r="A873" s="125"/>
      <c r="B873" s="125"/>
      <c r="C873" s="125"/>
      <c r="D873" s="125"/>
      <c r="E873" s="125"/>
      <c r="F873" s="125"/>
      <c r="G873" s="125"/>
      <c r="H873" s="125"/>
      <c r="I873" s="125"/>
    </row>
    <row r="874" spans="1:9" s="8" customFormat="1" x14ac:dyDescent="0.2">
      <c r="A874" s="125"/>
      <c r="B874" s="125"/>
      <c r="C874" s="125"/>
      <c r="D874" s="125"/>
      <c r="E874" s="125"/>
      <c r="F874" s="125"/>
      <c r="G874" s="125"/>
      <c r="H874" s="125"/>
      <c r="I874" s="125"/>
    </row>
    <row r="875" spans="1:9" s="8" customFormat="1" x14ac:dyDescent="0.2">
      <c r="A875" s="125"/>
      <c r="B875" s="125"/>
      <c r="C875" s="125"/>
      <c r="D875" s="125"/>
      <c r="E875" s="125"/>
      <c r="F875" s="125"/>
      <c r="G875" s="125"/>
      <c r="H875" s="125"/>
      <c r="I875" s="125"/>
    </row>
    <row r="876" spans="1:9" s="8" customFormat="1" x14ac:dyDescent="0.2">
      <c r="A876" s="125"/>
      <c r="B876" s="125"/>
      <c r="C876" s="125"/>
      <c r="D876" s="125"/>
      <c r="E876" s="125"/>
      <c r="F876" s="125"/>
      <c r="G876" s="125"/>
      <c r="H876" s="125"/>
      <c r="I876" s="125"/>
    </row>
    <row r="877" spans="1:9" s="8" customFormat="1" x14ac:dyDescent="0.2">
      <c r="A877" s="125"/>
      <c r="B877" s="125"/>
      <c r="C877" s="125"/>
      <c r="D877" s="125"/>
      <c r="E877" s="125"/>
      <c r="F877" s="125"/>
      <c r="G877" s="125"/>
      <c r="H877" s="125"/>
      <c r="I877" s="125"/>
    </row>
    <row r="878" spans="1:9" s="8" customFormat="1" x14ac:dyDescent="0.2">
      <c r="A878" s="125"/>
      <c r="B878" s="125"/>
      <c r="C878" s="125"/>
      <c r="D878" s="125"/>
      <c r="E878" s="125"/>
      <c r="F878" s="125"/>
      <c r="G878" s="125"/>
      <c r="H878" s="125"/>
      <c r="I878" s="125"/>
    </row>
    <row r="879" spans="1:9" s="8" customFormat="1" x14ac:dyDescent="0.2">
      <c r="A879" s="125"/>
      <c r="B879" s="125"/>
      <c r="C879" s="125"/>
      <c r="D879" s="125"/>
      <c r="E879" s="125"/>
      <c r="F879" s="125"/>
      <c r="G879" s="125"/>
      <c r="H879" s="125"/>
      <c r="I879" s="125"/>
    </row>
    <row r="880" spans="1:9" s="8" customFormat="1" x14ac:dyDescent="0.2">
      <c r="A880" s="125"/>
      <c r="B880" s="125"/>
      <c r="C880" s="125"/>
      <c r="D880" s="125"/>
      <c r="E880" s="125"/>
      <c r="F880" s="125"/>
      <c r="G880" s="125"/>
      <c r="H880" s="125"/>
      <c r="I880" s="125"/>
    </row>
    <row r="881" spans="1:9" s="8" customFormat="1" x14ac:dyDescent="0.2">
      <c r="A881" s="125"/>
      <c r="B881" s="125"/>
      <c r="C881" s="125"/>
      <c r="D881" s="125"/>
      <c r="E881" s="125"/>
      <c r="F881" s="125"/>
      <c r="G881" s="125"/>
      <c r="H881" s="125"/>
      <c r="I881" s="125"/>
    </row>
    <row r="882" spans="1:9" s="8" customFormat="1" x14ac:dyDescent="0.2">
      <c r="A882" s="125"/>
      <c r="B882" s="125"/>
      <c r="C882" s="125"/>
      <c r="D882" s="125"/>
      <c r="E882" s="125"/>
      <c r="F882" s="125"/>
      <c r="G882" s="125"/>
      <c r="H882" s="125"/>
      <c r="I882" s="125"/>
    </row>
    <row r="883" spans="1:9" s="8" customFormat="1" x14ac:dyDescent="0.2">
      <c r="A883" s="125"/>
      <c r="B883" s="125"/>
      <c r="C883" s="125"/>
      <c r="D883" s="125"/>
      <c r="E883" s="125"/>
      <c r="F883" s="125"/>
      <c r="G883" s="125"/>
      <c r="H883" s="125"/>
      <c r="I883" s="125"/>
    </row>
    <row r="884" spans="1:9" s="8" customFormat="1" x14ac:dyDescent="0.2">
      <c r="A884" s="125"/>
      <c r="B884" s="125"/>
      <c r="C884" s="125"/>
      <c r="D884" s="125"/>
      <c r="E884" s="125"/>
      <c r="F884" s="125"/>
      <c r="G884" s="125"/>
      <c r="H884" s="125"/>
      <c r="I884" s="125"/>
    </row>
    <row r="885" spans="1:9" s="8" customFormat="1" x14ac:dyDescent="0.2">
      <c r="A885" s="125"/>
      <c r="B885" s="125"/>
      <c r="C885" s="125"/>
      <c r="D885" s="125"/>
      <c r="E885" s="125"/>
      <c r="F885" s="125"/>
      <c r="G885" s="125"/>
      <c r="H885" s="125"/>
      <c r="I885" s="125"/>
    </row>
    <row r="886" spans="1:9" s="8" customFormat="1" x14ac:dyDescent="0.2">
      <c r="A886" s="125"/>
      <c r="B886" s="125"/>
      <c r="C886" s="125"/>
      <c r="D886" s="125"/>
      <c r="E886" s="125"/>
      <c r="F886" s="125"/>
      <c r="G886" s="125"/>
      <c r="H886" s="125"/>
      <c r="I886" s="125"/>
    </row>
    <row r="887" spans="1:9" s="8" customFormat="1" x14ac:dyDescent="0.2">
      <c r="A887" s="125"/>
      <c r="B887" s="125"/>
      <c r="C887" s="125"/>
      <c r="D887" s="125"/>
      <c r="E887" s="125"/>
      <c r="F887" s="125"/>
      <c r="G887" s="125"/>
      <c r="H887" s="125"/>
      <c r="I887" s="125"/>
    </row>
    <row r="888" spans="1:9" s="8" customFormat="1" x14ac:dyDescent="0.2">
      <c r="A888" s="125"/>
      <c r="B888" s="125"/>
      <c r="C888" s="125"/>
      <c r="D888" s="125"/>
      <c r="E888" s="125"/>
      <c r="F888" s="125"/>
      <c r="G888" s="125"/>
      <c r="H888" s="125"/>
      <c r="I888" s="125"/>
    </row>
    <row r="889" spans="1:9" s="8" customFormat="1" x14ac:dyDescent="0.2">
      <c r="A889" s="125"/>
      <c r="B889" s="125"/>
      <c r="C889" s="125"/>
      <c r="D889" s="125"/>
      <c r="E889" s="125"/>
      <c r="F889" s="125"/>
      <c r="G889" s="125"/>
      <c r="H889" s="125"/>
      <c r="I889" s="125"/>
    </row>
    <row r="890" spans="1:9" s="8" customFormat="1" x14ac:dyDescent="0.2">
      <c r="A890" s="125"/>
      <c r="B890" s="125"/>
      <c r="C890" s="125"/>
      <c r="D890" s="125"/>
      <c r="E890" s="125"/>
      <c r="F890" s="125"/>
      <c r="G890" s="125"/>
      <c r="H890" s="125"/>
      <c r="I890" s="125"/>
    </row>
    <row r="891" spans="1:9" s="8" customFormat="1" x14ac:dyDescent="0.2">
      <c r="A891" s="125"/>
      <c r="B891" s="125"/>
      <c r="C891" s="125"/>
      <c r="D891" s="125"/>
      <c r="E891" s="125"/>
      <c r="F891" s="125"/>
      <c r="G891" s="125"/>
      <c r="H891" s="125"/>
      <c r="I891" s="125"/>
    </row>
    <row r="892" spans="1:9" s="8" customFormat="1" x14ac:dyDescent="0.2">
      <c r="A892" s="125"/>
      <c r="B892" s="125"/>
      <c r="C892" s="125"/>
      <c r="D892" s="125"/>
      <c r="E892" s="125"/>
      <c r="F892" s="125"/>
      <c r="G892" s="125"/>
      <c r="H892" s="125"/>
      <c r="I892" s="125"/>
    </row>
    <row r="893" spans="1:9" s="8" customFormat="1" x14ac:dyDescent="0.2">
      <c r="A893" s="125"/>
      <c r="B893" s="125"/>
      <c r="C893" s="125"/>
      <c r="D893" s="125"/>
      <c r="E893" s="125"/>
      <c r="F893" s="125"/>
      <c r="G893" s="125"/>
      <c r="H893" s="125"/>
      <c r="I893" s="125"/>
    </row>
    <row r="894" spans="1:9" s="8" customFormat="1" x14ac:dyDescent="0.2">
      <c r="A894" s="125"/>
      <c r="B894" s="125"/>
      <c r="C894" s="125"/>
      <c r="D894" s="125"/>
      <c r="E894" s="125"/>
      <c r="F894" s="125"/>
      <c r="G894" s="125"/>
      <c r="H894" s="125"/>
      <c r="I894" s="125"/>
    </row>
    <row r="895" spans="1:9" s="8" customFormat="1" x14ac:dyDescent="0.2">
      <c r="A895" s="125"/>
      <c r="B895" s="125"/>
      <c r="C895" s="125"/>
      <c r="D895" s="125"/>
      <c r="E895" s="125"/>
      <c r="F895" s="125"/>
      <c r="G895" s="125"/>
      <c r="H895" s="125"/>
      <c r="I895" s="125"/>
    </row>
    <row r="896" spans="1:9" s="8" customFormat="1" x14ac:dyDescent="0.2">
      <c r="A896" s="125"/>
      <c r="B896" s="125"/>
      <c r="C896" s="125"/>
      <c r="D896" s="125"/>
      <c r="E896" s="125"/>
      <c r="F896" s="125"/>
      <c r="G896" s="125"/>
      <c r="H896" s="125"/>
      <c r="I896" s="125"/>
    </row>
    <row r="897" spans="1:9" s="8" customFormat="1" x14ac:dyDescent="0.2">
      <c r="A897" s="125"/>
      <c r="B897" s="125"/>
      <c r="C897" s="125"/>
      <c r="D897" s="125"/>
      <c r="E897" s="125"/>
      <c r="F897" s="125"/>
      <c r="G897" s="125"/>
      <c r="H897" s="125"/>
      <c r="I897" s="125"/>
    </row>
    <row r="898" spans="1:9" s="8" customFormat="1" x14ac:dyDescent="0.2">
      <c r="A898" s="125"/>
      <c r="B898" s="125"/>
      <c r="C898" s="125"/>
      <c r="D898" s="125"/>
      <c r="E898" s="125"/>
      <c r="F898" s="125"/>
      <c r="G898" s="125"/>
      <c r="H898" s="125"/>
      <c r="I898" s="125"/>
    </row>
    <row r="899" spans="1:9" s="8" customFormat="1" x14ac:dyDescent="0.2">
      <c r="A899" s="125"/>
      <c r="B899" s="125"/>
      <c r="C899" s="125"/>
      <c r="D899" s="125"/>
      <c r="E899" s="125"/>
      <c r="F899" s="125"/>
      <c r="G899" s="125"/>
      <c r="H899" s="125"/>
      <c r="I899" s="125"/>
    </row>
    <row r="900" spans="1:9" s="8" customFormat="1" x14ac:dyDescent="0.2">
      <c r="A900" s="125"/>
      <c r="B900" s="125"/>
      <c r="C900" s="125"/>
      <c r="D900" s="125"/>
      <c r="E900" s="125"/>
      <c r="F900" s="125"/>
      <c r="G900" s="125"/>
      <c r="H900" s="125"/>
      <c r="I900" s="125"/>
    </row>
    <row r="901" spans="1:9" s="8" customFormat="1" x14ac:dyDescent="0.2">
      <c r="A901" s="125"/>
      <c r="B901" s="125"/>
      <c r="C901" s="125"/>
      <c r="D901" s="125"/>
      <c r="E901" s="125"/>
      <c r="F901" s="125"/>
      <c r="G901" s="125"/>
      <c r="H901" s="125"/>
      <c r="I901" s="125"/>
    </row>
    <row r="902" spans="1:9" s="8" customFormat="1" x14ac:dyDescent="0.2">
      <c r="A902" s="125"/>
      <c r="B902" s="125"/>
      <c r="C902" s="125"/>
      <c r="D902" s="125"/>
      <c r="E902" s="125"/>
      <c r="F902" s="125"/>
      <c r="G902" s="125"/>
      <c r="H902" s="125"/>
      <c r="I902" s="125"/>
    </row>
    <row r="903" spans="1:9" s="8" customFormat="1" x14ac:dyDescent="0.2">
      <c r="A903" s="125"/>
      <c r="B903" s="125"/>
      <c r="C903" s="125"/>
      <c r="D903" s="125"/>
      <c r="E903" s="125"/>
      <c r="F903" s="125"/>
      <c r="G903" s="125"/>
      <c r="H903" s="125"/>
      <c r="I903" s="125"/>
    </row>
    <row r="904" spans="1:9" s="8" customFormat="1" x14ac:dyDescent="0.2">
      <c r="A904" s="125"/>
      <c r="B904" s="125"/>
      <c r="C904" s="125"/>
      <c r="D904" s="125"/>
      <c r="E904" s="125"/>
      <c r="F904" s="125"/>
      <c r="G904" s="125"/>
      <c r="H904" s="125"/>
      <c r="I904" s="125"/>
    </row>
    <row r="905" spans="1:9" s="8" customFormat="1" x14ac:dyDescent="0.2">
      <c r="A905" s="125"/>
      <c r="B905" s="125"/>
      <c r="C905" s="125"/>
      <c r="D905" s="125"/>
      <c r="E905" s="125"/>
      <c r="F905" s="125"/>
      <c r="G905" s="125"/>
      <c r="H905" s="125"/>
      <c r="I905" s="125"/>
    </row>
    <row r="906" spans="1:9" s="8" customFormat="1" x14ac:dyDescent="0.2">
      <c r="A906" s="125"/>
      <c r="B906" s="125"/>
      <c r="C906" s="125"/>
      <c r="D906" s="125"/>
      <c r="E906" s="125"/>
      <c r="F906" s="125"/>
      <c r="G906" s="125"/>
      <c r="H906" s="125"/>
      <c r="I906" s="125"/>
    </row>
    <row r="907" spans="1:9" s="8" customFormat="1" x14ac:dyDescent="0.2">
      <c r="A907" s="125"/>
      <c r="B907" s="125"/>
      <c r="C907" s="125"/>
      <c r="D907" s="125"/>
      <c r="E907" s="125"/>
      <c r="F907" s="125"/>
      <c r="G907" s="125"/>
      <c r="H907" s="125"/>
      <c r="I907" s="125"/>
    </row>
    <row r="908" spans="1:9" s="8" customFormat="1" x14ac:dyDescent="0.2">
      <c r="A908" s="125"/>
      <c r="B908" s="125"/>
      <c r="C908" s="125"/>
      <c r="D908" s="125"/>
      <c r="E908" s="125"/>
      <c r="F908" s="125"/>
      <c r="G908" s="125"/>
      <c r="H908" s="125"/>
      <c r="I908" s="125"/>
    </row>
    <row r="909" spans="1:9" s="8" customFormat="1" x14ac:dyDescent="0.2">
      <c r="A909" s="125"/>
      <c r="B909" s="125"/>
      <c r="C909" s="125"/>
      <c r="D909" s="125"/>
      <c r="E909" s="125"/>
      <c r="F909" s="125"/>
      <c r="G909" s="125"/>
      <c r="H909" s="125"/>
      <c r="I909" s="125"/>
    </row>
    <row r="910" spans="1:9" s="8" customFormat="1" x14ac:dyDescent="0.2">
      <c r="A910" s="125"/>
      <c r="B910" s="125"/>
      <c r="C910" s="125"/>
      <c r="D910" s="125"/>
      <c r="E910" s="125"/>
      <c r="F910" s="125"/>
      <c r="G910" s="125"/>
      <c r="H910" s="125"/>
      <c r="I910" s="125"/>
    </row>
    <row r="911" spans="1:9" s="8" customFormat="1" x14ac:dyDescent="0.2">
      <c r="A911" s="125"/>
      <c r="B911" s="125"/>
      <c r="C911" s="125"/>
      <c r="D911" s="125"/>
      <c r="E911" s="125"/>
      <c r="F911" s="125"/>
      <c r="G911" s="125"/>
      <c r="H911" s="125"/>
      <c r="I911" s="125"/>
    </row>
    <row r="912" spans="1:9" s="8" customFormat="1" x14ac:dyDescent="0.2">
      <c r="A912" s="125"/>
      <c r="B912" s="125"/>
      <c r="C912" s="125"/>
      <c r="D912" s="125"/>
      <c r="E912" s="125"/>
      <c r="F912" s="125"/>
      <c r="G912" s="125"/>
      <c r="H912" s="125"/>
      <c r="I912" s="125"/>
    </row>
    <row r="913" spans="1:9" s="8" customFormat="1" x14ac:dyDescent="0.2">
      <c r="A913" s="125"/>
      <c r="B913" s="125"/>
      <c r="C913" s="125"/>
      <c r="D913" s="125"/>
      <c r="E913" s="125"/>
      <c r="F913" s="125"/>
      <c r="G913" s="125"/>
      <c r="H913" s="125"/>
      <c r="I913" s="125"/>
    </row>
    <row r="914" spans="1:9" s="8" customFormat="1" x14ac:dyDescent="0.2">
      <c r="A914" s="125"/>
      <c r="B914" s="125"/>
      <c r="C914" s="125"/>
      <c r="D914" s="125"/>
      <c r="E914" s="125"/>
      <c r="F914" s="125"/>
      <c r="G914" s="125"/>
      <c r="H914" s="125"/>
      <c r="I914" s="125"/>
    </row>
    <row r="915" spans="1:9" s="8" customFormat="1" x14ac:dyDescent="0.2">
      <c r="A915" s="125"/>
      <c r="B915" s="125"/>
      <c r="C915" s="125"/>
      <c r="D915" s="125"/>
      <c r="E915" s="125"/>
      <c r="F915" s="125"/>
      <c r="G915" s="125"/>
      <c r="H915" s="125"/>
      <c r="I915" s="125"/>
    </row>
    <row r="916" spans="1:9" s="8" customFormat="1" x14ac:dyDescent="0.2">
      <c r="A916" s="125"/>
      <c r="B916" s="125"/>
      <c r="C916" s="125"/>
      <c r="D916" s="125"/>
      <c r="E916" s="125"/>
      <c r="F916" s="125"/>
      <c r="G916" s="125"/>
      <c r="H916" s="125"/>
      <c r="I916" s="125"/>
    </row>
    <row r="917" spans="1:9" s="8" customFormat="1" x14ac:dyDescent="0.2">
      <c r="A917" s="125"/>
      <c r="B917" s="125"/>
      <c r="C917" s="125"/>
      <c r="D917" s="125"/>
      <c r="E917" s="125"/>
      <c r="F917" s="125"/>
      <c r="G917" s="125"/>
      <c r="H917" s="125"/>
      <c r="I917" s="125"/>
    </row>
    <row r="918" spans="1:9" s="8" customFormat="1" x14ac:dyDescent="0.2">
      <c r="A918" s="125"/>
      <c r="B918" s="125"/>
      <c r="C918" s="125"/>
      <c r="D918" s="125"/>
      <c r="E918" s="125"/>
      <c r="F918" s="125"/>
      <c r="G918" s="125"/>
      <c r="H918" s="125"/>
      <c r="I918" s="125"/>
    </row>
    <row r="919" spans="1:9" s="8" customFormat="1" x14ac:dyDescent="0.2">
      <c r="A919" s="125"/>
      <c r="B919" s="125"/>
      <c r="C919" s="125"/>
      <c r="D919" s="125"/>
      <c r="E919" s="125"/>
      <c r="F919" s="125"/>
      <c r="G919" s="125"/>
      <c r="H919" s="125"/>
      <c r="I919" s="125"/>
    </row>
    <row r="920" spans="1:9" s="8" customFormat="1" x14ac:dyDescent="0.2">
      <c r="A920" s="125"/>
      <c r="B920" s="125"/>
      <c r="C920" s="125"/>
      <c r="D920" s="125"/>
      <c r="E920" s="125"/>
      <c r="F920" s="125"/>
      <c r="G920" s="125"/>
      <c r="H920" s="125"/>
      <c r="I920" s="125"/>
    </row>
    <row r="921" spans="1:9" s="8" customFormat="1" x14ac:dyDescent="0.2">
      <c r="A921" s="125"/>
      <c r="B921" s="125"/>
      <c r="C921" s="125"/>
      <c r="D921" s="125"/>
      <c r="E921" s="125"/>
      <c r="F921" s="125"/>
      <c r="G921" s="125"/>
      <c r="H921" s="125"/>
      <c r="I921" s="125"/>
    </row>
    <row r="922" spans="1:9" s="8" customFormat="1" x14ac:dyDescent="0.2">
      <c r="A922" s="125"/>
      <c r="B922" s="125"/>
      <c r="C922" s="125"/>
      <c r="D922" s="125"/>
      <c r="E922" s="125"/>
      <c r="F922" s="125"/>
      <c r="G922" s="125"/>
      <c r="H922" s="125"/>
      <c r="I922" s="125"/>
    </row>
    <row r="923" spans="1:9" s="8" customFormat="1" x14ac:dyDescent="0.2">
      <c r="A923" s="125"/>
      <c r="B923" s="125"/>
      <c r="C923" s="125"/>
      <c r="D923" s="125"/>
      <c r="E923" s="125"/>
      <c r="F923" s="125"/>
      <c r="G923" s="125"/>
      <c r="H923" s="125"/>
      <c r="I923" s="125"/>
    </row>
    <row r="924" spans="1:9" s="8" customFormat="1" x14ac:dyDescent="0.2">
      <c r="A924" s="125"/>
      <c r="B924" s="125"/>
      <c r="C924" s="125"/>
      <c r="D924" s="125"/>
      <c r="E924" s="125"/>
      <c r="F924" s="125"/>
      <c r="G924" s="125"/>
      <c r="H924" s="125"/>
      <c r="I924" s="125"/>
    </row>
    <row r="925" spans="1:9" s="8" customFormat="1" x14ac:dyDescent="0.2">
      <c r="A925" s="125"/>
      <c r="B925" s="125"/>
      <c r="C925" s="125"/>
      <c r="D925" s="125"/>
      <c r="E925" s="125"/>
      <c r="F925" s="125"/>
      <c r="G925" s="125"/>
      <c r="H925" s="125"/>
      <c r="I925" s="125"/>
    </row>
    <row r="926" spans="1:9" s="8" customFormat="1" x14ac:dyDescent="0.2">
      <c r="A926" s="125"/>
      <c r="B926" s="125"/>
      <c r="C926" s="125"/>
      <c r="D926" s="125"/>
      <c r="E926" s="125"/>
      <c r="F926" s="125"/>
      <c r="G926" s="125"/>
      <c r="H926" s="125"/>
      <c r="I926" s="125"/>
    </row>
    <row r="927" spans="1:9" s="8" customFormat="1" x14ac:dyDescent="0.2">
      <c r="A927" s="125"/>
      <c r="B927" s="125"/>
      <c r="C927" s="125"/>
      <c r="D927" s="125"/>
      <c r="E927" s="125"/>
      <c r="F927" s="125"/>
      <c r="G927" s="125"/>
      <c r="H927" s="125"/>
      <c r="I927" s="125"/>
    </row>
    <row r="928" spans="1:9" s="8" customFormat="1" x14ac:dyDescent="0.2">
      <c r="A928" s="125"/>
      <c r="B928" s="125"/>
      <c r="C928" s="125"/>
      <c r="D928" s="125"/>
      <c r="E928" s="125"/>
      <c r="F928" s="125"/>
      <c r="G928" s="125"/>
      <c r="H928" s="125"/>
      <c r="I928" s="125"/>
    </row>
    <row r="929" spans="1:9" s="8" customFormat="1" x14ac:dyDescent="0.2">
      <c r="A929" s="125"/>
      <c r="B929" s="125"/>
      <c r="C929" s="125"/>
      <c r="D929" s="125"/>
      <c r="E929" s="125"/>
      <c r="F929" s="125"/>
      <c r="G929" s="125"/>
      <c r="H929" s="125"/>
      <c r="I929" s="125"/>
    </row>
    <row r="930" spans="1:9" s="8" customFormat="1" x14ac:dyDescent="0.2">
      <c r="A930" s="125"/>
      <c r="B930" s="125"/>
      <c r="C930" s="125"/>
      <c r="D930" s="125"/>
      <c r="E930" s="125"/>
      <c r="F930" s="125"/>
      <c r="G930" s="125"/>
      <c r="H930" s="125"/>
      <c r="I930" s="125"/>
    </row>
    <row r="931" spans="1:9" s="8" customFormat="1" x14ac:dyDescent="0.2">
      <c r="A931" s="125"/>
      <c r="B931" s="125"/>
      <c r="C931" s="125"/>
      <c r="D931" s="125"/>
      <c r="E931" s="125"/>
      <c r="F931" s="125"/>
      <c r="G931" s="125"/>
      <c r="H931" s="125"/>
      <c r="I931" s="125"/>
    </row>
    <row r="932" spans="1:9" s="8" customFormat="1" x14ac:dyDescent="0.2">
      <c r="A932" s="125"/>
      <c r="B932" s="125"/>
      <c r="C932" s="125"/>
      <c r="D932" s="125"/>
      <c r="E932" s="125"/>
      <c r="F932" s="125"/>
      <c r="G932" s="125"/>
      <c r="H932" s="125"/>
      <c r="I932" s="125"/>
    </row>
    <row r="933" spans="1:9" s="8" customFormat="1" x14ac:dyDescent="0.2">
      <c r="A933" s="125"/>
      <c r="B933" s="125"/>
      <c r="C933" s="125"/>
      <c r="D933" s="125"/>
      <c r="E933" s="125"/>
      <c r="F933" s="125"/>
      <c r="G933" s="125"/>
      <c r="H933" s="125"/>
      <c r="I933" s="125"/>
    </row>
    <row r="934" spans="1:9" s="8" customFormat="1" x14ac:dyDescent="0.2">
      <c r="A934" s="125"/>
      <c r="B934" s="125"/>
      <c r="C934" s="125"/>
      <c r="D934" s="125"/>
      <c r="E934" s="125"/>
      <c r="F934" s="125"/>
      <c r="G934" s="125"/>
      <c r="H934" s="125"/>
      <c r="I934" s="125"/>
    </row>
    <row r="935" spans="1:9" s="8" customFormat="1" x14ac:dyDescent="0.2">
      <c r="A935" s="125"/>
      <c r="B935" s="125"/>
      <c r="C935" s="125"/>
      <c r="D935" s="125"/>
      <c r="E935" s="125"/>
      <c r="F935" s="125"/>
      <c r="G935" s="125"/>
      <c r="H935" s="125"/>
      <c r="I935" s="125"/>
    </row>
    <row r="936" spans="1:9" s="8" customFormat="1" x14ac:dyDescent="0.2">
      <c r="A936" s="125"/>
      <c r="B936" s="125"/>
      <c r="C936" s="125"/>
      <c r="D936" s="125"/>
      <c r="E936" s="125"/>
      <c r="F936" s="125"/>
      <c r="G936" s="125"/>
      <c r="H936" s="125"/>
      <c r="I936" s="125"/>
    </row>
    <row r="937" spans="1:9" s="8" customFormat="1" x14ac:dyDescent="0.2">
      <c r="A937" s="125"/>
      <c r="B937" s="125"/>
      <c r="C937" s="125"/>
      <c r="D937" s="125"/>
      <c r="E937" s="125"/>
      <c r="F937" s="125"/>
      <c r="G937" s="125"/>
      <c r="H937" s="125"/>
      <c r="I937" s="125"/>
    </row>
    <row r="938" spans="1:9" s="8" customFormat="1" x14ac:dyDescent="0.2">
      <c r="A938" s="125"/>
      <c r="B938" s="125"/>
      <c r="C938" s="125"/>
      <c r="D938" s="125"/>
      <c r="E938" s="125"/>
      <c r="F938" s="125"/>
      <c r="G938" s="125"/>
      <c r="H938" s="125"/>
      <c r="I938" s="125"/>
    </row>
    <row r="939" spans="1:9" s="8" customFormat="1" x14ac:dyDescent="0.2">
      <c r="A939" s="125"/>
      <c r="B939" s="125"/>
      <c r="C939" s="125"/>
      <c r="D939" s="125"/>
      <c r="E939" s="125"/>
      <c r="F939" s="125"/>
      <c r="G939" s="125"/>
      <c r="H939" s="125"/>
      <c r="I939" s="125"/>
    </row>
    <row r="940" spans="1:9" s="8" customFormat="1" x14ac:dyDescent="0.2">
      <c r="A940" s="125"/>
      <c r="B940" s="125"/>
      <c r="C940" s="125"/>
      <c r="D940" s="125"/>
      <c r="E940" s="125"/>
      <c r="F940" s="125"/>
      <c r="G940" s="125"/>
      <c r="H940" s="125"/>
      <c r="I940" s="125"/>
    </row>
    <row r="941" spans="1:9" s="8" customFormat="1" x14ac:dyDescent="0.2">
      <c r="A941" s="125"/>
      <c r="B941" s="125"/>
      <c r="C941" s="125"/>
      <c r="D941" s="125"/>
      <c r="E941" s="125"/>
      <c r="F941" s="125"/>
      <c r="G941" s="125"/>
      <c r="H941" s="125"/>
      <c r="I941" s="125"/>
    </row>
    <row r="942" spans="1:9" s="8" customFormat="1" x14ac:dyDescent="0.2">
      <c r="A942" s="125"/>
      <c r="B942" s="125"/>
      <c r="C942" s="125"/>
      <c r="D942" s="125"/>
      <c r="E942" s="125"/>
      <c r="F942" s="125"/>
      <c r="G942" s="125"/>
      <c r="H942" s="125"/>
      <c r="I942" s="125"/>
    </row>
    <row r="943" spans="1:9" s="8" customFormat="1" x14ac:dyDescent="0.2">
      <c r="A943" s="125"/>
      <c r="B943" s="125"/>
      <c r="C943" s="125"/>
      <c r="D943" s="125"/>
      <c r="E943" s="125"/>
      <c r="F943" s="125"/>
      <c r="G943" s="125"/>
      <c r="H943" s="125"/>
      <c r="I943" s="125"/>
    </row>
    <row r="944" spans="1:9" s="8" customFormat="1" x14ac:dyDescent="0.2">
      <c r="A944" s="125"/>
      <c r="B944" s="125"/>
      <c r="C944" s="125"/>
      <c r="D944" s="125"/>
      <c r="E944" s="125"/>
      <c r="F944" s="125"/>
      <c r="G944" s="125"/>
      <c r="H944" s="125"/>
      <c r="I944" s="125"/>
    </row>
    <row r="945" spans="1:9" s="8" customFormat="1" x14ac:dyDescent="0.2">
      <c r="A945" s="125"/>
      <c r="B945" s="125"/>
      <c r="C945" s="125"/>
      <c r="D945" s="125"/>
      <c r="E945" s="125"/>
      <c r="F945" s="125"/>
      <c r="G945" s="125"/>
      <c r="H945" s="125"/>
      <c r="I945" s="125"/>
    </row>
    <row r="946" spans="1:9" s="8" customFormat="1" x14ac:dyDescent="0.2">
      <c r="A946" s="125"/>
      <c r="B946" s="125"/>
      <c r="C946" s="125"/>
      <c r="D946" s="125"/>
      <c r="E946" s="125"/>
      <c r="F946" s="125"/>
      <c r="G946" s="125"/>
      <c r="H946" s="125"/>
      <c r="I946" s="125"/>
    </row>
    <row r="947" spans="1:9" s="8" customFormat="1" x14ac:dyDescent="0.2">
      <c r="A947" s="125"/>
      <c r="B947" s="125"/>
      <c r="C947" s="125"/>
      <c r="D947" s="125"/>
      <c r="E947" s="125"/>
      <c r="F947" s="125"/>
      <c r="G947" s="125"/>
      <c r="H947" s="125"/>
      <c r="I947" s="125"/>
    </row>
    <row r="948" spans="1:9" s="8" customFormat="1" x14ac:dyDescent="0.2">
      <c r="A948" s="125"/>
      <c r="B948" s="125"/>
      <c r="C948" s="125"/>
      <c r="D948" s="125"/>
      <c r="E948" s="125"/>
      <c r="F948" s="125"/>
      <c r="G948" s="125"/>
      <c r="H948" s="125"/>
      <c r="I948" s="125"/>
    </row>
    <row r="949" spans="1:9" s="8" customFormat="1" x14ac:dyDescent="0.2">
      <c r="A949" s="125"/>
      <c r="B949" s="125"/>
      <c r="C949" s="125"/>
      <c r="D949" s="125"/>
      <c r="E949" s="125"/>
      <c r="F949" s="125"/>
      <c r="G949" s="125"/>
      <c r="H949" s="125"/>
      <c r="I949" s="125"/>
    </row>
    <row r="950" spans="1:9" s="8" customFormat="1" x14ac:dyDescent="0.2">
      <c r="A950" s="125"/>
      <c r="B950" s="125"/>
      <c r="C950" s="125"/>
      <c r="D950" s="125"/>
      <c r="E950" s="125"/>
      <c r="F950" s="125"/>
      <c r="G950" s="125"/>
      <c r="H950" s="125"/>
      <c r="I950" s="125"/>
    </row>
    <row r="951" spans="1:9" s="8" customFormat="1" x14ac:dyDescent="0.2">
      <c r="A951" s="125"/>
      <c r="B951" s="125"/>
      <c r="C951" s="125"/>
      <c r="D951" s="125"/>
      <c r="E951" s="125"/>
      <c r="F951" s="125"/>
      <c r="G951" s="125"/>
      <c r="H951" s="125"/>
      <c r="I951" s="125"/>
    </row>
    <row r="952" spans="1:9" s="8" customFormat="1" x14ac:dyDescent="0.2">
      <c r="A952" s="125"/>
      <c r="B952" s="125"/>
      <c r="C952" s="125"/>
      <c r="D952" s="125"/>
      <c r="E952" s="125"/>
      <c r="F952" s="125"/>
      <c r="G952" s="125"/>
      <c r="H952" s="125"/>
      <c r="I952" s="125"/>
    </row>
    <row r="953" spans="1:9" s="8" customFormat="1" x14ac:dyDescent="0.2">
      <c r="A953" s="125"/>
      <c r="B953" s="125"/>
      <c r="C953" s="125"/>
      <c r="D953" s="125"/>
      <c r="E953" s="125"/>
      <c r="F953" s="125"/>
      <c r="G953" s="125"/>
      <c r="H953" s="125"/>
      <c r="I953" s="125"/>
    </row>
    <row r="954" spans="1:9" s="8" customFormat="1" x14ac:dyDescent="0.2">
      <c r="A954" s="125"/>
      <c r="B954" s="125"/>
      <c r="C954" s="125"/>
      <c r="D954" s="125"/>
      <c r="E954" s="125"/>
      <c r="F954" s="125"/>
      <c r="G954" s="125"/>
      <c r="H954" s="125"/>
      <c r="I954" s="125"/>
    </row>
    <row r="955" spans="1:9" s="8" customFormat="1" x14ac:dyDescent="0.2">
      <c r="A955" s="125"/>
      <c r="B955" s="125"/>
      <c r="C955" s="125"/>
      <c r="D955" s="125"/>
      <c r="E955" s="125"/>
      <c r="F955" s="125"/>
      <c r="G955" s="125"/>
      <c r="H955" s="125"/>
      <c r="I955" s="125"/>
    </row>
    <row r="956" spans="1:9" s="8" customFormat="1" x14ac:dyDescent="0.2">
      <c r="A956" s="125"/>
      <c r="B956" s="125"/>
      <c r="C956" s="125"/>
      <c r="D956" s="125"/>
      <c r="E956" s="125"/>
      <c r="F956" s="125"/>
      <c r="G956" s="125"/>
      <c r="H956" s="125"/>
      <c r="I956" s="125"/>
    </row>
    <row r="957" spans="1:9" s="8" customFormat="1" x14ac:dyDescent="0.2">
      <c r="A957" s="125"/>
      <c r="B957" s="125"/>
      <c r="C957" s="125"/>
      <c r="D957" s="125"/>
      <c r="E957" s="125"/>
      <c r="F957" s="125"/>
      <c r="G957" s="125"/>
      <c r="H957" s="125"/>
      <c r="I957" s="125"/>
    </row>
    <row r="958" spans="1:9" s="8" customFormat="1" x14ac:dyDescent="0.2">
      <c r="A958" s="125"/>
      <c r="B958" s="125"/>
      <c r="C958" s="125"/>
      <c r="D958" s="125"/>
      <c r="E958" s="125"/>
      <c r="F958" s="125"/>
      <c r="G958" s="125"/>
      <c r="H958" s="125"/>
      <c r="I958" s="125"/>
    </row>
    <row r="959" spans="1:9" s="8" customFormat="1" x14ac:dyDescent="0.2">
      <c r="A959" s="125"/>
      <c r="B959" s="125"/>
      <c r="C959" s="125"/>
      <c r="D959" s="125"/>
      <c r="E959" s="125"/>
      <c r="F959" s="125"/>
      <c r="G959" s="125"/>
      <c r="H959" s="125"/>
      <c r="I959" s="125"/>
    </row>
    <row r="960" spans="1:9" s="8" customFormat="1" x14ac:dyDescent="0.2">
      <c r="A960" s="125"/>
      <c r="B960" s="125"/>
      <c r="C960" s="125"/>
      <c r="D960" s="125"/>
      <c r="E960" s="125"/>
      <c r="F960" s="125"/>
      <c r="G960" s="125"/>
      <c r="H960" s="125"/>
      <c r="I960" s="125"/>
    </row>
    <row r="961" spans="1:9" s="8" customFormat="1" x14ac:dyDescent="0.2">
      <c r="A961" s="125"/>
      <c r="B961" s="125"/>
      <c r="C961" s="125"/>
      <c r="D961" s="125"/>
      <c r="E961" s="125"/>
      <c r="F961" s="125"/>
      <c r="G961" s="125"/>
      <c r="H961" s="125"/>
      <c r="I961" s="125"/>
    </row>
    <row r="962" spans="1:9" s="8" customFormat="1" x14ac:dyDescent="0.2">
      <c r="A962" s="125"/>
      <c r="B962" s="125"/>
      <c r="C962" s="125"/>
      <c r="D962" s="125"/>
      <c r="E962" s="125"/>
      <c r="F962" s="125"/>
      <c r="G962" s="125"/>
      <c r="H962" s="125"/>
      <c r="I962" s="125"/>
    </row>
    <row r="963" spans="1:9" s="8" customFormat="1" x14ac:dyDescent="0.2">
      <c r="A963" s="125"/>
      <c r="B963" s="125"/>
      <c r="C963" s="125"/>
      <c r="D963" s="125"/>
      <c r="E963" s="125"/>
      <c r="F963" s="125"/>
      <c r="G963" s="125"/>
      <c r="H963" s="125"/>
      <c r="I963" s="125"/>
    </row>
    <row r="964" spans="1:9" s="8" customFormat="1" x14ac:dyDescent="0.2">
      <c r="A964" s="125"/>
      <c r="B964" s="125"/>
      <c r="C964" s="125"/>
      <c r="D964" s="125"/>
      <c r="E964" s="125"/>
      <c r="F964" s="125"/>
      <c r="G964" s="125"/>
      <c r="H964" s="125"/>
      <c r="I964" s="125"/>
    </row>
    <row r="965" spans="1:9" s="8" customFormat="1" x14ac:dyDescent="0.2">
      <c r="A965" s="125"/>
      <c r="B965" s="125"/>
      <c r="C965" s="125"/>
      <c r="D965" s="125"/>
      <c r="E965" s="125"/>
      <c r="F965" s="125"/>
      <c r="G965" s="125"/>
      <c r="H965" s="125"/>
      <c r="I965" s="125"/>
    </row>
    <row r="966" spans="1:9" s="8" customFormat="1" x14ac:dyDescent="0.2">
      <c r="A966" s="125"/>
      <c r="B966" s="125"/>
      <c r="C966" s="125"/>
      <c r="D966" s="125"/>
      <c r="E966" s="125"/>
      <c r="F966" s="125"/>
      <c r="G966" s="125"/>
      <c r="H966" s="125"/>
      <c r="I966" s="125"/>
    </row>
    <row r="967" spans="1:9" s="8" customFormat="1" x14ac:dyDescent="0.2">
      <c r="A967" s="125"/>
      <c r="B967" s="125"/>
      <c r="C967" s="125"/>
      <c r="D967" s="125"/>
      <c r="E967" s="125"/>
      <c r="F967" s="125"/>
      <c r="G967" s="125"/>
      <c r="H967" s="125"/>
      <c r="I967" s="125"/>
    </row>
    <row r="968" spans="1:9" s="8" customFormat="1" x14ac:dyDescent="0.2">
      <c r="A968" s="125"/>
      <c r="B968" s="125"/>
      <c r="C968" s="125"/>
      <c r="D968" s="125"/>
      <c r="E968" s="125"/>
      <c r="F968" s="125"/>
      <c r="G968" s="125"/>
      <c r="H968" s="125"/>
      <c r="I968" s="125"/>
    </row>
    <row r="969" spans="1:9" s="8" customFormat="1" x14ac:dyDescent="0.2">
      <c r="A969" s="125"/>
      <c r="B969" s="125"/>
      <c r="C969" s="125"/>
      <c r="D969" s="125"/>
      <c r="E969" s="125"/>
      <c r="F969" s="125"/>
      <c r="G969" s="125"/>
      <c r="H969" s="125"/>
      <c r="I969" s="125"/>
    </row>
    <row r="970" spans="1:9" s="8" customFormat="1" x14ac:dyDescent="0.2">
      <c r="A970" s="125"/>
      <c r="B970" s="125"/>
      <c r="C970" s="125"/>
      <c r="D970" s="125"/>
      <c r="E970" s="125"/>
      <c r="F970" s="125"/>
      <c r="G970" s="125"/>
      <c r="H970" s="125"/>
      <c r="I970" s="125"/>
    </row>
    <row r="971" spans="1:9" s="8" customFormat="1" x14ac:dyDescent="0.2">
      <c r="A971" s="125"/>
      <c r="B971" s="125"/>
      <c r="C971" s="125"/>
      <c r="D971" s="125"/>
      <c r="E971" s="125"/>
      <c r="F971" s="125"/>
      <c r="G971" s="125"/>
      <c r="H971" s="125"/>
      <c r="I971" s="125"/>
    </row>
    <row r="972" spans="1:9" s="8" customFormat="1" x14ac:dyDescent="0.2">
      <c r="A972" s="125"/>
      <c r="B972" s="125"/>
      <c r="C972" s="125"/>
      <c r="D972" s="125"/>
      <c r="E972" s="125"/>
      <c r="F972" s="125"/>
      <c r="G972" s="125"/>
      <c r="H972" s="125"/>
      <c r="I972" s="125"/>
    </row>
    <row r="973" spans="1:9" s="8" customFormat="1" x14ac:dyDescent="0.2">
      <c r="A973" s="125"/>
      <c r="B973" s="125"/>
      <c r="C973" s="125"/>
      <c r="D973" s="125"/>
      <c r="E973" s="125"/>
      <c r="F973" s="125"/>
      <c r="G973" s="125"/>
      <c r="H973" s="125"/>
      <c r="I973" s="125"/>
    </row>
    <row r="974" spans="1:9" s="8" customFormat="1" x14ac:dyDescent="0.2">
      <c r="A974" s="125"/>
      <c r="B974" s="125"/>
      <c r="C974" s="125"/>
      <c r="D974" s="125"/>
      <c r="E974" s="125"/>
      <c r="F974" s="125"/>
      <c r="G974" s="125"/>
      <c r="H974" s="125"/>
      <c r="I974" s="125"/>
    </row>
    <row r="975" spans="1:9" s="8" customFormat="1" x14ac:dyDescent="0.2">
      <c r="A975" s="125"/>
      <c r="B975" s="125"/>
      <c r="C975" s="125"/>
      <c r="D975" s="125"/>
      <c r="E975" s="125"/>
      <c r="F975" s="125"/>
      <c r="G975" s="125"/>
      <c r="H975" s="125"/>
      <c r="I975" s="125"/>
    </row>
    <row r="976" spans="1:9" s="8" customFormat="1" x14ac:dyDescent="0.2">
      <c r="A976" s="125"/>
      <c r="B976" s="125"/>
      <c r="C976" s="125"/>
      <c r="D976" s="125"/>
      <c r="E976" s="125"/>
      <c r="F976" s="125"/>
      <c r="G976" s="125"/>
      <c r="H976" s="125"/>
      <c r="I976" s="125"/>
    </row>
    <row r="977" spans="1:9" s="8" customFormat="1" x14ac:dyDescent="0.2">
      <c r="A977" s="125"/>
      <c r="B977" s="125"/>
      <c r="C977" s="125"/>
      <c r="D977" s="125"/>
      <c r="E977" s="125"/>
      <c r="F977" s="125"/>
      <c r="G977" s="125"/>
      <c r="H977" s="125"/>
      <c r="I977" s="125"/>
    </row>
    <row r="978" spans="1:9" s="8" customFormat="1" x14ac:dyDescent="0.2">
      <c r="A978" s="125"/>
      <c r="B978" s="125"/>
      <c r="C978" s="125"/>
      <c r="D978" s="125"/>
      <c r="E978" s="125"/>
      <c r="F978" s="125"/>
      <c r="G978" s="125"/>
      <c r="H978" s="125"/>
      <c r="I978" s="125"/>
    </row>
    <row r="979" spans="1:9" s="8" customFormat="1" x14ac:dyDescent="0.2">
      <c r="A979" s="125"/>
      <c r="B979" s="125"/>
      <c r="C979" s="125"/>
      <c r="D979" s="125"/>
      <c r="E979" s="125"/>
      <c r="F979" s="125"/>
      <c r="G979" s="125"/>
      <c r="H979" s="125"/>
      <c r="I979" s="125"/>
    </row>
    <row r="980" spans="1:9" s="8" customFormat="1" x14ac:dyDescent="0.2">
      <c r="A980" s="125"/>
      <c r="B980" s="125"/>
      <c r="C980" s="125"/>
      <c r="D980" s="125"/>
      <c r="E980" s="125"/>
      <c r="F980" s="125"/>
      <c r="G980" s="125"/>
      <c r="H980" s="125"/>
      <c r="I980" s="125"/>
    </row>
    <row r="981" spans="1:9" s="8" customFormat="1" x14ac:dyDescent="0.2">
      <c r="A981" s="125"/>
      <c r="B981" s="125"/>
      <c r="C981" s="125"/>
      <c r="D981" s="125"/>
      <c r="E981" s="125"/>
      <c r="F981" s="125"/>
      <c r="G981" s="125"/>
      <c r="H981" s="125"/>
      <c r="I981" s="125"/>
    </row>
    <row r="982" spans="1:9" s="8" customFormat="1" x14ac:dyDescent="0.2">
      <c r="A982" s="125"/>
      <c r="B982" s="125"/>
      <c r="C982" s="125"/>
      <c r="D982" s="125"/>
      <c r="E982" s="125"/>
      <c r="F982" s="125"/>
      <c r="G982" s="125"/>
      <c r="H982" s="125"/>
      <c r="I982" s="125"/>
    </row>
    <row r="983" spans="1:9" s="8" customFormat="1" x14ac:dyDescent="0.2">
      <c r="A983" s="125"/>
      <c r="B983" s="125"/>
      <c r="C983" s="125"/>
      <c r="D983" s="125"/>
      <c r="E983" s="125"/>
      <c r="F983" s="125"/>
      <c r="G983" s="125"/>
      <c r="H983" s="125"/>
      <c r="I983" s="125"/>
    </row>
    <row r="984" spans="1:9" s="8" customFormat="1" x14ac:dyDescent="0.2">
      <c r="A984" s="125"/>
      <c r="B984" s="125"/>
      <c r="C984" s="125"/>
      <c r="D984" s="125"/>
      <c r="E984" s="125"/>
      <c r="F984" s="125"/>
      <c r="G984" s="125"/>
      <c r="H984" s="125"/>
      <c r="I984" s="125"/>
    </row>
    <row r="985" spans="1:9" s="8" customFormat="1" x14ac:dyDescent="0.2">
      <c r="A985" s="125"/>
      <c r="B985" s="125"/>
      <c r="C985" s="125"/>
      <c r="D985" s="125"/>
      <c r="E985" s="125"/>
      <c r="F985" s="125"/>
      <c r="G985" s="125"/>
      <c r="H985" s="125"/>
      <c r="I985" s="125"/>
    </row>
    <row r="986" spans="1:9" s="8" customFormat="1" x14ac:dyDescent="0.2">
      <c r="A986" s="125"/>
      <c r="B986" s="125"/>
      <c r="C986" s="125"/>
      <c r="D986" s="125"/>
      <c r="E986" s="125"/>
      <c r="F986" s="125"/>
      <c r="G986" s="125"/>
      <c r="H986" s="125"/>
      <c r="I986" s="125"/>
    </row>
    <row r="987" spans="1:9" s="8" customFormat="1" x14ac:dyDescent="0.2">
      <c r="A987" s="125"/>
      <c r="B987" s="125"/>
      <c r="C987" s="125"/>
      <c r="D987" s="125"/>
      <c r="E987" s="125"/>
      <c r="F987" s="125"/>
      <c r="G987" s="125"/>
      <c r="H987" s="125"/>
      <c r="I987" s="125"/>
    </row>
    <row r="988" spans="1:9" s="8" customFormat="1" x14ac:dyDescent="0.2">
      <c r="A988" s="125"/>
      <c r="B988" s="125"/>
      <c r="C988" s="125"/>
      <c r="D988" s="125"/>
      <c r="E988" s="125"/>
      <c r="F988" s="125"/>
      <c r="G988" s="125"/>
      <c r="H988" s="125"/>
      <c r="I988" s="125"/>
    </row>
    <row r="989" spans="1:9" s="8" customFormat="1" x14ac:dyDescent="0.2">
      <c r="A989" s="125"/>
      <c r="B989" s="125"/>
      <c r="C989" s="125"/>
      <c r="D989" s="125"/>
      <c r="E989" s="125"/>
      <c r="F989" s="125"/>
      <c r="G989" s="125"/>
      <c r="H989" s="125"/>
      <c r="I989" s="125"/>
    </row>
    <row r="990" spans="1:9" s="8" customFormat="1" x14ac:dyDescent="0.2">
      <c r="A990" s="125"/>
      <c r="B990" s="125"/>
      <c r="C990" s="125"/>
      <c r="D990" s="125"/>
      <c r="E990" s="125"/>
      <c r="F990" s="125"/>
      <c r="G990" s="125"/>
      <c r="H990" s="125"/>
      <c r="I990" s="125"/>
    </row>
    <row r="991" spans="1:9" s="8" customFormat="1" x14ac:dyDescent="0.2">
      <c r="A991" s="125"/>
      <c r="B991" s="125"/>
      <c r="C991" s="125"/>
      <c r="D991" s="125"/>
      <c r="E991" s="125"/>
      <c r="F991" s="125"/>
      <c r="G991" s="125"/>
      <c r="H991" s="125"/>
      <c r="I991" s="125"/>
    </row>
    <row r="992" spans="1:9" s="8" customFormat="1" x14ac:dyDescent="0.2">
      <c r="A992" s="125"/>
      <c r="B992" s="125"/>
      <c r="C992" s="125"/>
      <c r="D992" s="125"/>
      <c r="E992" s="125"/>
      <c r="F992" s="125"/>
      <c r="G992" s="125"/>
      <c r="H992" s="125"/>
      <c r="I992" s="125"/>
    </row>
    <row r="993" spans="1:9" s="8" customFormat="1" x14ac:dyDescent="0.2">
      <c r="A993" s="125"/>
      <c r="B993" s="125"/>
      <c r="C993" s="125"/>
      <c r="D993" s="125"/>
      <c r="E993" s="125"/>
      <c r="F993" s="125"/>
      <c r="G993" s="125"/>
      <c r="H993" s="125"/>
      <c r="I993" s="125"/>
    </row>
    <row r="994" spans="1:9" s="8" customFormat="1" x14ac:dyDescent="0.2">
      <c r="A994" s="125"/>
      <c r="B994" s="125"/>
      <c r="C994" s="125"/>
      <c r="D994" s="125"/>
      <c r="E994" s="125"/>
      <c r="F994" s="125"/>
      <c r="G994" s="125"/>
      <c r="H994" s="125"/>
      <c r="I994" s="125"/>
    </row>
    <row r="995" spans="1:9" s="8" customFormat="1" x14ac:dyDescent="0.2">
      <c r="A995" s="125"/>
      <c r="B995" s="125"/>
      <c r="C995" s="125"/>
      <c r="D995" s="125"/>
      <c r="E995" s="125"/>
      <c r="F995" s="125"/>
      <c r="G995" s="125"/>
      <c r="H995" s="125"/>
      <c r="I995" s="125"/>
    </row>
    <row r="996" spans="1:9" s="8" customFormat="1" x14ac:dyDescent="0.2">
      <c r="A996" s="125"/>
      <c r="B996" s="125"/>
      <c r="C996" s="125"/>
      <c r="D996" s="125"/>
      <c r="E996" s="125"/>
      <c r="F996" s="125"/>
      <c r="G996" s="125"/>
      <c r="H996" s="125"/>
      <c r="I996" s="125"/>
    </row>
    <row r="997" spans="1:9" s="8" customFormat="1" x14ac:dyDescent="0.2">
      <c r="A997" s="125"/>
      <c r="B997" s="125"/>
      <c r="C997" s="125"/>
      <c r="D997" s="125"/>
      <c r="E997" s="125"/>
      <c r="F997" s="125"/>
      <c r="G997" s="125"/>
      <c r="H997" s="125"/>
      <c r="I997" s="125"/>
    </row>
    <row r="998" spans="1:9" s="8" customFormat="1" x14ac:dyDescent="0.2">
      <c r="A998" s="125"/>
      <c r="B998" s="125"/>
      <c r="C998" s="125"/>
      <c r="D998" s="125"/>
      <c r="E998" s="125"/>
      <c r="F998" s="125"/>
      <c r="G998" s="125"/>
      <c r="H998" s="125"/>
      <c r="I998" s="125"/>
    </row>
    <row r="999" spans="1:9" s="8" customFormat="1" x14ac:dyDescent="0.2">
      <c r="A999" s="125"/>
      <c r="B999" s="125"/>
      <c r="C999" s="125"/>
      <c r="D999" s="125"/>
      <c r="E999" s="125"/>
      <c r="F999" s="125"/>
      <c r="G999" s="125"/>
      <c r="H999" s="125"/>
      <c r="I999" s="125"/>
    </row>
    <row r="1000" spans="1:9" s="8" customFormat="1" x14ac:dyDescent="0.2">
      <c r="A1000" s="125"/>
      <c r="B1000" s="125"/>
      <c r="C1000" s="125"/>
      <c r="D1000" s="125"/>
      <c r="E1000" s="125"/>
      <c r="F1000" s="125"/>
      <c r="G1000" s="125"/>
      <c r="H1000" s="125"/>
      <c r="I1000" s="125"/>
    </row>
    <row r="1001" spans="1:9" s="8" customFormat="1" x14ac:dyDescent="0.2">
      <c r="A1001" s="125"/>
      <c r="B1001" s="125"/>
      <c r="C1001" s="125"/>
      <c r="D1001" s="125"/>
      <c r="E1001" s="125"/>
      <c r="F1001" s="125"/>
      <c r="G1001" s="125"/>
      <c r="H1001" s="125"/>
      <c r="I1001" s="125"/>
    </row>
    <row r="1002" spans="1:9" s="8" customFormat="1" x14ac:dyDescent="0.2">
      <c r="A1002" s="125"/>
      <c r="B1002" s="125"/>
      <c r="C1002" s="125"/>
      <c r="D1002" s="125"/>
      <c r="E1002" s="125"/>
      <c r="F1002" s="125"/>
      <c r="G1002" s="125"/>
      <c r="H1002" s="125"/>
      <c r="I1002" s="125"/>
    </row>
    <row r="1003" spans="1:9" s="8" customFormat="1" x14ac:dyDescent="0.2">
      <c r="A1003" s="125"/>
      <c r="B1003" s="125"/>
      <c r="C1003" s="125"/>
      <c r="D1003" s="125"/>
      <c r="E1003" s="125"/>
      <c r="F1003" s="125"/>
      <c r="G1003" s="125"/>
      <c r="H1003" s="125"/>
      <c r="I1003" s="125"/>
    </row>
    <row r="1004" spans="1:9" s="8" customFormat="1" x14ac:dyDescent="0.2">
      <c r="A1004" s="125"/>
      <c r="B1004" s="125"/>
      <c r="C1004" s="125"/>
      <c r="D1004" s="125"/>
      <c r="E1004" s="125"/>
      <c r="F1004" s="125"/>
      <c r="G1004" s="125"/>
      <c r="H1004" s="125"/>
      <c r="I1004" s="125"/>
    </row>
    <row r="1005" spans="1:9" s="8" customFormat="1" x14ac:dyDescent="0.2">
      <c r="A1005" s="125"/>
      <c r="B1005" s="125"/>
      <c r="C1005" s="125"/>
      <c r="D1005" s="125"/>
      <c r="E1005" s="125"/>
      <c r="F1005" s="125"/>
      <c r="G1005" s="125"/>
      <c r="H1005" s="125"/>
      <c r="I1005" s="125"/>
    </row>
    <row r="1006" spans="1:9" s="8" customFormat="1" x14ac:dyDescent="0.2">
      <c r="A1006" s="125"/>
      <c r="B1006" s="125"/>
      <c r="C1006" s="125"/>
      <c r="D1006" s="125"/>
      <c r="E1006" s="125"/>
      <c r="F1006" s="125"/>
      <c r="G1006" s="125"/>
      <c r="H1006" s="125"/>
      <c r="I1006" s="125"/>
    </row>
    <row r="1007" spans="1:9" s="8" customFormat="1" x14ac:dyDescent="0.2">
      <c r="A1007" s="125"/>
      <c r="B1007" s="125"/>
      <c r="C1007" s="125"/>
      <c r="D1007" s="125"/>
      <c r="E1007" s="125"/>
      <c r="F1007" s="125"/>
      <c r="G1007" s="125"/>
      <c r="H1007" s="125"/>
      <c r="I1007" s="125"/>
    </row>
    <row r="1008" spans="1:9" s="8" customFormat="1" x14ac:dyDescent="0.2">
      <c r="A1008" s="125"/>
      <c r="B1008" s="125"/>
      <c r="C1008" s="125"/>
      <c r="D1008" s="125"/>
      <c r="E1008" s="125"/>
      <c r="F1008" s="125"/>
      <c r="G1008" s="125"/>
      <c r="H1008" s="125"/>
      <c r="I1008" s="125"/>
    </row>
    <row r="1009" spans="1:9" s="8" customFormat="1" x14ac:dyDescent="0.2">
      <c r="A1009" s="125"/>
      <c r="B1009" s="125"/>
      <c r="C1009" s="125"/>
      <c r="D1009" s="125"/>
      <c r="E1009" s="125"/>
      <c r="F1009" s="125"/>
      <c r="G1009" s="125"/>
      <c r="H1009" s="125"/>
      <c r="I1009" s="125"/>
    </row>
    <row r="1010" spans="1:9" s="8" customFormat="1" x14ac:dyDescent="0.2">
      <c r="A1010" s="125"/>
      <c r="B1010" s="125"/>
      <c r="C1010" s="125"/>
      <c r="D1010" s="125"/>
      <c r="E1010" s="125"/>
      <c r="F1010" s="125"/>
      <c r="G1010" s="125"/>
      <c r="H1010" s="125"/>
      <c r="I1010" s="125"/>
    </row>
    <row r="1011" spans="1:9" s="8" customFormat="1" x14ac:dyDescent="0.2">
      <c r="A1011" s="125"/>
      <c r="B1011" s="125"/>
      <c r="C1011" s="125"/>
      <c r="D1011" s="125"/>
      <c r="E1011" s="125"/>
      <c r="F1011" s="125"/>
      <c r="G1011" s="125"/>
      <c r="H1011" s="125"/>
      <c r="I1011" s="125"/>
    </row>
    <row r="1012" spans="1:9" s="8" customFormat="1" x14ac:dyDescent="0.2">
      <c r="A1012" s="125"/>
      <c r="B1012" s="125"/>
      <c r="C1012" s="125"/>
      <c r="D1012" s="125"/>
      <c r="E1012" s="125"/>
      <c r="F1012" s="125"/>
      <c r="G1012" s="125"/>
      <c r="H1012" s="125"/>
      <c r="I1012" s="125"/>
    </row>
    <row r="1013" spans="1:9" s="8" customFormat="1" x14ac:dyDescent="0.2">
      <c r="A1013" s="125"/>
      <c r="B1013" s="125"/>
      <c r="C1013" s="125"/>
      <c r="D1013" s="125"/>
      <c r="E1013" s="125"/>
      <c r="F1013" s="125"/>
      <c r="G1013" s="125"/>
      <c r="H1013" s="125"/>
      <c r="I1013" s="125"/>
    </row>
    <row r="1014" spans="1:9" s="8" customFormat="1" x14ac:dyDescent="0.2">
      <c r="A1014" s="125"/>
      <c r="B1014" s="125"/>
      <c r="C1014" s="125"/>
      <c r="D1014" s="125"/>
      <c r="E1014" s="125"/>
      <c r="F1014" s="125"/>
      <c r="G1014" s="125"/>
      <c r="H1014" s="125"/>
      <c r="I1014" s="125"/>
    </row>
    <row r="1015" spans="1:9" s="8" customFormat="1" x14ac:dyDescent="0.2">
      <c r="A1015" s="125"/>
      <c r="B1015" s="125"/>
      <c r="C1015" s="125"/>
      <c r="D1015" s="125"/>
      <c r="E1015" s="125"/>
      <c r="F1015" s="125"/>
      <c r="G1015" s="125"/>
      <c r="H1015" s="125"/>
      <c r="I1015" s="125"/>
    </row>
    <row r="1016" spans="1:9" s="8" customFormat="1" x14ac:dyDescent="0.2">
      <c r="A1016" s="125"/>
      <c r="B1016" s="125"/>
      <c r="C1016" s="125"/>
      <c r="D1016" s="125"/>
      <c r="E1016" s="125"/>
      <c r="F1016" s="125"/>
      <c r="G1016" s="125"/>
      <c r="H1016" s="125"/>
      <c r="I1016" s="125"/>
    </row>
    <row r="1017" spans="1:9" s="8" customFormat="1" x14ac:dyDescent="0.2">
      <c r="A1017" s="125"/>
      <c r="B1017" s="125"/>
      <c r="C1017" s="125"/>
      <c r="D1017" s="125"/>
      <c r="E1017" s="125"/>
      <c r="F1017" s="125"/>
      <c r="G1017" s="125"/>
      <c r="H1017" s="125"/>
      <c r="I1017" s="125"/>
    </row>
    <row r="1018" spans="1:9" s="8" customFormat="1" x14ac:dyDescent="0.2">
      <c r="A1018" s="125"/>
      <c r="B1018" s="125"/>
      <c r="C1018" s="125"/>
      <c r="D1018" s="125"/>
      <c r="E1018" s="125"/>
      <c r="F1018" s="125"/>
      <c r="G1018" s="125"/>
      <c r="H1018" s="125"/>
      <c r="I1018" s="125"/>
    </row>
    <row r="1019" spans="1:9" s="8" customFormat="1" x14ac:dyDescent="0.2">
      <c r="A1019" s="125"/>
      <c r="B1019" s="125"/>
      <c r="C1019" s="125"/>
      <c r="D1019" s="125"/>
      <c r="E1019" s="125"/>
      <c r="F1019" s="125"/>
      <c r="G1019" s="125"/>
      <c r="H1019" s="125"/>
      <c r="I1019" s="125"/>
    </row>
    <row r="1020" spans="1:9" s="8" customFormat="1" x14ac:dyDescent="0.2">
      <c r="A1020" s="125"/>
      <c r="B1020" s="125"/>
      <c r="C1020" s="125"/>
      <c r="D1020" s="125"/>
      <c r="E1020" s="125"/>
      <c r="F1020" s="125"/>
      <c r="G1020" s="125"/>
      <c r="H1020" s="125"/>
      <c r="I1020" s="125"/>
    </row>
    <row r="1021" spans="1:9" s="8" customFormat="1" x14ac:dyDescent="0.2">
      <c r="A1021" s="125"/>
      <c r="B1021" s="125"/>
      <c r="C1021" s="125"/>
      <c r="D1021" s="125"/>
      <c r="E1021" s="125"/>
      <c r="F1021" s="125"/>
      <c r="G1021" s="125"/>
      <c r="H1021" s="125"/>
      <c r="I1021" s="125"/>
    </row>
    <row r="1022" spans="1:9" s="8" customFormat="1" x14ac:dyDescent="0.2">
      <c r="A1022" s="125"/>
      <c r="B1022" s="125"/>
      <c r="C1022" s="125"/>
      <c r="D1022" s="125"/>
      <c r="E1022" s="125"/>
      <c r="F1022" s="125"/>
      <c r="G1022" s="125"/>
      <c r="H1022" s="125"/>
      <c r="I1022" s="125"/>
    </row>
    <row r="1023" spans="1:9" s="8" customFormat="1" x14ac:dyDescent="0.2">
      <c r="A1023" s="125"/>
      <c r="B1023" s="125"/>
      <c r="C1023" s="125"/>
      <c r="D1023" s="125"/>
      <c r="E1023" s="125"/>
      <c r="F1023" s="125"/>
      <c r="G1023" s="125"/>
      <c r="H1023" s="125"/>
      <c r="I1023" s="125"/>
    </row>
    <row r="1024" spans="1:9" s="8" customFormat="1" x14ac:dyDescent="0.2">
      <c r="A1024" s="125"/>
      <c r="B1024" s="125"/>
      <c r="C1024" s="125"/>
      <c r="D1024" s="125"/>
      <c r="E1024" s="125"/>
      <c r="F1024" s="125"/>
      <c r="G1024" s="125"/>
      <c r="H1024" s="125"/>
      <c r="I1024" s="125"/>
    </row>
    <row r="1025" spans="1:9" s="8" customFormat="1" x14ac:dyDescent="0.2">
      <c r="A1025" s="125"/>
      <c r="B1025" s="125"/>
      <c r="C1025" s="125"/>
      <c r="D1025" s="125"/>
      <c r="E1025" s="125"/>
      <c r="F1025" s="125"/>
      <c r="G1025" s="125"/>
      <c r="H1025" s="125"/>
      <c r="I1025" s="125"/>
    </row>
    <row r="1026" spans="1:9" s="8" customFormat="1" x14ac:dyDescent="0.2">
      <c r="A1026" s="125"/>
      <c r="B1026" s="125"/>
      <c r="C1026" s="125"/>
      <c r="D1026" s="125"/>
      <c r="E1026" s="125"/>
      <c r="F1026" s="125"/>
      <c r="G1026" s="125"/>
      <c r="H1026" s="125"/>
      <c r="I1026" s="125"/>
    </row>
    <row r="1027" spans="1:9" s="8" customFormat="1" x14ac:dyDescent="0.2">
      <c r="A1027" s="125"/>
      <c r="B1027" s="125"/>
      <c r="C1027" s="125"/>
      <c r="D1027" s="125"/>
      <c r="E1027" s="125"/>
      <c r="F1027" s="125"/>
      <c r="G1027" s="125"/>
      <c r="H1027" s="125"/>
      <c r="I1027" s="125"/>
    </row>
    <row r="1028" spans="1:9" s="8" customFormat="1" x14ac:dyDescent="0.2">
      <c r="A1028" s="125"/>
      <c r="B1028" s="125"/>
      <c r="C1028" s="125"/>
      <c r="D1028" s="125"/>
      <c r="E1028" s="125"/>
      <c r="F1028" s="125"/>
      <c r="G1028" s="125"/>
      <c r="H1028" s="125"/>
      <c r="I1028" s="125"/>
    </row>
    <row r="1029" spans="1:9" s="8" customFormat="1" x14ac:dyDescent="0.2">
      <c r="A1029" s="125"/>
      <c r="B1029" s="125"/>
      <c r="C1029" s="125"/>
      <c r="D1029" s="125"/>
      <c r="E1029" s="125"/>
      <c r="F1029" s="125"/>
      <c r="G1029" s="125"/>
      <c r="H1029" s="125"/>
      <c r="I1029" s="125"/>
    </row>
    <row r="1030" spans="1:9" s="8" customFormat="1" x14ac:dyDescent="0.2">
      <c r="A1030" s="125"/>
      <c r="B1030" s="125"/>
      <c r="C1030" s="125"/>
      <c r="D1030" s="125"/>
      <c r="E1030" s="125"/>
      <c r="F1030" s="125"/>
      <c r="G1030" s="125"/>
      <c r="H1030" s="125"/>
      <c r="I1030" s="125"/>
    </row>
    <row r="1031" spans="1:9" s="8" customFormat="1" x14ac:dyDescent="0.2">
      <c r="A1031" s="125"/>
      <c r="B1031" s="125"/>
      <c r="C1031" s="125"/>
      <c r="D1031" s="125"/>
      <c r="E1031" s="125"/>
      <c r="F1031" s="125"/>
      <c r="G1031" s="125"/>
      <c r="H1031" s="125"/>
      <c r="I1031" s="125"/>
    </row>
    <row r="1032" spans="1:9" s="8" customFormat="1" x14ac:dyDescent="0.2">
      <c r="A1032" s="125"/>
      <c r="B1032" s="125"/>
      <c r="C1032" s="125"/>
      <c r="D1032" s="125"/>
      <c r="E1032" s="125"/>
      <c r="F1032" s="125"/>
      <c r="G1032" s="125"/>
      <c r="H1032" s="125"/>
      <c r="I1032" s="125"/>
    </row>
    <row r="1033" spans="1:9" s="8" customFormat="1" x14ac:dyDescent="0.2">
      <c r="A1033" s="125"/>
      <c r="B1033" s="125"/>
      <c r="C1033" s="125"/>
      <c r="D1033" s="125"/>
      <c r="E1033" s="125"/>
      <c r="F1033" s="125"/>
      <c r="G1033" s="125"/>
      <c r="H1033" s="125"/>
      <c r="I1033" s="125"/>
    </row>
    <row r="1034" spans="1:9" s="8" customFormat="1" x14ac:dyDescent="0.2">
      <c r="A1034" s="125"/>
      <c r="B1034" s="125"/>
      <c r="C1034" s="125"/>
      <c r="D1034" s="125"/>
      <c r="E1034" s="125"/>
      <c r="F1034" s="125"/>
      <c r="G1034" s="125"/>
      <c r="H1034" s="125"/>
      <c r="I1034" s="125"/>
    </row>
    <row r="1035" spans="1:9" s="8" customFormat="1" x14ac:dyDescent="0.2">
      <c r="A1035" s="125"/>
      <c r="B1035" s="125"/>
      <c r="C1035" s="125"/>
      <c r="D1035" s="125"/>
      <c r="E1035" s="125"/>
      <c r="F1035" s="125"/>
      <c r="G1035" s="125"/>
      <c r="H1035" s="125"/>
      <c r="I1035" s="125"/>
    </row>
    <row r="1036" spans="1:9" s="8" customFormat="1" x14ac:dyDescent="0.2">
      <c r="A1036" s="125"/>
      <c r="B1036" s="125"/>
      <c r="C1036" s="125"/>
      <c r="D1036" s="125"/>
      <c r="E1036" s="125"/>
      <c r="F1036" s="125"/>
      <c r="G1036" s="125"/>
      <c r="H1036" s="125"/>
      <c r="I1036" s="125"/>
    </row>
    <row r="1037" spans="1:9" s="8" customFormat="1" x14ac:dyDescent="0.2">
      <c r="A1037" s="125"/>
      <c r="B1037" s="125"/>
      <c r="C1037" s="125"/>
      <c r="D1037" s="125"/>
      <c r="E1037" s="125"/>
      <c r="F1037" s="125"/>
      <c r="G1037" s="125"/>
      <c r="H1037" s="125"/>
      <c r="I1037" s="125"/>
    </row>
    <row r="1038" spans="1:9" s="8" customFormat="1" x14ac:dyDescent="0.2">
      <c r="A1038" s="125"/>
      <c r="B1038" s="125"/>
      <c r="C1038" s="125"/>
      <c r="D1038" s="125"/>
      <c r="E1038" s="125"/>
      <c r="F1038" s="125"/>
      <c r="G1038" s="125"/>
      <c r="H1038" s="125"/>
      <c r="I1038" s="125"/>
    </row>
    <row r="1039" spans="1:9" s="8" customFormat="1" x14ac:dyDescent="0.2">
      <c r="A1039" s="125"/>
      <c r="B1039" s="125"/>
      <c r="C1039" s="125"/>
      <c r="D1039" s="125"/>
      <c r="E1039" s="125"/>
      <c r="F1039" s="125"/>
      <c r="G1039" s="125"/>
      <c r="H1039" s="125"/>
      <c r="I1039" s="125"/>
    </row>
    <row r="1040" spans="1:9" s="8" customFormat="1" x14ac:dyDescent="0.2">
      <c r="A1040" s="125"/>
      <c r="B1040" s="125"/>
      <c r="C1040" s="125"/>
      <c r="D1040" s="125"/>
      <c r="E1040" s="125"/>
      <c r="F1040" s="125"/>
      <c r="G1040" s="125"/>
      <c r="H1040" s="125"/>
      <c r="I1040" s="125"/>
    </row>
    <row r="1041" spans="1:9" s="8" customFormat="1" x14ac:dyDescent="0.2">
      <c r="A1041" s="125"/>
      <c r="B1041" s="125"/>
      <c r="C1041" s="125"/>
      <c r="D1041" s="125"/>
      <c r="E1041" s="125"/>
      <c r="F1041" s="125"/>
      <c r="G1041" s="125"/>
      <c r="H1041" s="125"/>
      <c r="I1041" s="125"/>
    </row>
    <row r="1042" spans="1:9" s="8" customFormat="1" x14ac:dyDescent="0.2">
      <c r="A1042" s="125"/>
      <c r="B1042" s="125"/>
      <c r="C1042" s="125"/>
      <c r="D1042" s="125"/>
      <c r="E1042" s="125"/>
      <c r="F1042" s="125"/>
      <c r="G1042" s="125"/>
      <c r="H1042" s="125"/>
      <c r="I1042" s="125"/>
    </row>
    <row r="1043" spans="1:9" s="8" customFormat="1" x14ac:dyDescent="0.2">
      <c r="A1043" s="125"/>
      <c r="B1043" s="125"/>
      <c r="C1043" s="125"/>
      <c r="D1043" s="125"/>
      <c r="E1043" s="125"/>
      <c r="F1043" s="125"/>
      <c r="G1043" s="125"/>
      <c r="H1043" s="125"/>
      <c r="I1043" s="125"/>
    </row>
    <row r="1044" spans="1:9" s="8" customFormat="1" x14ac:dyDescent="0.2">
      <c r="A1044" s="125"/>
      <c r="B1044" s="125"/>
      <c r="C1044" s="125"/>
      <c r="D1044" s="125"/>
      <c r="E1044" s="125"/>
      <c r="F1044" s="125"/>
      <c r="G1044" s="125"/>
      <c r="H1044" s="125"/>
      <c r="I1044" s="125"/>
    </row>
    <row r="1045" spans="1:9" s="8" customFormat="1" x14ac:dyDescent="0.2">
      <c r="A1045" s="125"/>
      <c r="B1045" s="125"/>
      <c r="C1045" s="125"/>
      <c r="D1045" s="125"/>
      <c r="E1045" s="125"/>
      <c r="F1045" s="125"/>
      <c r="G1045" s="125"/>
      <c r="H1045" s="125"/>
      <c r="I1045" s="125"/>
    </row>
    <row r="1046" spans="1:9" s="8" customFormat="1" x14ac:dyDescent="0.2">
      <c r="A1046" s="125"/>
      <c r="B1046" s="125"/>
      <c r="C1046" s="125"/>
      <c r="D1046" s="125"/>
      <c r="E1046" s="125"/>
      <c r="F1046" s="125"/>
      <c r="G1046" s="125"/>
      <c r="H1046" s="125"/>
      <c r="I1046" s="125"/>
    </row>
    <row r="1047" spans="1:9" s="8" customFormat="1" x14ac:dyDescent="0.2">
      <c r="A1047" s="125"/>
      <c r="B1047" s="125"/>
      <c r="C1047" s="125"/>
      <c r="D1047" s="125"/>
      <c r="E1047" s="125"/>
      <c r="F1047" s="125"/>
      <c r="G1047" s="125"/>
      <c r="H1047" s="125"/>
      <c r="I1047" s="125"/>
    </row>
    <row r="1048" spans="1:9" s="8" customFormat="1" x14ac:dyDescent="0.2">
      <c r="A1048" s="125"/>
      <c r="B1048" s="125"/>
      <c r="C1048" s="125"/>
      <c r="D1048" s="125"/>
      <c r="E1048" s="125"/>
      <c r="F1048" s="125"/>
      <c r="G1048" s="125"/>
      <c r="H1048" s="125"/>
      <c r="I1048" s="125"/>
    </row>
    <row r="1049" spans="1:9" s="8" customFormat="1" x14ac:dyDescent="0.2">
      <c r="A1049" s="125"/>
      <c r="B1049" s="125"/>
      <c r="C1049" s="125"/>
      <c r="D1049" s="125"/>
      <c r="E1049" s="125"/>
      <c r="F1049" s="125"/>
      <c r="G1049" s="125"/>
      <c r="H1049" s="125"/>
      <c r="I1049" s="125"/>
    </row>
    <row r="1050" spans="1:9" s="8" customFormat="1" x14ac:dyDescent="0.2">
      <c r="A1050" s="125"/>
      <c r="B1050" s="125"/>
      <c r="C1050" s="125"/>
      <c r="D1050" s="125"/>
      <c r="E1050" s="125"/>
      <c r="F1050" s="125"/>
      <c r="G1050" s="125"/>
      <c r="H1050" s="125"/>
      <c r="I1050" s="125"/>
    </row>
    <row r="1051" spans="1:9" s="8" customFormat="1" x14ac:dyDescent="0.2">
      <c r="A1051" s="125"/>
      <c r="B1051" s="125"/>
      <c r="C1051" s="125"/>
      <c r="D1051" s="125"/>
      <c r="E1051" s="125"/>
      <c r="F1051" s="125"/>
      <c r="G1051" s="125"/>
      <c r="H1051" s="125"/>
      <c r="I1051" s="125"/>
    </row>
    <row r="1052" spans="1:9" s="8" customFormat="1" x14ac:dyDescent="0.2">
      <c r="A1052" s="125"/>
      <c r="B1052" s="125"/>
      <c r="C1052" s="125"/>
      <c r="D1052" s="125"/>
      <c r="E1052" s="125"/>
      <c r="F1052" s="125"/>
      <c r="G1052" s="125"/>
      <c r="H1052" s="125"/>
      <c r="I1052" s="125"/>
    </row>
    <row r="1053" spans="1:9" s="8" customFormat="1" x14ac:dyDescent="0.2">
      <c r="A1053" s="125"/>
      <c r="B1053" s="125"/>
      <c r="C1053" s="125"/>
      <c r="D1053" s="125"/>
      <c r="E1053" s="125"/>
      <c r="F1053" s="125"/>
      <c r="G1053" s="125"/>
      <c r="H1053" s="125"/>
      <c r="I1053" s="125"/>
    </row>
    <row r="1054" spans="1:9" s="8" customFormat="1" x14ac:dyDescent="0.2">
      <c r="A1054" s="125"/>
      <c r="B1054" s="125"/>
      <c r="C1054" s="125"/>
      <c r="D1054" s="125"/>
      <c r="E1054" s="125"/>
      <c r="F1054" s="125"/>
      <c r="G1054" s="125"/>
      <c r="H1054" s="125"/>
      <c r="I1054" s="125"/>
    </row>
    <row r="1055" spans="1:9" s="8" customFormat="1" x14ac:dyDescent="0.2">
      <c r="A1055" s="125"/>
      <c r="B1055" s="125"/>
      <c r="C1055" s="125"/>
      <c r="D1055" s="125"/>
      <c r="E1055" s="125"/>
      <c r="F1055" s="125"/>
      <c r="G1055" s="125"/>
      <c r="H1055" s="125"/>
      <c r="I1055" s="125"/>
    </row>
    <row r="1056" spans="1:9" s="8" customFormat="1" x14ac:dyDescent="0.2">
      <c r="A1056" s="125"/>
      <c r="B1056" s="125"/>
      <c r="C1056" s="125"/>
      <c r="D1056" s="125"/>
      <c r="E1056" s="125"/>
      <c r="F1056" s="125"/>
      <c r="G1056" s="125"/>
      <c r="H1056" s="125"/>
      <c r="I1056" s="125"/>
    </row>
    <row r="1057" spans="1:9" s="8" customFormat="1" x14ac:dyDescent="0.2">
      <c r="A1057" s="125"/>
      <c r="B1057" s="125"/>
      <c r="C1057" s="125"/>
      <c r="D1057" s="125"/>
      <c r="E1057" s="125"/>
      <c r="F1057" s="125"/>
      <c r="G1057" s="125"/>
      <c r="H1057" s="125"/>
      <c r="I1057" s="125"/>
    </row>
    <row r="1058" spans="1:9" s="8" customFormat="1" x14ac:dyDescent="0.2">
      <c r="A1058" s="125"/>
      <c r="B1058" s="125"/>
      <c r="C1058" s="125"/>
      <c r="D1058" s="125"/>
      <c r="E1058" s="125"/>
      <c r="F1058" s="125"/>
      <c r="G1058" s="125"/>
      <c r="H1058" s="125"/>
      <c r="I1058" s="125"/>
    </row>
    <row r="1059" spans="1:9" s="8" customFormat="1" x14ac:dyDescent="0.2">
      <c r="A1059" s="125"/>
      <c r="B1059" s="125"/>
      <c r="C1059" s="125"/>
      <c r="D1059" s="125"/>
      <c r="E1059" s="125"/>
      <c r="F1059" s="125"/>
      <c r="G1059" s="125"/>
      <c r="H1059" s="125"/>
      <c r="I1059" s="125"/>
    </row>
    <row r="1060" spans="1:9" s="8" customFormat="1" x14ac:dyDescent="0.2">
      <c r="A1060" s="125"/>
      <c r="B1060" s="125"/>
      <c r="C1060" s="125"/>
      <c r="D1060" s="125"/>
      <c r="E1060" s="125"/>
      <c r="F1060" s="125"/>
      <c r="G1060" s="125"/>
      <c r="H1060" s="125"/>
      <c r="I1060" s="125"/>
    </row>
    <row r="1061" spans="1:9" s="8" customFormat="1" x14ac:dyDescent="0.2">
      <c r="A1061" s="125"/>
      <c r="B1061" s="125"/>
      <c r="C1061" s="125"/>
      <c r="D1061" s="125"/>
      <c r="E1061" s="125"/>
      <c r="F1061" s="125"/>
      <c r="G1061" s="125"/>
      <c r="H1061" s="125"/>
      <c r="I1061" s="125"/>
    </row>
    <row r="1062" spans="1:9" s="8" customFormat="1" x14ac:dyDescent="0.2">
      <c r="A1062" s="125"/>
      <c r="B1062" s="125"/>
      <c r="C1062" s="125"/>
      <c r="D1062" s="125"/>
      <c r="E1062" s="125"/>
      <c r="F1062" s="125"/>
      <c r="G1062" s="125"/>
      <c r="H1062" s="125"/>
      <c r="I1062" s="125"/>
    </row>
    <row r="1063" spans="1:9" s="8" customFormat="1" x14ac:dyDescent="0.2">
      <c r="A1063" s="125"/>
      <c r="B1063" s="125"/>
      <c r="C1063" s="125"/>
      <c r="D1063" s="125"/>
      <c r="E1063" s="125"/>
      <c r="F1063" s="125"/>
      <c r="G1063" s="125"/>
      <c r="H1063" s="125"/>
      <c r="I1063" s="125"/>
    </row>
    <row r="1064" spans="1:9" s="8" customFormat="1" x14ac:dyDescent="0.2">
      <c r="A1064" s="125"/>
      <c r="B1064" s="125"/>
      <c r="C1064" s="125"/>
      <c r="D1064" s="125"/>
      <c r="E1064" s="125"/>
      <c r="F1064" s="125"/>
      <c r="G1064" s="125"/>
      <c r="H1064" s="125"/>
      <c r="I1064" s="125"/>
    </row>
    <row r="1065" spans="1:9" s="8" customFormat="1" x14ac:dyDescent="0.2">
      <c r="A1065" s="125"/>
      <c r="B1065" s="125"/>
      <c r="C1065" s="125"/>
      <c r="D1065" s="125"/>
      <c r="E1065" s="125"/>
      <c r="F1065" s="125"/>
      <c r="G1065" s="125"/>
      <c r="H1065" s="125"/>
      <c r="I1065" s="125"/>
    </row>
    <row r="1066" spans="1:9" s="8" customFormat="1" x14ac:dyDescent="0.2">
      <c r="A1066" s="125"/>
      <c r="B1066" s="125"/>
      <c r="C1066" s="125"/>
      <c r="D1066" s="125"/>
      <c r="E1066" s="125"/>
      <c r="F1066" s="125"/>
      <c r="G1066" s="125"/>
      <c r="H1066" s="125"/>
      <c r="I1066" s="125"/>
    </row>
    <row r="1067" spans="1:9" s="8" customFormat="1" x14ac:dyDescent="0.2">
      <c r="A1067" s="125"/>
      <c r="B1067" s="125"/>
      <c r="C1067" s="125"/>
      <c r="D1067" s="125"/>
      <c r="E1067" s="125"/>
      <c r="F1067" s="125"/>
      <c r="G1067" s="125"/>
      <c r="H1067" s="125"/>
      <c r="I1067" s="125"/>
    </row>
    <row r="1068" spans="1:9" s="8" customFormat="1" x14ac:dyDescent="0.2">
      <c r="A1068" s="125"/>
      <c r="B1068" s="125"/>
      <c r="C1068" s="125"/>
      <c r="D1068" s="125"/>
      <c r="E1068" s="125"/>
      <c r="F1068" s="125"/>
      <c r="G1068" s="125"/>
      <c r="H1068" s="125"/>
      <c r="I1068" s="125"/>
    </row>
    <row r="1069" spans="1:9" s="8" customFormat="1" x14ac:dyDescent="0.2">
      <c r="A1069" s="125"/>
      <c r="B1069" s="125"/>
      <c r="C1069" s="125"/>
      <c r="D1069" s="125"/>
      <c r="E1069" s="125"/>
      <c r="F1069" s="125"/>
      <c r="G1069" s="125"/>
      <c r="H1069" s="125"/>
      <c r="I1069" s="125"/>
    </row>
    <row r="1070" spans="1:9" s="8" customFormat="1" x14ac:dyDescent="0.2">
      <c r="A1070" s="125"/>
      <c r="B1070" s="125"/>
      <c r="C1070" s="125"/>
      <c r="D1070" s="125"/>
      <c r="E1070" s="125"/>
      <c r="F1070" s="125"/>
      <c r="G1070" s="125"/>
      <c r="H1070" s="125"/>
      <c r="I1070" s="125"/>
    </row>
    <row r="1071" spans="1:9" s="8" customFormat="1" x14ac:dyDescent="0.2">
      <c r="A1071" s="125"/>
      <c r="B1071" s="125"/>
      <c r="C1071" s="125"/>
      <c r="D1071" s="125"/>
      <c r="E1071" s="125"/>
      <c r="F1071" s="125"/>
      <c r="G1071" s="125"/>
      <c r="H1071" s="125"/>
      <c r="I1071" s="125"/>
    </row>
    <row r="1072" spans="1:9" s="8" customFormat="1" x14ac:dyDescent="0.2">
      <c r="A1072" s="125"/>
      <c r="B1072" s="125"/>
      <c r="C1072" s="125"/>
      <c r="D1072" s="125"/>
      <c r="E1072" s="125"/>
      <c r="F1072" s="125"/>
      <c r="G1072" s="125"/>
      <c r="H1072" s="125"/>
      <c r="I1072" s="125"/>
    </row>
    <row r="1073" spans="1:9" s="8" customFormat="1" x14ac:dyDescent="0.2">
      <c r="A1073" s="125"/>
      <c r="B1073" s="125"/>
      <c r="C1073" s="125"/>
      <c r="D1073" s="125"/>
      <c r="E1073" s="125"/>
      <c r="F1073" s="125"/>
      <c r="G1073" s="125"/>
      <c r="H1073" s="125"/>
      <c r="I1073" s="125"/>
    </row>
    <row r="1074" spans="1:9" s="8" customFormat="1" x14ac:dyDescent="0.2">
      <c r="A1074" s="125"/>
      <c r="B1074" s="125"/>
      <c r="C1074" s="125"/>
      <c r="D1074" s="125"/>
      <c r="E1074" s="125"/>
      <c r="F1074" s="125"/>
      <c r="G1074" s="125"/>
      <c r="H1074" s="125"/>
      <c r="I1074" s="125"/>
    </row>
    <row r="1075" spans="1:9" s="8" customFormat="1" x14ac:dyDescent="0.2">
      <c r="A1075" s="125"/>
      <c r="B1075" s="125"/>
      <c r="C1075" s="125"/>
      <c r="D1075" s="125"/>
      <c r="E1075" s="125"/>
      <c r="F1075" s="125"/>
      <c r="G1075" s="125"/>
      <c r="H1075" s="125"/>
      <c r="I1075" s="125"/>
    </row>
    <row r="1076" spans="1:9" s="8" customFormat="1" x14ac:dyDescent="0.2">
      <c r="A1076" s="125"/>
      <c r="B1076" s="125"/>
      <c r="C1076" s="125"/>
      <c r="D1076" s="125"/>
      <c r="E1076" s="125"/>
      <c r="F1076" s="125"/>
      <c r="G1076" s="125"/>
      <c r="H1076" s="125"/>
      <c r="I1076" s="125"/>
    </row>
    <row r="1077" spans="1:9" s="8" customFormat="1" x14ac:dyDescent="0.2">
      <c r="A1077" s="125"/>
      <c r="B1077" s="125"/>
      <c r="C1077" s="125"/>
      <c r="D1077" s="125"/>
      <c r="E1077" s="125"/>
      <c r="F1077" s="125"/>
      <c r="G1077" s="125"/>
      <c r="H1077" s="125"/>
      <c r="I1077" s="125"/>
    </row>
    <row r="1078" spans="1:9" s="8" customFormat="1" x14ac:dyDescent="0.2">
      <c r="A1078" s="125"/>
      <c r="B1078" s="125"/>
      <c r="C1078" s="125"/>
      <c r="D1078" s="125"/>
      <c r="E1078" s="125"/>
      <c r="F1078" s="125"/>
      <c r="G1078" s="125"/>
      <c r="H1078" s="125"/>
      <c r="I1078" s="125"/>
    </row>
    <row r="1079" spans="1:9" s="8" customFormat="1" x14ac:dyDescent="0.2">
      <c r="A1079" s="125"/>
      <c r="B1079" s="125"/>
      <c r="C1079" s="125"/>
      <c r="D1079" s="125"/>
      <c r="E1079" s="125"/>
      <c r="F1079" s="125"/>
      <c r="G1079" s="125"/>
      <c r="H1079" s="125"/>
      <c r="I1079" s="125"/>
    </row>
    <row r="1080" spans="1:9" s="8" customFormat="1" x14ac:dyDescent="0.2">
      <c r="A1080" s="125"/>
      <c r="B1080" s="125"/>
      <c r="C1080" s="125"/>
      <c r="D1080" s="125"/>
      <c r="E1080" s="125"/>
      <c r="F1080" s="125"/>
      <c r="G1080" s="125"/>
      <c r="H1080" s="125"/>
      <c r="I1080" s="125"/>
    </row>
    <row r="1081" spans="1:9" s="8" customFormat="1" x14ac:dyDescent="0.2">
      <c r="A1081" s="125"/>
      <c r="B1081" s="125"/>
      <c r="C1081" s="125"/>
      <c r="D1081" s="125"/>
      <c r="E1081" s="125"/>
      <c r="F1081" s="125"/>
      <c r="G1081" s="125"/>
      <c r="H1081" s="125"/>
      <c r="I1081" s="125"/>
    </row>
    <row r="1082" spans="1:9" s="8" customFormat="1" x14ac:dyDescent="0.2">
      <c r="A1082" s="125"/>
      <c r="B1082" s="125"/>
      <c r="C1082" s="125"/>
      <c r="D1082" s="125"/>
      <c r="E1082" s="125"/>
      <c r="F1082" s="125"/>
      <c r="G1082" s="125"/>
      <c r="H1082" s="125"/>
      <c r="I1082" s="125"/>
    </row>
    <row r="1083" spans="1:9" s="8" customFormat="1" x14ac:dyDescent="0.2">
      <c r="A1083" s="125"/>
      <c r="B1083" s="125"/>
      <c r="C1083" s="125"/>
      <c r="D1083" s="125"/>
      <c r="E1083" s="125"/>
      <c r="F1083" s="125"/>
      <c r="G1083" s="125"/>
      <c r="H1083" s="125"/>
      <c r="I1083" s="125"/>
    </row>
    <row r="1084" spans="1:9" s="8" customFormat="1" x14ac:dyDescent="0.2">
      <c r="A1084" s="125"/>
      <c r="B1084" s="125"/>
      <c r="C1084" s="125"/>
      <c r="D1084" s="125"/>
      <c r="E1084" s="125"/>
      <c r="F1084" s="125"/>
      <c r="G1084" s="125"/>
      <c r="H1084" s="125"/>
      <c r="I1084" s="125"/>
    </row>
    <row r="1085" spans="1:9" s="8" customFormat="1" x14ac:dyDescent="0.2">
      <c r="A1085" s="125"/>
      <c r="B1085" s="125"/>
      <c r="C1085" s="125"/>
      <c r="D1085" s="125"/>
      <c r="E1085" s="125"/>
      <c r="F1085" s="125"/>
      <c r="G1085" s="125"/>
      <c r="H1085" s="125"/>
      <c r="I1085" s="125"/>
    </row>
    <row r="1086" spans="1:9" s="8" customFormat="1" x14ac:dyDescent="0.2">
      <c r="A1086" s="125"/>
      <c r="B1086" s="125"/>
      <c r="C1086" s="125"/>
      <c r="D1086" s="125"/>
      <c r="E1086" s="125"/>
      <c r="F1086" s="125"/>
      <c r="G1086" s="125"/>
      <c r="H1086" s="125"/>
      <c r="I1086" s="125"/>
    </row>
    <row r="1087" spans="1:9" s="8" customFormat="1" x14ac:dyDescent="0.2">
      <c r="A1087" s="125"/>
      <c r="B1087" s="125"/>
      <c r="C1087" s="125"/>
      <c r="D1087" s="125"/>
      <c r="E1087" s="125"/>
      <c r="F1087" s="125"/>
      <c r="G1087" s="125"/>
      <c r="H1087" s="125"/>
      <c r="I1087" s="125"/>
    </row>
    <row r="1088" spans="1:9" s="8" customFormat="1" x14ac:dyDescent="0.2">
      <c r="A1088" s="125"/>
      <c r="B1088" s="125"/>
      <c r="C1088" s="125"/>
      <c r="D1088" s="125"/>
      <c r="E1088" s="125"/>
      <c r="F1088" s="125"/>
      <c r="G1088" s="125"/>
      <c r="H1088" s="125"/>
      <c r="I1088" s="125"/>
    </row>
    <row r="1089" spans="1:9" s="8" customFormat="1" x14ac:dyDescent="0.2">
      <c r="A1089" s="125"/>
      <c r="B1089" s="125"/>
      <c r="C1089" s="125"/>
      <c r="D1089" s="125"/>
      <c r="E1089" s="125"/>
      <c r="F1089" s="125"/>
      <c r="G1089" s="125"/>
      <c r="H1089" s="125"/>
      <c r="I1089" s="125"/>
    </row>
    <row r="1090" spans="1:9" s="8" customFormat="1" x14ac:dyDescent="0.2">
      <c r="A1090" s="125"/>
      <c r="B1090" s="125"/>
      <c r="C1090" s="125"/>
      <c r="D1090" s="125"/>
      <c r="E1090" s="125"/>
      <c r="F1090" s="125"/>
      <c r="G1090" s="125"/>
      <c r="H1090" s="125"/>
      <c r="I1090" s="125"/>
    </row>
    <row r="1091" spans="1:9" s="8" customFormat="1" x14ac:dyDescent="0.2">
      <c r="A1091" s="125"/>
      <c r="B1091" s="125"/>
      <c r="C1091" s="125"/>
      <c r="D1091" s="125"/>
      <c r="E1091" s="125"/>
      <c r="F1091" s="125"/>
      <c r="G1091" s="125"/>
      <c r="H1091" s="125"/>
      <c r="I1091" s="125"/>
    </row>
    <row r="1092" spans="1:9" s="8" customFormat="1" x14ac:dyDescent="0.2">
      <c r="A1092" s="125"/>
      <c r="B1092" s="125"/>
      <c r="C1092" s="125"/>
      <c r="D1092" s="125"/>
      <c r="E1092" s="125"/>
      <c r="F1092" s="125"/>
      <c r="G1092" s="125"/>
      <c r="H1092" s="125"/>
      <c r="I1092" s="125"/>
    </row>
    <row r="1093" spans="1:9" s="8" customFormat="1" x14ac:dyDescent="0.2">
      <c r="A1093" s="125"/>
      <c r="B1093" s="125"/>
      <c r="C1093" s="125"/>
      <c r="D1093" s="125"/>
      <c r="E1093" s="125"/>
      <c r="F1093" s="125"/>
      <c r="G1093" s="125"/>
      <c r="H1093" s="125"/>
      <c r="I1093" s="125"/>
    </row>
    <row r="1094" spans="1:9" s="8" customFormat="1" x14ac:dyDescent="0.2">
      <c r="A1094" s="125"/>
      <c r="B1094" s="125"/>
      <c r="C1094" s="125"/>
      <c r="D1094" s="125"/>
      <c r="E1094" s="125"/>
      <c r="F1094" s="125"/>
      <c r="G1094" s="125"/>
      <c r="H1094" s="125"/>
      <c r="I1094" s="125"/>
    </row>
    <row r="1095" spans="1:9" s="8" customFormat="1" x14ac:dyDescent="0.2">
      <c r="A1095" s="125"/>
      <c r="B1095" s="125"/>
      <c r="C1095" s="125"/>
      <c r="D1095" s="125"/>
      <c r="E1095" s="125"/>
      <c r="F1095" s="125"/>
      <c r="G1095" s="125"/>
      <c r="H1095" s="125"/>
      <c r="I1095" s="125"/>
    </row>
    <row r="1096" spans="1:9" s="8" customFormat="1" x14ac:dyDescent="0.2">
      <c r="A1096" s="125"/>
      <c r="B1096" s="125"/>
      <c r="C1096" s="125"/>
      <c r="D1096" s="125"/>
      <c r="E1096" s="125"/>
      <c r="F1096" s="125"/>
      <c r="G1096" s="125"/>
      <c r="H1096" s="125"/>
      <c r="I1096" s="125"/>
    </row>
    <row r="1097" spans="1:9" s="8" customFormat="1" x14ac:dyDescent="0.2">
      <c r="A1097" s="125"/>
      <c r="B1097" s="125"/>
      <c r="C1097" s="125"/>
      <c r="D1097" s="125"/>
      <c r="E1097" s="125"/>
      <c r="F1097" s="125"/>
      <c r="G1097" s="125"/>
      <c r="H1097" s="125"/>
      <c r="I1097" s="125"/>
    </row>
    <row r="1098" spans="1:9" s="8" customFormat="1" x14ac:dyDescent="0.2">
      <c r="A1098" s="125"/>
      <c r="B1098" s="125"/>
      <c r="C1098" s="125"/>
      <c r="D1098" s="125"/>
      <c r="E1098" s="125"/>
      <c r="F1098" s="125"/>
      <c r="G1098" s="125"/>
      <c r="H1098" s="125"/>
      <c r="I1098" s="125"/>
    </row>
    <row r="1099" spans="1:9" s="8" customFormat="1" x14ac:dyDescent="0.2">
      <c r="A1099" s="125"/>
      <c r="B1099" s="125"/>
      <c r="C1099" s="125"/>
      <c r="D1099" s="125"/>
      <c r="E1099" s="125"/>
      <c r="F1099" s="125"/>
      <c r="G1099" s="125"/>
      <c r="H1099" s="125"/>
      <c r="I1099" s="125"/>
    </row>
    <row r="1100" spans="1:9" s="8" customFormat="1" x14ac:dyDescent="0.2">
      <c r="A1100" s="125"/>
      <c r="B1100" s="125"/>
      <c r="C1100" s="125"/>
      <c r="D1100" s="125"/>
      <c r="E1100" s="125"/>
      <c r="F1100" s="125"/>
      <c r="G1100" s="125"/>
      <c r="H1100" s="125"/>
      <c r="I1100" s="125"/>
    </row>
    <row r="1101" spans="1:9" s="8" customFormat="1" x14ac:dyDescent="0.2">
      <c r="A1101" s="125"/>
      <c r="B1101" s="125"/>
      <c r="C1101" s="125"/>
      <c r="D1101" s="125"/>
      <c r="E1101" s="125"/>
      <c r="F1101" s="125"/>
      <c r="G1101" s="125"/>
      <c r="H1101" s="125"/>
      <c r="I1101" s="125"/>
    </row>
    <row r="1102" spans="1:9" s="8" customFormat="1" x14ac:dyDescent="0.2">
      <c r="A1102" s="125"/>
      <c r="B1102" s="125"/>
      <c r="C1102" s="125"/>
      <c r="D1102" s="125"/>
      <c r="E1102" s="125"/>
      <c r="F1102" s="125"/>
      <c r="G1102" s="125"/>
      <c r="H1102" s="125"/>
      <c r="I1102" s="125"/>
    </row>
    <row r="1103" spans="1:9" s="8" customFormat="1" x14ac:dyDescent="0.2">
      <c r="A1103" s="125"/>
      <c r="B1103" s="125"/>
      <c r="C1103" s="125"/>
      <c r="D1103" s="125"/>
      <c r="E1103" s="125"/>
      <c r="F1103" s="125"/>
      <c r="G1103" s="125"/>
      <c r="H1103" s="125"/>
      <c r="I1103" s="125"/>
    </row>
    <row r="1104" spans="1:9" s="8" customFormat="1" x14ac:dyDescent="0.2">
      <c r="A1104" s="125"/>
      <c r="B1104" s="125"/>
      <c r="C1104" s="125"/>
      <c r="D1104" s="125"/>
      <c r="E1104" s="125"/>
      <c r="F1104" s="125"/>
      <c r="G1104" s="125"/>
      <c r="H1104" s="125"/>
      <c r="I1104" s="125"/>
    </row>
    <row r="1105" spans="1:9" s="8" customFormat="1" x14ac:dyDescent="0.2">
      <c r="A1105" s="125"/>
      <c r="B1105" s="125"/>
      <c r="C1105" s="125"/>
      <c r="D1105" s="125"/>
      <c r="E1105" s="125"/>
      <c r="F1105" s="125"/>
      <c r="G1105" s="125"/>
      <c r="H1105" s="125"/>
      <c r="I1105" s="125"/>
    </row>
    <row r="1106" spans="1:9" s="8" customFormat="1" x14ac:dyDescent="0.2">
      <c r="A1106" s="125"/>
      <c r="B1106" s="125"/>
      <c r="C1106" s="125"/>
      <c r="D1106" s="125"/>
      <c r="E1106" s="125"/>
      <c r="F1106" s="125"/>
      <c r="G1106" s="125"/>
      <c r="H1106" s="125"/>
      <c r="I1106" s="125"/>
    </row>
    <row r="1107" spans="1:9" s="8" customFormat="1" x14ac:dyDescent="0.2">
      <c r="A1107" s="125"/>
      <c r="B1107" s="125"/>
      <c r="C1107" s="125"/>
      <c r="D1107" s="125"/>
      <c r="E1107" s="125"/>
      <c r="F1107" s="125"/>
      <c r="G1107" s="125"/>
      <c r="H1107" s="125"/>
      <c r="I1107" s="125"/>
    </row>
    <row r="1108" spans="1:9" s="8" customFormat="1" x14ac:dyDescent="0.2">
      <c r="A1108" s="125"/>
      <c r="B1108" s="125"/>
      <c r="C1108" s="125"/>
      <c r="D1108" s="125"/>
      <c r="E1108" s="125"/>
      <c r="F1108" s="125"/>
      <c r="G1108" s="125"/>
      <c r="H1108" s="125"/>
      <c r="I1108" s="125"/>
    </row>
    <row r="1109" spans="1:9" s="8" customFormat="1" x14ac:dyDescent="0.2">
      <c r="A1109" s="125"/>
      <c r="B1109" s="125"/>
      <c r="C1109" s="125"/>
      <c r="D1109" s="125"/>
      <c r="E1109" s="125"/>
      <c r="F1109" s="125"/>
      <c r="G1109" s="125"/>
      <c r="H1109" s="125"/>
      <c r="I1109" s="125"/>
    </row>
    <row r="1110" spans="1:9" s="8" customFormat="1" x14ac:dyDescent="0.2">
      <c r="A1110" s="125"/>
      <c r="B1110" s="125"/>
      <c r="C1110" s="125"/>
      <c r="D1110" s="125"/>
      <c r="E1110" s="125"/>
      <c r="F1110" s="125"/>
      <c r="G1110" s="125"/>
      <c r="H1110" s="125"/>
      <c r="I1110" s="125"/>
    </row>
    <row r="1111" spans="1:9" s="8" customFormat="1" x14ac:dyDescent="0.2">
      <c r="A1111" s="125"/>
      <c r="B1111" s="125"/>
      <c r="C1111" s="125"/>
      <c r="D1111" s="125"/>
      <c r="E1111" s="125"/>
      <c r="F1111" s="125"/>
      <c r="G1111" s="125"/>
      <c r="H1111" s="125"/>
      <c r="I1111" s="125"/>
    </row>
    <row r="1112" spans="1:9" s="8" customFormat="1" x14ac:dyDescent="0.2">
      <c r="A1112" s="125"/>
      <c r="B1112" s="125"/>
      <c r="C1112" s="125"/>
      <c r="D1112" s="125"/>
      <c r="E1112" s="125"/>
      <c r="F1112" s="125"/>
      <c r="G1112" s="125"/>
      <c r="H1112" s="125"/>
      <c r="I1112" s="125"/>
    </row>
    <row r="1113" spans="1:9" s="8" customFormat="1" x14ac:dyDescent="0.2">
      <c r="A1113" s="125"/>
      <c r="B1113" s="125"/>
      <c r="C1113" s="125"/>
      <c r="D1113" s="125"/>
      <c r="E1113" s="125"/>
      <c r="F1113" s="125"/>
      <c r="G1113" s="125"/>
      <c r="H1113" s="125"/>
      <c r="I1113" s="125"/>
    </row>
    <row r="1114" spans="1:9" s="8" customFormat="1" x14ac:dyDescent="0.2">
      <c r="A1114" s="125"/>
      <c r="B1114" s="125"/>
      <c r="C1114" s="125"/>
      <c r="D1114" s="125"/>
      <c r="E1114" s="125"/>
      <c r="F1114" s="125"/>
      <c r="G1114" s="125"/>
      <c r="H1114" s="125"/>
      <c r="I1114" s="125"/>
    </row>
    <row r="1115" spans="1:9" s="8" customFormat="1" x14ac:dyDescent="0.2">
      <c r="A1115" s="125"/>
      <c r="B1115" s="125"/>
      <c r="C1115" s="125"/>
      <c r="D1115" s="125"/>
      <c r="E1115" s="125"/>
      <c r="F1115" s="125"/>
      <c r="G1115" s="125"/>
      <c r="H1115" s="125"/>
      <c r="I1115" s="125"/>
    </row>
    <row r="1116" spans="1:9" s="8" customFormat="1" x14ac:dyDescent="0.2">
      <c r="A1116" s="125"/>
      <c r="B1116" s="125"/>
      <c r="C1116" s="125"/>
      <c r="D1116" s="125"/>
      <c r="E1116" s="125"/>
      <c r="F1116" s="125"/>
      <c r="G1116" s="125"/>
      <c r="H1116" s="125"/>
      <c r="I1116" s="125"/>
    </row>
    <row r="1117" spans="1:9" s="8" customFormat="1" x14ac:dyDescent="0.2">
      <c r="A1117" s="125"/>
      <c r="B1117" s="125"/>
      <c r="C1117" s="125"/>
      <c r="D1117" s="125"/>
      <c r="E1117" s="125"/>
      <c r="F1117" s="125"/>
      <c r="G1117" s="125"/>
      <c r="H1117" s="125"/>
      <c r="I1117" s="125"/>
    </row>
    <row r="1118" spans="1:9" s="8" customFormat="1" x14ac:dyDescent="0.2">
      <c r="A1118" s="125"/>
      <c r="B1118" s="125"/>
      <c r="C1118" s="125"/>
      <c r="D1118" s="125"/>
      <c r="E1118" s="125"/>
      <c r="F1118" s="125"/>
      <c r="G1118" s="125"/>
      <c r="H1118" s="125"/>
      <c r="I1118" s="125"/>
    </row>
    <row r="1119" spans="1:9" s="8" customFormat="1" x14ac:dyDescent="0.2">
      <c r="A1119" s="125"/>
      <c r="B1119" s="125"/>
      <c r="C1119" s="125"/>
      <c r="D1119" s="125"/>
      <c r="E1119" s="125"/>
      <c r="F1119" s="125"/>
      <c r="G1119" s="125"/>
      <c r="H1119" s="125"/>
      <c r="I1119" s="125"/>
    </row>
    <row r="1120" spans="1:9" s="8" customFormat="1" x14ac:dyDescent="0.2">
      <c r="A1120" s="125"/>
      <c r="B1120" s="125"/>
      <c r="C1120" s="125"/>
      <c r="D1120" s="125"/>
      <c r="E1120" s="125"/>
      <c r="F1120" s="125"/>
      <c r="G1120" s="125"/>
      <c r="H1120" s="125"/>
      <c r="I1120" s="125"/>
    </row>
    <row r="1121" spans="1:9" s="8" customFormat="1" x14ac:dyDescent="0.2">
      <c r="A1121" s="125"/>
      <c r="B1121" s="125"/>
      <c r="C1121" s="125"/>
      <c r="D1121" s="125"/>
      <c r="E1121" s="125"/>
      <c r="F1121" s="125"/>
      <c r="G1121" s="125"/>
      <c r="H1121" s="125"/>
      <c r="I1121" s="125"/>
    </row>
    <row r="1122" spans="1:9" s="8" customFormat="1" x14ac:dyDescent="0.2">
      <c r="A1122" s="125"/>
      <c r="B1122" s="125"/>
      <c r="C1122" s="125"/>
      <c r="D1122" s="125"/>
      <c r="E1122" s="125"/>
      <c r="F1122" s="125"/>
      <c r="G1122" s="125"/>
      <c r="H1122" s="125"/>
      <c r="I1122" s="125"/>
    </row>
    <row r="1123" spans="1:9" s="8" customFormat="1" x14ac:dyDescent="0.2">
      <c r="A1123" s="125"/>
      <c r="B1123" s="125"/>
      <c r="C1123" s="125"/>
      <c r="D1123" s="125"/>
      <c r="E1123" s="125"/>
      <c r="F1123" s="125"/>
      <c r="G1123" s="125"/>
      <c r="H1123" s="125"/>
      <c r="I1123" s="125"/>
    </row>
    <row r="1124" spans="1:9" s="8" customFormat="1" x14ac:dyDescent="0.2">
      <c r="A1124" s="125"/>
      <c r="B1124" s="125"/>
      <c r="C1124" s="125"/>
      <c r="D1124" s="125"/>
      <c r="E1124" s="125"/>
      <c r="F1124" s="125"/>
      <c r="G1124" s="125"/>
      <c r="H1124" s="125"/>
      <c r="I1124" s="125"/>
    </row>
    <row r="1125" spans="1:9" s="8" customFormat="1" x14ac:dyDescent="0.2">
      <c r="A1125" s="125"/>
      <c r="B1125" s="125"/>
      <c r="C1125" s="125"/>
      <c r="D1125" s="125"/>
      <c r="E1125" s="125"/>
      <c r="F1125" s="125"/>
      <c r="G1125" s="125"/>
      <c r="H1125" s="125"/>
      <c r="I1125" s="125"/>
    </row>
    <row r="1126" spans="1:9" s="8" customFormat="1" x14ac:dyDescent="0.2">
      <c r="A1126" s="125"/>
      <c r="B1126" s="125"/>
      <c r="C1126" s="125"/>
      <c r="D1126" s="125"/>
      <c r="E1126" s="125"/>
      <c r="F1126" s="125"/>
      <c r="G1126" s="125"/>
      <c r="H1126" s="125"/>
      <c r="I1126" s="125"/>
    </row>
    <row r="1127" spans="1:9" s="8" customFormat="1" x14ac:dyDescent="0.2">
      <c r="A1127" s="125"/>
      <c r="B1127" s="125"/>
      <c r="C1127" s="125"/>
      <c r="D1127" s="125"/>
      <c r="E1127" s="125"/>
      <c r="F1127" s="125"/>
      <c r="G1127" s="125"/>
      <c r="H1127" s="125"/>
      <c r="I1127" s="125"/>
    </row>
    <row r="1128" spans="1:9" s="8" customFormat="1" x14ac:dyDescent="0.2">
      <c r="A1128" s="125"/>
      <c r="B1128" s="125"/>
      <c r="C1128" s="125"/>
      <c r="D1128" s="125"/>
      <c r="E1128" s="125"/>
      <c r="F1128" s="125"/>
      <c r="G1128" s="125"/>
      <c r="H1128" s="125"/>
      <c r="I1128" s="125"/>
    </row>
    <row r="1129" spans="1:9" s="8" customFormat="1" x14ac:dyDescent="0.2">
      <c r="A1129" s="125"/>
      <c r="B1129" s="125"/>
      <c r="C1129" s="125"/>
      <c r="D1129" s="125"/>
      <c r="E1129" s="125"/>
      <c r="F1129" s="125"/>
      <c r="G1129" s="125"/>
      <c r="H1129" s="125"/>
      <c r="I1129" s="125"/>
    </row>
    <row r="1130" spans="1:9" s="8" customFormat="1" x14ac:dyDescent="0.2">
      <c r="A1130" s="125"/>
      <c r="B1130" s="125"/>
      <c r="C1130" s="125"/>
      <c r="D1130" s="125"/>
      <c r="E1130" s="125"/>
      <c r="F1130" s="125"/>
      <c r="G1130" s="125"/>
      <c r="H1130" s="125"/>
      <c r="I1130" s="125"/>
    </row>
    <row r="1131" spans="1:9" s="8" customFormat="1" x14ac:dyDescent="0.2">
      <c r="A1131" s="125"/>
      <c r="B1131" s="125"/>
      <c r="C1131" s="125"/>
      <c r="D1131" s="125"/>
      <c r="E1131" s="125"/>
      <c r="F1131" s="125"/>
      <c r="G1131" s="125"/>
      <c r="H1131" s="125"/>
      <c r="I1131" s="125"/>
    </row>
    <row r="1132" spans="1:9" s="8" customFormat="1" x14ac:dyDescent="0.2">
      <c r="A1132" s="125"/>
      <c r="B1132" s="125"/>
      <c r="C1132" s="125"/>
      <c r="D1132" s="125"/>
      <c r="E1132" s="125"/>
      <c r="F1132" s="125"/>
      <c r="G1132" s="125"/>
      <c r="H1132" s="125"/>
      <c r="I1132" s="125"/>
    </row>
    <row r="1133" spans="1:9" s="8" customFormat="1" x14ac:dyDescent="0.2">
      <c r="A1133" s="125"/>
      <c r="B1133" s="125"/>
      <c r="C1133" s="125"/>
      <c r="D1133" s="125"/>
      <c r="E1133" s="125"/>
      <c r="F1133" s="125"/>
      <c r="G1133" s="125"/>
      <c r="H1133" s="125"/>
      <c r="I1133" s="125"/>
    </row>
    <row r="1134" spans="1:9" s="8" customFormat="1" x14ac:dyDescent="0.2">
      <c r="A1134" s="125"/>
      <c r="B1134" s="125"/>
      <c r="C1134" s="125"/>
      <c r="D1134" s="125"/>
      <c r="E1134" s="125"/>
      <c r="F1134" s="125"/>
      <c r="G1134" s="125"/>
      <c r="H1134" s="125"/>
      <c r="I1134" s="125"/>
    </row>
    <row r="1135" spans="1:9" s="8" customFormat="1" x14ac:dyDescent="0.2">
      <c r="A1135" s="125"/>
      <c r="B1135" s="125"/>
      <c r="C1135" s="125"/>
      <c r="D1135" s="125"/>
      <c r="E1135" s="125"/>
      <c r="F1135" s="125"/>
      <c r="G1135" s="125"/>
      <c r="H1135" s="125"/>
      <c r="I1135" s="125"/>
    </row>
    <row r="1136" spans="1:9" s="8" customFormat="1" x14ac:dyDescent="0.2">
      <c r="A1136" s="125"/>
      <c r="B1136" s="125"/>
      <c r="C1136" s="125"/>
      <c r="D1136" s="125"/>
      <c r="E1136" s="125"/>
      <c r="F1136" s="125"/>
      <c r="G1136" s="125"/>
      <c r="H1136" s="125"/>
      <c r="I1136" s="125"/>
    </row>
    <row r="1137" spans="1:9" s="8" customFormat="1" x14ac:dyDescent="0.2">
      <c r="A1137" s="125"/>
      <c r="B1137" s="125"/>
      <c r="C1137" s="125"/>
      <c r="D1137" s="125"/>
      <c r="E1137" s="125"/>
      <c r="F1137" s="125"/>
      <c r="G1137" s="125"/>
      <c r="H1137" s="125"/>
      <c r="I1137" s="125"/>
    </row>
    <row r="1138" spans="1:9" s="8" customFormat="1" x14ac:dyDescent="0.2">
      <c r="A1138" s="125"/>
      <c r="B1138" s="125"/>
      <c r="C1138" s="125"/>
      <c r="D1138" s="125"/>
      <c r="E1138" s="125"/>
      <c r="F1138" s="125"/>
      <c r="G1138" s="125"/>
      <c r="H1138" s="125"/>
      <c r="I1138" s="125"/>
    </row>
    <row r="1139" spans="1:9" s="8" customFormat="1" x14ac:dyDescent="0.2">
      <c r="A1139" s="125"/>
      <c r="B1139" s="125"/>
      <c r="C1139" s="125"/>
      <c r="D1139" s="125"/>
      <c r="E1139" s="125"/>
      <c r="F1139" s="125"/>
      <c r="G1139" s="125"/>
      <c r="H1139" s="125"/>
      <c r="I1139" s="125"/>
    </row>
    <row r="1140" spans="1:9" s="8" customFormat="1" x14ac:dyDescent="0.2">
      <c r="A1140" s="125"/>
      <c r="B1140" s="125"/>
      <c r="C1140" s="125"/>
      <c r="D1140" s="125"/>
      <c r="E1140" s="125"/>
      <c r="F1140" s="125"/>
      <c r="G1140" s="125"/>
      <c r="H1140" s="125"/>
      <c r="I1140" s="125"/>
    </row>
    <row r="1141" spans="1:9" s="8" customFormat="1" x14ac:dyDescent="0.2">
      <c r="A1141" s="125"/>
      <c r="B1141" s="125"/>
      <c r="C1141" s="125"/>
      <c r="D1141" s="125"/>
      <c r="E1141" s="125"/>
      <c r="F1141" s="125"/>
      <c r="G1141" s="125"/>
      <c r="H1141" s="125"/>
      <c r="I1141" s="125"/>
    </row>
    <row r="1142" spans="1:9" s="8" customFormat="1" x14ac:dyDescent="0.2">
      <c r="A1142" s="125"/>
      <c r="B1142" s="125"/>
      <c r="C1142" s="125"/>
      <c r="D1142" s="125"/>
      <c r="E1142" s="125"/>
      <c r="F1142" s="125"/>
      <c r="G1142" s="125"/>
      <c r="H1142" s="125"/>
      <c r="I1142" s="125"/>
    </row>
    <row r="1143" spans="1:9" s="8" customFormat="1" x14ac:dyDescent="0.2">
      <c r="A1143" s="125"/>
      <c r="B1143" s="125"/>
      <c r="C1143" s="125"/>
      <c r="D1143" s="125"/>
      <c r="E1143" s="125"/>
      <c r="F1143" s="125"/>
      <c r="G1143" s="125"/>
      <c r="H1143" s="125"/>
      <c r="I1143" s="125"/>
    </row>
    <row r="1144" spans="1:9" s="8" customFormat="1" x14ac:dyDescent="0.2">
      <c r="A1144" s="125"/>
      <c r="B1144" s="125"/>
      <c r="C1144" s="125"/>
      <c r="D1144" s="125"/>
      <c r="E1144" s="125"/>
      <c r="F1144" s="125"/>
      <c r="G1144" s="125"/>
      <c r="H1144" s="125"/>
      <c r="I1144" s="125"/>
    </row>
    <row r="1145" spans="1:9" s="8" customFormat="1" x14ac:dyDescent="0.2">
      <c r="A1145" s="125"/>
      <c r="B1145" s="125"/>
      <c r="C1145" s="125"/>
      <c r="D1145" s="125"/>
      <c r="E1145" s="125"/>
      <c r="F1145" s="125"/>
      <c r="G1145" s="125"/>
      <c r="H1145" s="125"/>
      <c r="I1145" s="125"/>
    </row>
    <row r="1146" spans="1:9" s="8" customFormat="1" x14ac:dyDescent="0.2">
      <c r="A1146" s="125"/>
      <c r="B1146" s="125"/>
      <c r="C1146" s="125"/>
      <c r="D1146" s="125"/>
      <c r="E1146" s="125"/>
      <c r="F1146" s="125"/>
      <c r="G1146" s="125"/>
      <c r="H1146" s="125"/>
      <c r="I1146" s="125"/>
    </row>
    <row r="1147" spans="1:9" s="8" customFormat="1" x14ac:dyDescent="0.2">
      <c r="A1147" s="125"/>
      <c r="B1147" s="125"/>
      <c r="C1147" s="125"/>
      <c r="D1147" s="125"/>
      <c r="E1147" s="125"/>
      <c r="F1147" s="125"/>
      <c r="G1147" s="125"/>
      <c r="H1147" s="125"/>
      <c r="I1147" s="125"/>
    </row>
    <row r="1148" spans="1:9" s="8" customFormat="1" x14ac:dyDescent="0.2">
      <c r="A1148" s="125"/>
      <c r="B1148" s="125"/>
      <c r="C1148" s="125"/>
      <c r="D1148" s="125"/>
      <c r="E1148" s="125"/>
      <c r="F1148" s="125"/>
      <c r="G1148" s="125"/>
      <c r="H1148" s="125"/>
      <c r="I1148" s="125"/>
    </row>
    <row r="1149" spans="1:9" s="8" customFormat="1" x14ac:dyDescent="0.2">
      <c r="A1149" s="125"/>
      <c r="B1149" s="125"/>
      <c r="C1149" s="125"/>
      <c r="D1149" s="125"/>
      <c r="E1149" s="125"/>
      <c r="F1149" s="125"/>
      <c r="G1149" s="125"/>
      <c r="H1149" s="125"/>
      <c r="I1149" s="125"/>
    </row>
    <row r="1150" spans="1:9" s="8" customFormat="1" x14ac:dyDescent="0.2">
      <c r="A1150" s="125"/>
      <c r="B1150" s="125"/>
      <c r="C1150" s="125"/>
      <c r="D1150" s="125"/>
      <c r="E1150" s="125"/>
      <c r="F1150" s="125"/>
      <c r="G1150" s="125"/>
      <c r="H1150" s="125"/>
      <c r="I1150" s="125"/>
    </row>
    <row r="1151" spans="1:9" s="8" customFormat="1" x14ac:dyDescent="0.2">
      <c r="A1151" s="125"/>
      <c r="B1151" s="125"/>
      <c r="C1151" s="125"/>
      <c r="D1151" s="125"/>
      <c r="E1151" s="125"/>
      <c r="F1151" s="125"/>
      <c r="G1151" s="125"/>
      <c r="H1151" s="125"/>
      <c r="I1151" s="125"/>
    </row>
    <row r="1152" spans="1:9" s="8" customFormat="1" x14ac:dyDescent="0.2">
      <c r="A1152" s="125"/>
      <c r="B1152" s="125"/>
      <c r="C1152" s="125"/>
      <c r="D1152" s="125"/>
      <c r="E1152" s="125"/>
      <c r="F1152" s="125"/>
      <c r="G1152" s="125"/>
      <c r="H1152" s="125"/>
      <c r="I1152" s="125"/>
    </row>
    <row r="1153" spans="1:9" s="8" customFormat="1" x14ac:dyDescent="0.2">
      <c r="A1153" s="125"/>
      <c r="B1153" s="125"/>
      <c r="C1153" s="125"/>
      <c r="D1153" s="125"/>
      <c r="E1153" s="125"/>
      <c r="F1153" s="125"/>
      <c r="G1153" s="125"/>
      <c r="H1153" s="125"/>
      <c r="I1153" s="125"/>
    </row>
    <row r="1154" spans="1:9" s="8" customFormat="1" x14ac:dyDescent="0.2">
      <c r="A1154" s="125"/>
      <c r="B1154" s="125"/>
      <c r="C1154" s="125"/>
      <c r="D1154" s="125"/>
      <c r="E1154" s="125"/>
      <c r="F1154" s="125"/>
      <c r="G1154" s="125"/>
      <c r="H1154" s="125"/>
      <c r="I1154" s="125"/>
    </row>
    <row r="1155" spans="1:9" s="8" customFormat="1" x14ac:dyDescent="0.2">
      <c r="A1155" s="125"/>
      <c r="B1155" s="125"/>
      <c r="C1155" s="125"/>
      <c r="D1155" s="125"/>
      <c r="E1155" s="125"/>
      <c r="F1155" s="125"/>
      <c r="G1155" s="125"/>
      <c r="H1155" s="125"/>
      <c r="I1155" s="125"/>
    </row>
    <row r="1156" spans="1:9" s="8" customFormat="1" x14ac:dyDescent="0.2">
      <c r="A1156" s="125"/>
      <c r="B1156" s="125"/>
      <c r="C1156" s="125"/>
      <c r="D1156" s="125"/>
      <c r="E1156" s="125"/>
      <c r="F1156" s="125"/>
      <c r="G1156" s="125"/>
      <c r="H1156" s="125"/>
      <c r="I1156" s="125"/>
    </row>
    <row r="1157" spans="1:9" s="8" customFormat="1" x14ac:dyDescent="0.2">
      <c r="A1157" s="125"/>
      <c r="B1157" s="125"/>
      <c r="C1157" s="125"/>
      <c r="D1157" s="125"/>
      <c r="E1157" s="125"/>
      <c r="F1157" s="125"/>
      <c r="G1157" s="125"/>
      <c r="H1157" s="125"/>
      <c r="I1157" s="125"/>
    </row>
    <row r="1158" spans="1:9" s="8" customFormat="1" x14ac:dyDescent="0.2">
      <c r="A1158" s="125"/>
      <c r="B1158" s="125"/>
      <c r="C1158" s="125"/>
      <c r="D1158" s="125"/>
      <c r="E1158" s="125"/>
      <c r="F1158" s="125"/>
      <c r="G1158" s="125"/>
      <c r="H1158" s="125"/>
      <c r="I1158" s="125"/>
    </row>
    <row r="1159" spans="1:9" s="8" customFormat="1" x14ac:dyDescent="0.2">
      <c r="A1159" s="125"/>
      <c r="B1159" s="125"/>
      <c r="C1159" s="125"/>
      <c r="D1159" s="125"/>
      <c r="E1159" s="125"/>
      <c r="F1159" s="125"/>
      <c r="G1159" s="125"/>
      <c r="H1159" s="125"/>
      <c r="I1159" s="125"/>
    </row>
    <row r="1160" spans="1:9" s="8" customFormat="1" x14ac:dyDescent="0.2">
      <c r="A1160" s="125"/>
      <c r="B1160" s="125"/>
      <c r="C1160" s="125"/>
      <c r="D1160" s="125"/>
      <c r="E1160" s="125"/>
      <c r="F1160" s="125"/>
      <c r="G1160" s="125"/>
      <c r="H1160" s="125"/>
      <c r="I1160" s="125"/>
    </row>
    <row r="1161" spans="1:9" s="8" customFormat="1" x14ac:dyDescent="0.2">
      <c r="A1161" s="125"/>
      <c r="B1161" s="125"/>
      <c r="C1161" s="125"/>
      <c r="D1161" s="125"/>
      <c r="E1161" s="125"/>
      <c r="F1161" s="125"/>
      <c r="G1161" s="125"/>
      <c r="H1161" s="125"/>
      <c r="I1161" s="125"/>
    </row>
    <row r="1162" spans="1:9" s="8" customFormat="1" x14ac:dyDescent="0.2">
      <c r="A1162" s="125"/>
      <c r="B1162" s="125"/>
      <c r="C1162" s="125"/>
      <c r="D1162" s="125"/>
      <c r="E1162" s="125"/>
      <c r="F1162" s="125"/>
      <c r="G1162" s="125"/>
      <c r="H1162" s="125"/>
      <c r="I1162" s="125"/>
    </row>
    <row r="1163" spans="1:9" s="8" customFormat="1" x14ac:dyDescent="0.2">
      <c r="A1163" s="125"/>
      <c r="B1163" s="125"/>
      <c r="C1163" s="125"/>
      <c r="D1163" s="125"/>
      <c r="E1163" s="125"/>
      <c r="F1163" s="125"/>
      <c r="G1163" s="125"/>
      <c r="H1163" s="125"/>
      <c r="I1163" s="125"/>
    </row>
    <row r="1164" spans="1:9" s="8" customFormat="1" x14ac:dyDescent="0.2">
      <c r="A1164" s="125"/>
      <c r="B1164" s="125"/>
      <c r="C1164" s="125"/>
      <c r="D1164" s="125"/>
      <c r="E1164" s="125"/>
      <c r="F1164" s="125"/>
      <c r="G1164" s="125"/>
      <c r="H1164" s="125"/>
      <c r="I1164" s="125"/>
    </row>
    <row r="1165" spans="1:9" s="8" customFormat="1" x14ac:dyDescent="0.2">
      <c r="A1165" s="125"/>
      <c r="B1165" s="125"/>
      <c r="C1165" s="125"/>
      <c r="D1165" s="125"/>
      <c r="E1165" s="125"/>
      <c r="F1165" s="125"/>
      <c r="G1165" s="125"/>
      <c r="H1165" s="125"/>
      <c r="I1165" s="125"/>
    </row>
    <row r="1166" spans="1:9" s="8" customFormat="1" x14ac:dyDescent="0.2">
      <c r="A1166" s="125"/>
      <c r="B1166" s="125"/>
      <c r="C1166" s="125"/>
      <c r="D1166" s="125"/>
      <c r="E1166" s="125"/>
      <c r="F1166" s="125"/>
      <c r="G1166" s="125"/>
      <c r="H1166" s="125"/>
      <c r="I1166" s="125"/>
    </row>
    <row r="1167" spans="1:9" s="8" customFormat="1" x14ac:dyDescent="0.2">
      <c r="A1167" s="125"/>
      <c r="B1167" s="125"/>
      <c r="C1167" s="125"/>
      <c r="D1167" s="125"/>
      <c r="E1167" s="125"/>
      <c r="F1167" s="125"/>
      <c r="G1167" s="125"/>
      <c r="H1167" s="125"/>
      <c r="I1167" s="125"/>
    </row>
    <row r="1168" spans="1:9" s="8" customFormat="1" x14ac:dyDescent="0.2">
      <c r="A1168" s="125"/>
      <c r="B1168" s="125"/>
      <c r="C1168" s="125"/>
      <c r="D1168" s="125"/>
      <c r="E1168" s="125"/>
      <c r="F1168" s="125"/>
      <c r="G1168" s="125"/>
      <c r="H1168" s="125"/>
      <c r="I1168" s="125"/>
    </row>
    <row r="1169" spans="1:9" s="8" customFormat="1" x14ac:dyDescent="0.2">
      <c r="A1169" s="125"/>
      <c r="B1169" s="125"/>
      <c r="C1169" s="125"/>
      <c r="D1169" s="125"/>
      <c r="E1169" s="125"/>
      <c r="F1169" s="125"/>
      <c r="G1169" s="125"/>
      <c r="H1169" s="125"/>
      <c r="I1169" s="125"/>
    </row>
    <row r="1170" spans="1:9" s="8" customFormat="1" x14ac:dyDescent="0.2">
      <c r="A1170" s="125"/>
      <c r="B1170" s="125"/>
      <c r="C1170" s="125"/>
      <c r="D1170" s="125"/>
      <c r="E1170" s="125"/>
      <c r="F1170" s="125"/>
      <c r="G1170" s="125"/>
      <c r="H1170" s="125"/>
      <c r="I1170" s="125"/>
    </row>
    <row r="1171" spans="1:9" s="8" customFormat="1" x14ac:dyDescent="0.2">
      <c r="A1171" s="125"/>
      <c r="B1171" s="125"/>
      <c r="C1171" s="125"/>
      <c r="D1171" s="125"/>
      <c r="E1171" s="125"/>
      <c r="F1171" s="125"/>
      <c r="G1171" s="125"/>
      <c r="H1171" s="125"/>
      <c r="I1171" s="125"/>
    </row>
    <row r="1172" spans="1:9" s="8" customFormat="1" x14ac:dyDescent="0.2">
      <c r="A1172" s="125"/>
      <c r="B1172" s="125"/>
      <c r="C1172" s="125"/>
      <c r="D1172" s="125"/>
      <c r="E1172" s="125"/>
      <c r="F1172" s="125"/>
      <c r="G1172" s="125"/>
      <c r="H1172" s="125"/>
      <c r="I1172" s="125"/>
    </row>
    <row r="1173" spans="1:9" s="8" customFormat="1" x14ac:dyDescent="0.2">
      <c r="A1173" s="125"/>
      <c r="B1173" s="125"/>
      <c r="C1173" s="125"/>
      <c r="D1173" s="125"/>
      <c r="E1173" s="125"/>
      <c r="F1173" s="125"/>
      <c r="G1173" s="125"/>
      <c r="H1173" s="125"/>
      <c r="I1173" s="125"/>
    </row>
    <row r="1174" spans="1:9" s="8" customFormat="1" x14ac:dyDescent="0.2">
      <c r="A1174" s="125"/>
      <c r="B1174" s="125"/>
      <c r="C1174" s="125"/>
      <c r="D1174" s="125"/>
      <c r="E1174" s="125"/>
      <c r="F1174" s="125"/>
      <c r="G1174" s="125"/>
      <c r="H1174" s="125"/>
      <c r="I1174" s="125"/>
    </row>
    <row r="1175" spans="1:9" s="8" customFormat="1" x14ac:dyDescent="0.2">
      <c r="A1175" s="125"/>
      <c r="B1175" s="125"/>
      <c r="C1175" s="125"/>
      <c r="D1175" s="125"/>
      <c r="E1175" s="125"/>
      <c r="F1175" s="125"/>
      <c r="G1175" s="125"/>
      <c r="H1175" s="125"/>
      <c r="I1175" s="125"/>
    </row>
    <row r="1176" spans="1:9" s="8" customFormat="1" x14ac:dyDescent="0.2">
      <c r="A1176" s="125"/>
      <c r="B1176" s="125"/>
      <c r="C1176" s="125"/>
      <c r="D1176" s="125"/>
      <c r="E1176" s="125"/>
      <c r="F1176" s="125"/>
      <c r="G1176" s="125"/>
      <c r="H1176" s="125"/>
      <c r="I1176" s="125"/>
    </row>
    <row r="1177" spans="1:9" s="8" customFormat="1" x14ac:dyDescent="0.2">
      <c r="A1177" s="125"/>
      <c r="B1177" s="125"/>
      <c r="C1177" s="125"/>
      <c r="D1177" s="125"/>
      <c r="E1177" s="125"/>
      <c r="F1177" s="125"/>
      <c r="G1177" s="125"/>
      <c r="H1177" s="125"/>
      <c r="I1177" s="125"/>
    </row>
    <row r="1178" spans="1:9" s="8" customFormat="1" x14ac:dyDescent="0.2">
      <c r="A1178" s="125"/>
      <c r="B1178" s="125"/>
      <c r="C1178" s="125"/>
      <c r="D1178" s="125"/>
      <c r="E1178" s="125"/>
      <c r="F1178" s="125"/>
      <c r="G1178" s="125"/>
      <c r="H1178" s="125"/>
      <c r="I1178" s="125"/>
    </row>
    <row r="1179" spans="1:9" s="8" customFormat="1" x14ac:dyDescent="0.2">
      <c r="A1179" s="125"/>
      <c r="B1179" s="125"/>
      <c r="C1179" s="125"/>
      <c r="D1179" s="125"/>
      <c r="E1179" s="125"/>
      <c r="F1179" s="125"/>
      <c r="G1179" s="125"/>
      <c r="H1179" s="125"/>
      <c r="I1179" s="125"/>
    </row>
    <row r="1180" spans="1:9" s="8" customFormat="1" x14ac:dyDescent="0.2">
      <c r="A1180" s="125"/>
      <c r="B1180" s="125"/>
      <c r="C1180" s="125"/>
      <c r="D1180" s="125"/>
      <c r="E1180" s="125"/>
      <c r="F1180" s="125"/>
      <c r="G1180" s="125"/>
      <c r="H1180" s="125"/>
      <c r="I1180" s="125"/>
    </row>
    <row r="1181" spans="1:9" s="8" customFormat="1" x14ac:dyDescent="0.2">
      <c r="A1181" s="125"/>
      <c r="B1181" s="125"/>
      <c r="C1181" s="125"/>
      <c r="D1181" s="125"/>
      <c r="E1181" s="125"/>
      <c r="F1181" s="125"/>
      <c r="G1181" s="125"/>
      <c r="H1181" s="125"/>
      <c r="I1181" s="125"/>
    </row>
    <row r="1182" spans="1:9" s="8" customFormat="1" x14ac:dyDescent="0.2">
      <c r="A1182" s="125"/>
      <c r="B1182" s="125"/>
      <c r="C1182" s="125"/>
      <c r="D1182" s="125"/>
      <c r="E1182" s="125"/>
      <c r="F1182" s="125"/>
      <c r="G1182" s="125"/>
      <c r="H1182" s="125"/>
      <c r="I1182" s="125"/>
    </row>
    <row r="1183" spans="1:9" s="8" customFormat="1" x14ac:dyDescent="0.2">
      <c r="A1183" s="125"/>
      <c r="B1183" s="125"/>
      <c r="C1183" s="125"/>
      <c r="D1183" s="125"/>
      <c r="E1183" s="125"/>
      <c r="F1183" s="125"/>
      <c r="G1183" s="125"/>
      <c r="H1183" s="125"/>
      <c r="I1183" s="125"/>
    </row>
    <row r="1184" spans="1:9" s="8" customFormat="1" x14ac:dyDescent="0.2">
      <c r="A1184" s="125"/>
      <c r="B1184" s="125"/>
      <c r="C1184" s="125"/>
      <c r="D1184" s="125"/>
      <c r="E1184" s="125"/>
      <c r="F1184" s="125"/>
      <c r="G1184" s="125"/>
      <c r="H1184" s="125"/>
      <c r="I1184" s="125"/>
    </row>
    <row r="1185" spans="1:9" s="8" customFormat="1" x14ac:dyDescent="0.2">
      <c r="A1185" s="125"/>
      <c r="B1185" s="125"/>
      <c r="C1185" s="125"/>
      <c r="D1185" s="125"/>
      <c r="E1185" s="125"/>
      <c r="F1185" s="125"/>
      <c r="G1185" s="125"/>
      <c r="H1185" s="125"/>
      <c r="I1185" s="125"/>
    </row>
    <row r="1186" spans="1:9" s="8" customFormat="1" x14ac:dyDescent="0.2">
      <c r="A1186" s="125"/>
      <c r="B1186" s="125"/>
      <c r="C1186" s="125"/>
      <c r="D1186" s="125"/>
      <c r="E1186" s="125"/>
      <c r="F1186" s="125"/>
      <c r="G1186" s="125"/>
      <c r="H1186" s="125"/>
      <c r="I1186" s="125"/>
    </row>
    <row r="1187" spans="1:9" s="8" customFormat="1" x14ac:dyDescent="0.2">
      <c r="A1187" s="125"/>
      <c r="B1187" s="125"/>
      <c r="C1187" s="125"/>
      <c r="D1187" s="125"/>
      <c r="E1187" s="125"/>
      <c r="F1187" s="125"/>
      <c r="G1187" s="125"/>
      <c r="H1187" s="125"/>
      <c r="I1187" s="125"/>
    </row>
    <row r="1188" spans="1:9" s="8" customFormat="1" x14ac:dyDescent="0.2">
      <c r="A1188" s="125"/>
      <c r="B1188" s="125"/>
      <c r="C1188" s="125"/>
      <c r="D1188" s="125"/>
      <c r="E1188" s="125"/>
      <c r="F1188" s="125"/>
      <c r="G1188" s="125"/>
      <c r="H1188" s="125"/>
      <c r="I1188" s="125"/>
    </row>
    <row r="1189" spans="1:9" s="8" customFormat="1" x14ac:dyDescent="0.2">
      <c r="A1189" s="125"/>
      <c r="B1189" s="125"/>
      <c r="C1189" s="125"/>
      <c r="D1189" s="125"/>
      <c r="E1189" s="125"/>
      <c r="F1189" s="125"/>
      <c r="G1189" s="125"/>
      <c r="H1189" s="125"/>
      <c r="I1189" s="125"/>
    </row>
    <row r="1190" spans="1:9" s="8" customFormat="1" x14ac:dyDescent="0.2">
      <c r="A1190" s="125"/>
      <c r="B1190" s="125"/>
      <c r="C1190" s="125"/>
      <c r="D1190" s="125"/>
      <c r="E1190" s="125"/>
      <c r="F1190" s="125"/>
      <c r="G1190" s="125"/>
      <c r="H1190" s="125"/>
      <c r="I1190" s="125"/>
    </row>
    <row r="1191" spans="1:9" s="8" customFormat="1" x14ac:dyDescent="0.2">
      <c r="A1191" s="125"/>
      <c r="B1191" s="125"/>
      <c r="C1191" s="125"/>
      <c r="D1191" s="125"/>
      <c r="E1191" s="125"/>
      <c r="F1191" s="125"/>
      <c r="G1191" s="125"/>
      <c r="H1191" s="125"/>
      <c r="I1191" s="125"/>
    </row>
    <row r="1192" spans="1:9" s="8" customFormat="1" x14ac:dyDescent="0.2">
      <c r="A1192" s="125"/>
      <c r="B1192" s="125"/>
      <c r="C1192" s="125"/>
      <c r="D1192" s="125"/>
      <c r="E1192" s="125"/>
      <c r="F1192" s="125"/>
      <c r="G1192" s="125"/>
      <c r="H1192" s="125"/>
      <c r="I1192" s="125"/>
    </row>
    <row r="1193" spans="1:9" s="8" customFormat="1" x14ac:dyDescent="0.2">
      <c r="A1193" s="125"/>
      <c r="B1193" s="125"/>
      <c r="C1193" s="125"/>
      <c r="D1193" s="125"/>
      <c r="E1193" s="125"/>
      <c r="F1193" s="125"/>
      <c r="G1193" s="125"/>
      <c r="H1193" s="125"/>
      <c r="I1193" s="125"/>
    </row>
    <row r="1194" spans="1:9" s="8" customFormat="1" x14ac:dyDescent="0.2">
      <c r="A1194" s="125"/>
      <c r="B1194" s="125"/>
      <c r="C1194" s="125"/>
      <c r="D1194" s="125"/>
      <c r="E1194" s="125"/>
      <c r="F1194" s="125"/>
      <c r="G1194" s="125"/>
      <c r="H1194" s="125"/>
      <c r="I1194" s="125"/>
    </row>
    <row r="1195" spans="1:9" s="8" customFormat="1" x14ac:dyDescent="0.2">
      <c r="A1195" s="125"/>
      <c r="B1195" s="125"/>
      <c r="C1195" s="125"/>
      <c r="D1195" s="125"/>
      <c r="E1195" s="125"/>
      <c r="F1195" s="125"/>
      <c r="G1195" s="125"/>
      <c r="H1195" s="125"/>
      <c r="I1195" s="125"/>
    </row>
    <row r="1196" spans="1:9" s="8" customFormat="1" x14ac:dyDescent="0.2">
      <c r="A1196" s="125"/>
      <c r="B1196" s="125"/>
      <c r="C1196" s="125"/>
      <c r="D1196" s="125"/>
      <c r="E1196" s="125"/>
      <c r="F1196" s="125"/>
      <c r="G1196" s="125"/>
      <c r="H1196" s="125"/>
      <c r="I1196" s="125"/>
    </row>
    <row r="1197" spans="1:9" s="8" customFormat="1" x14ac:dyDescent="0.2">
      <c r="A1197" s="125"/>
      <c r="B1197" s="125"/>
      <c r="C1197" s="125"/>
      <c r="D1197" s="125"/>
      <c r="E1197" s="125"/>
      <c r="F1197" s="125"/>
      <c r="G1197" s="125"/>
      <c r="H1197" s="125"/>
      <c r="I1197" s="125"/>
    </row>
    <row r="1198" spans="1:9" s="8" customFormat="1" x14ac:dyDescent="0.2">
      <c r="A1198" s="125"/>
      <c r="B1198" s="125"/>
      <c r="C1198" s="125"/>
      <c r="D1198" s="125"/>
      <c r="E1198" s="125"/>
      <c r="F1198" s="125"/>
      <c r="G1198" s="125"/>
      <c r="H1198" s="125"/>
      <c r="I1198" s="125"/>
    </row>
    <row r="1199" spans="1:9" s="8" customFormat="1" x14ac:dyDescent="0.2">
      <c r="A1199" s="125"/>
      <c r="B1199" s="125"/>
      <c r="C1199" s="125"/>
      <c r="D1199" s="125"/>
      <c r="E1199" s="125"/>
      <c r="F1199" s="125"/>
      <c r="G1199" s="125"/>
      <c r="H1199" s="125"/>
      <c r="I1199" s="125"/>
    </row>
    <row r="1200" spans="1:9" s="8" customFormat="1" x14ac:dyDescent="0.2">
      <c r="A1200" s="125"/>
      <c r="B1200" s="125"/>
      <c r="C1200" s="125"/>
      <c r="D1200" s="125"/>
      <c r="E1200" s="125"/>
      <c r="F1200" s="125"/>
      <c r="G1200" s="125"/>
      <c r="H1200" s="125"/>
      <c r="I1200" s="125"/>
    </row>
    <row r="1201" spans="1:9" s="8" customFormat="1" x14ac:dyDescent="0.2">
      <c r="A1201" s="125"/>
      <c r="B1201" s="125"/>
      <c r="C1201" s="125"/>
      <c r="D1201" s="125"/>
      <c r="E1201" s="125"/>
      <c r="F1201" s="125"/>
      <c r="G1201" s="125"/>
      <c r="H1201" s="125"/>
      <c r="I1201" s="125"/>
    </row>
    <row r="1202" spans="1:9" s="8" customFormat="1" x14ac:dyDescent="0.2">
      <c r="A1202" s="125"/>
      <c r="B1202" s="125"/>
      <c r="C1202" s="125"/>
      <c r="D1202" s="125"/>
      <c r="E1202" s="125"/>
      <c r="F1202" s="125"/>
      <c r="G1202" s="125"/>
      <c r="H1202" s="125"/>
      <c r="I1202" s="125"/>
    </row>
    <row r="1203" spans="1:9" s="8" customFormat="1" x14ac:dyDescent="0.2">
      <c r="A1203" s="125"/>
      <c r="B1203" s="125"/>
      <c r="C1203" s="125"/>
      <c r="D1203" s="125"/>
      <c r="E1203" s="125"/>
      <c r="F1203" s="125"/>
      <c r="G1203" s="125"/>
      <c r="H1203" s="125"/>
      <c r="I1203" s="125"/>
    </row>
    <row r="1204" spans="1:9" s="8" customFormat="1" x14ac:dyDescent="0.2">
      <c r="A1204" s="125"/>
      <c r="B1204" s="125"/>
      <c r="C1204" s="125"/>
      <c r="D1204" s="125"/>
      <c r="E1204" s="125"/>
      <c r="F1204" s="125"/>
      <c r="G1204" s="125"/>
      <c r="H1204" s="125"/>
      <c r="I1204" s="125"/>
    </row>
    <row r="1205" spans="1:9" s="8" customFormat="1" x14ac:dyDescent="0.2">
      <c r="A1205" s="125"/>
      <c r="B1205" s="125"/>
      <c r="C1205" s="125"/>
      <c r="D1205" s="125"/>
      <c r="E1205" s="125"/>
      <c r="F1205" s="125"/>
      <c r="G1205" s="125"/>
      <c r="H1205" s="125"/>
      <c r="I1205" s="125"/>
    </row>
    <row r="1206" spans="1:9" s="8" customFormat="1" x14ac:dyDescent="0.2">
      <c r="A1206" s="125"/>
      <c r="B1206" s="125"/>
      <c r="C1206" s="125"/>
      <c r="D1206" s="125"/>
      <c r="E1206" s="125"/>
      <c r="F1206" s="125"/>
      <c r="G1206" s="125"/>
      <c r="H1206" s="125"/>
      <c r="I1206" s="125"/>
    </row>
    <row r="1207" spans="1:9" s="8" customFormat="1" x14ac:dyDescent="0.2">
      <c r="A1207" s="125"/>
      <c r="B1207" s="125"/>
      <c r="C1207" s="125"/>
      <c r="D1207" s="125"/>
      <c r="E1207" s="125"/>
      <c r="F1207" s="125"/>
      <c r="G1207" s="125"/>
      <c r="H1207" s="125"/>
      <c r="I1207" s="125"/>
    </row>
    <row r="1208" spans="1:9" s="8" customFormat="1" x14ac:dyDescent="0.2">
      <c r="A1208" s="125"/>
      <c r="B1208" s="125"/>
      <c r="C1208" s="125"/>
      <c r="D1208" s="125"/>
      <c r="E1208" s="125"/>
      <c r="F1208" s="125"/>
      <c r="G1208" s="125"/>
      <c r="H1208" s="125"/>
      <c r="I1208" s="125"/>
    </row>
    <row r="1209" spans="1:9" s="8" customFormat="1" x14ac:dyDescent="0.2">
      <c r="A1209" s="125"/>
      <c r="B1209" s="125"/>
      <c r="C1209" s="125"/>
      <c r="D1209" s="125"/>
      <c r="E1209" s="125"/>
      <c r="F1209" s="125"/>
      <c r="G1209" s="125"/>
      <c r="H1209" s="125"/>
      <c r="I1209" s="125"/>
    </row>
    <row r="1210" spans="1:9" s="8" customFormat="1" x14ac:dyDescent="0.2">
      <c r="A1210" s="125"/>
      <c r="B1210" s="125"/>
      <c r="C1210" s="125"/>
      <c r="D1210" s="125"/>
      <c r="E1210" s="125"/>
      <c r="F1210" s="125"/>
      <c r="G1210" s="125"/>
      <c r="H1210" s="125"/>
      <c r="I1210" s="125"/>
    </row>
    <row r="1211" spans="1:9" s="8" customFormat="1" x14ac:dyDescent="0.2">
      <c r="A1211" s="125"/>
      <c r="B1211" s="125"/>
      <c r="C1211" s="125"/>
      <c r="D1211" s="125"/>
      <c r="E1211" s="125"/>
      <c r="F1211" s="125"/>
      <c r="G1211" s="125"/>
      <c r="H1211" s="125"/>
      <c r="I1211" s="125"/>
    </row>
    <row r="1212" spans="1:9" s="8" customFormat="1" x14ac:dyDescent="0.2">
      <c r="A1212" s="125"/>
      <c r="B1212" s="125"/>
      <c r="C1212" s="125"/>
      <c r="D1212" s="125"/>
      <c r="E1212" s="125"/>
      <c r="F1212" s="125"/>
      <c r="G1212" s="125"/>
      <c r="H1212" s="125"/>
      <c r="I1212" s="125"/>
    </row>
    <row r="1213" spans="1:9" s="8" customFormat="1" x14ac:dyDescent="0.2">
      <c r="A1213" s="125"/>
      <c r="B1213" s="125"/>
      <c r="C1213" s="125"/>
      <c r="D1213" s="125"/>
      <c r="E1213" s="125"/>
      <c r="F1213" s="125"/>
      <c r="G1213" s="125"/>
      <c r="H1213" s="125"/>
      <c r="I1213" s="125"/>
    </row>
    <row r="1214" spans="1:9" s="8" customFormat="1" x14ac:dyDescent="0.2">
      <c r="A1214" s="125"/>
      <c r="B1214" s="125"/>
      <c r="C1214" s="125"/>
      <c r="D1214" s="125"/>
      <c r="E1214" s="125"/>
      <c r="F1214" s="125"/>
      <c r="G1214" s="125"/>
      <c r="H1214" s="125"/>
      <c r="I1214" s="125"/>
    </row>
    <row r="1215" spans="1:9" s="8" customFormat="1" x14ac:dyDescent="0.2">
      <c r="A1215" s="125"/>
      <c r="B1215" s="125"/>
      <c r="C1215" s="125"/>
      <c r="D1215" s="125"/>
      <c r="E1215" s="125"/>
      <c r="F1215" s="125"/>
      <c r="G1215" s="125"/>
      <c r="H1215" s="125"/>
      <c r="I1215" s="125"/>
    </row>
    <row r="1216" spans="1:9" s="8" customFormat="1" x14ac:dyDescent="0.2">
      <c r="A1216" s="125"/>
      <c r="B1216" s="125"/>
      <c r="C1216" s="125"/>
      <c r="D1216" s="125"/>
      <c r="E1216" s="125"/>
      <c r="F1216" s="125"/>
      <c r="G1216" s="125"/>
      <c r="H1216" s="125"/>
      <c r="I1216" s="125"/>
    </row>
    <row r="1217" spans="1:9" s="8" customFormat="1" x14ac:dyDescent="0.2">
      <c r="A1217" s="125"/>
      <c r="B1217" s="125"/>
      <c r="C1217" s="125"/>
      <c r="D1217" s="125"/>
      <c r="E1217" s="125"/>
      <c r="F1217" s="125"/>
      <c r="G1217" s="125"/>
      <c r="H1217" s="125"/>
      <c r="I1217" s="125"/>
    </row>
    <row r="1218" spans="1:9" s="8" customFormat="1" x14ac:dyDescent="0.2">
      <c r="A1218" s="125"/>
      <c r="B1218" s="125"/>
      <c r="C1218" s="125"/>
      <c r="D1218" s="125"/>
      <c r="E1218" s="125"/>
      <c r="F1218" s="125"/>
      <c r="G1218" s="125"/>
      <c r="H1218" s="125"/>
      <c r="I1218" s="125"/>
    </row>
    <row r="1219" spans="1:9" s="8" customFormat="1" x14ac:dyDescent="0.2">
      <c r="A1219" s="125"/>
      <c r="B1219" s="125"/>
      <c r="C1219" s="125"/>
      <c r="D1219" s="125"/>
      <c r="E1219" s="125"/>
      <c r="F1219" s="125"/>
      <c r="G1219" s="125"/>
      <c r="H1219" s="125"/>
      <c r="I1219" s="125"/>
    </row>
    <row r="1220" spans="1:9" s="8" customFormat="1" x14ac:dyDescent="0.2">
      <c r="A1220" s="125"/>
      <c r="B1220" s="125"/>
      <c r="C1220" s="125"/>
      <c r="D1220" s="125"/>
      <c r="E1220" s="125"/>
      <c r="F1220" s="125"/>
      <c r="G1220" s="125"/>
      <c r="H1220" s="125"/>
      <c r="I1220" s="125"/>
    </row>
    <row r="1221" spans="1:9" s="8" customFormat="1" x14ac:dyDescent="0.2">
      <c r="A1221" s="125"/>
      <c r="B1221" s="125"/>
      <c r="C1221" s="125"/>
      <c r="D1221" s="125"/>
      <c r="E1221" s="125"/>
      <c r="F1221" s="125"/>
      <c r="G1221" s="125"/>
      <c r="H1221" s="125"/>
      <c r="I1221" s="125"/>
    </row>
    <row r="1222" spans="1:9" s="8" customFormat="1" x14ac:dyDescent="0.2">
      <c r="A1222" s="125"/>
      <c r="B1222" s="125"/>
      <c r="C1222" s="125"/>
      <c r="D1222" s="125"/>
      <c r="E1222" s="125"/>
      <c r="F1222" s="125"/>
      <c r="G1222" s="125"/>
      <c r="H1222" s="125"/>
      <c r="I1222" s="125"/>
    </row>
    <row r="1223" spans="1:9" s="8" customFormat="1" x14ac:dyDescent="0.2">
      <c r="A1223" s="125"/>
      <c r="B1223" s="125"/>
      <c r="C1223" s="125"/>
      <c r="D1223" s="125"/>
      <c r="E1223" s="125"/>
      <c r="F1223" s="125"/>
      <c r="G1223" s="125"/>
      <c r="H1223" s="125"/>
      <c r="I1223" s="125"/>
    </row>
    <row r="1224" spans="1:9" s="8" customFormat="1" x14ac:dyDescent="0.2">
      <c r="A1224" s="125"/>
      <c r="B1224" s="125"/>
      <c r="C1224" s="125"/>
      <c r="D1224" s="125"/>
      <c r="E1224" s="125"/>
      <c r="F1224" s="125"/>
      <c r="G1224" s="125"/>
      <c r="H1224" s="125"/>
      <c r="I1224" s="125"/>
    </row>
    <row r="1225" spans="1:9" s="8" customFormat="1" x14ac:dyDescent="0.2">
      <c r="A1225" s="125"/>
      <c r="B1225" s="125"/>
      <c r="C1225" s="125"/>
      <c r="D1225" s="125"/>
      <c r="E1225" s="125"/>
      <c r="F1225" s="125"/>
      <c r="G1225" s="125"/>
      <c r="H1225" s="125"/>
      <c r="I1225" s="125"/>
    </row>
    <row r="1226" spans="1:9" s="8" customFormat="1" x14ac:dyDescent="0.2">
      <c r="A1226" s="125"/>
      <c r="B1226" s="125"/>
      <c r="C1226" s="125"/>
      <c r="D1226" s="125"/>
      <c r="E1226" s="125"/>
      <c r="F1226" s="125"/>
      <c r="G1226" s="125"/>
      <c r="H1226" s="125"/>
      <c r="I1226" s="125"/>
    </row>
    <row r="1227" spans="1:9" s="8" customFormat="1" x14ac:dyDescent="0.2">
      <c r="A1227" s="125"/>
      <c r="B1227" s="125"/>
      <c r="C1227" s="125"/>
      <c r="D1227" s="125"/>
      <c r="E1227" s="125"/>
      <c r="F1227" s="125"/>
      <c r="G1227" s="125"/>
      <c r="H1227" s="125"/>
      <c r="I1227" s="125"/>
    </row>
    <row r="1228" spans="1:9" s="8" customFormat="1" x14ac:dyDescent="0.2">
      <c r="A1228" s="125"/>
      <c r="B1228" s="125"/>
      <c r="C1228" s="125"/>
      <c r="D1228" s="125"/>
      <c r="E1228" s="125"/>
      <c r="F1228" s="125"/>
      <c r="G1228" s="125"/>
      <c r="H1228" s="125"/>
      <c r="I1228" s="125"/>
    </row>
    <row r="1229" spans="1:9" s="8" customFormat="1" x14ac:dyDescent="0.2">
      <c r="A1229" s="125"/>
      <c r="B1229" s="125"/>
      <c r="C1229" s="125"/>
      <c r="D1229" s="125"/>
      <c r="E1229" s="125"/>
      <c r="F1229" s="125"/>
      <c r="G1229" s="125"/>
      <c r="H1229" s="125"/>
      <c r="I1229" s="125"/>
    </row>
    <row r="1230" spans="1:9" s="8" customFormat="1" x14ac:dyDescent="0.2">
      <c r="A1230" s="125"/>
      <c r="B1230" s="125"/>
      <c r="C1230" s="125"/>
      <c r="D1230" s="125"/>
      <c r="E1230" s="125"/>
      <c r="F1230" s="125"/>
      <c r="G1230" s="125"/>
      <c r="H1230" s="125"/>
      <c r="I1230" s="125"/>
    </row>
    <row r="1231" spans="1:9" s="8" customFormat="1" x14ac:dyDescent="0.2">
      <c r="A1231" s="125"/>
      <c r="B1231" s="125"/>
      <c r="C1231" s="125"/>
      <c r="D1231" s="125"/>
      <c r="E1231" s="125"/>
      <c r="F1231" s="125"/>
      <c r="G1231" s="125"/>
      <c r="H1231" s="125"/>
      <c r="I1231" s="125"/>
    </row>
    <row r="1232" spans="1:9" s="8" customFormat="1" x14ac:dyDescent="0.2">
      <c r="A1232" s="125"/>
      <c r="B1232" s="125"/>
      <c r="C1232" s="125"/>
      <c r="D1232" s="125"/>
      <c r="E1232" s="125"/>
      <c r="F1232" s="125"/>
      <c r="G1232" s="125"/>
      <c r="H1232" s="125"/>
      <c r="I1232" s="125"/>
    </row>
    <row r="1233" spans="1:9" s="8" customFormat="1" x14ac:dyDescent="0.2">
      <c r="A1233" s="125"/>
      <c r="B1233" s="125"/>
      <c r="C1233" s="125"/>
      <c r="D1233" s="125"/>
      <c r="E1233" s="125"/>
      <c r="F1233" s="125"/>
      <c r="G1233" s="125"/>
      <c r="H1233" s="125"/>
      <c r="I1233" s="125"/>
    </row>
    <row r="1234" spans="1:9" s="8" customFormat="1" x14ac:dyDescent="0.2">
      <c r="A1234" s="125"/>
      <c r="B1234" s="125"/>
      <c r="C1234" s="125"/>
      <c r="D1234" s="125"/>
      <c r="E1234" s="125"/>
      <c r="F1234" s="125"/>
      <c r="G1234" s="125"/>
      <c r="H1234" s="125"/>
      <c r="I1234" s="125"/>
    </row>
    <row r="1235" spans="1:9" s="8" customFormat="1" x14ac:dyDescent="0.2">
      <c r="A1235" s="125"/>
      <c r="B1235" s="125"/>
      <c r="C1235" s="125"/>
      <c r="D1235" s="125"/>
      <c r="E1235" s="125"/>
      <c r="F1235" s="125"/>
      <c r="G1235" s="125"/>
      <c r="H1235" s="125"/>
      <c r="I1235" s="125"/>
    </row>
    <row r="1236" spans="1:9" s="8" customFormat="1" x14ac:dyDescent="0.2">
      <c r="A1236" s="125"/>
      <c r="B1236" s="125"/>
      <c r="C1236" s="125"/>
      <c r="D1236" s="125"/>
      <c r="E1236" s="125"/>
      <c r="F1236" s="125"/>
      <c r="G1236" s="125"/>
      <c r="H1236" s="125"/>
      <c r="I1236" s="125"/>
    </row>
    <row r="1237" spans="1:9" s="8" customFormat="1" x14ac:dyDescent="0.2">
      <c r="A1237" s="125"/>
      <c r="B1237" s="125"/>
      <c r="C1237" s="125"/>
      <c r="D1237" s="125"/>
      <c r="E1237" s="125"/>
      <c r="F1237" s="125"/>
      <c r="G1237" s="125"/>
      <c r="H1237" s="125"/>
      <c r="I1237" s="125"/>
    </row>
    <row r="1238" spans="1:9" s="8" customFormat="1" x14ac:dyDescent="0.2">
      <c r="A1238" s="125"/>
      <c r="B1238" s="125"/>
      <c r="C1238" s="125"/>
      <c r="D1238" s="125"/>
      <c r="E1238" s="125"/>
      <c r="F1238" s="125"/>
      <c r="G1238" s="125"/>
      <c r="H1238" s="125"/>
      <c r="I1238" s="125"/>
    </row>
    <row r="1239" spans="1:9" s="8" customFormat="1" x14ac:dyDescent="0.2">
      <c r="A1239" s="125"/>
      <c r="B1239" s="125"/>
      <c r="C1239" s="125"/>
      <c r="D1239" s="125"/>
      <c r="E1239" s="125"/>
      <c r="F1239" s="125"/>
      <c r="G1239" s="125"/>
      <c r="H1239" s="125"/>
      <c r="I1239" s="125"/>
    </row>
    <row r="1240" spans="1:9" s="8" customFormat="1" x14ac:dyDescent="0.2">
      <c r="A1240" s="125"/>
      <c r="B1240" s="125"/>
      <c r="C1240" s="125"/>
      <c r="D1240" s="125"/>
      <c r="E1240" s="125"/>
      <c r="F1240" s="125"/>
      <c r="G1240" s="125"/>
      <c r="H1240" s="125"/>
      <c r="I1240" s="125"/>
    </row>
    <row r="1241" spans="1:9" s="8" customFormat="1" x14ac:dyDescent="0.2">
      <c r="A1241" s="125"/>
      <c r="B1241" s="125"/>
      <c r="C1241" s="125"/>
      <c r="D1241" s="125"/>
      <c r="E1241" s="125"/>
      <c r="F1241" s="125"/>
      <c r="G1241" s="125"/>
      <c r="H1241" s="125"/>
      <c r="I1241" s="125"/>
    </row>
    <row r="1242" spans="1:9" s="8" customFormat="1" x14ac:dyDescent="0.2">
      <c r="A1242" s="125"/>
      <c r="B1242" s="125"/>
      <c r="C1242" s="125"/>
      <c r="D1242" s="125"/>
      <c r="E1242" s="125"/>
      <c r="F1242" s="125"/>
      <c r="G1242" s="125"/>
      <c r="H1242" s="125"/>
      <c r="I1242" s="125"/>
    </row>
    <row r="1243" spans="1:9" s="8" customFormat="1" x14ac:dyDescent="0.2">
      <c r="A1243" s="125"/>
      <c r="B1243" s="125"/>
      <c r="C1243" s="125"/>
      <c r="D1243" s="125"/>
      <c r="E1243" s="125"/>
      <c r="F1243" s="125"/>
      <c r="G1243" s="125"/>
      <c r="H1243" s="125"/>
      <c r="I1243" s="125"/>
    </row>
    <row r="1244" spans="1:9" s="8" customFormat="1" x14ac:dyDescent="0.2">
      <c r="A1244" s="125"/>
      <c r="B1244" s="125"/>
      <c r="C1244" s="125"/>
      <c r="D1244" s="125"/>
      <c r="E1244" s="125"/>
      <c r="F1244" s="125"/>
      <c r="G1244" s="125"/>
      <c r="H1244" s="125"/>
      <c r="I1244" s="125"/>
    </row>
    <row r="1245" spans="1:9" s="8" customFormat="1" x14ac:dyDescent="0.2">
      <c r="A1245" s="125"/>
      <c r="B1245" s="125"/>
      <c r="C1245" s="125"/>
      <c r="D1245" s="125"/>
      <c r="E1245" s="125"/>
      <c r="F1245" s="125"/>
      <c r="G1245" s="125"/>
      <c r="H1245" s="125"/>
      <c r="I1245" s="125"/>
    </row>
    <row r="1246" spans="1:9" s="8" customFormat="1" x14ac:dyDescent="0.2">
      <c r="A1246" s="125"/>
      <c r="B1246" s="125"/>
      <c r="C1246" s="125"/>
      <c r="D1246" s="125"/>
      <c r="E1246" s="125"/>
      <c r="F1246" s="125"/>
      <c r="G1246" s="125"/>
      <c r="H1246" s="125"/>
      <c r="I1246" s="125"/>
    </row>
    <row r="1247" spans="1:9" s="8" customFormat="1" x14ac:dyDescent="0.2">
      <c r="A1247" s="125"/>
      <c r="B1247" s="125"/>
      <c r="C1247" s="125"/>
      <c r="D1247" s="125"/>
      <c r="E1247" s="125"/>
      <c r="F1247" s="125"/>
      <c r="G1247" s="125"/>
      <c r="H1247" s="125"/>
      <c r="I1247" s="125"/>
    </row>
    <row r="1248" spans="1:9" s="8" customFormat="1" x14ac:dyDescent="0.2">
      <c r="A1248" s="125"/>
      <c r="B1248" s="125"/>
      <c r="C1248" s="125"/>
      <c r="D1248" s="125"/>
      <c r="E1248" s="125"/>
      <c r="F1248" s="125"/>
      <c r="G1248" s="125"/>
      <c r="H1248" s="125"/>
      <c r="I1248" s="125"/>
    </row>
    <row r="1249" spans="1:9" s="8" customFormat="1" x14ac:dyDescent="0.2">
      <c r="A1249" s="125"/>
      <c r="B1249" s="125"/>
      <c r="C1249" s="125"/>
      <c r="D1249" s="125"/>
      <c r="E1249" s="125"/>
      <c r="F1249" s="125"/>
      <c r="G1249" s="125"/>
      <c r="H1249" s="125"/>
      <c r="I1249" s="125"/>
    </row>
    <row r="1250" spans="1:9" s="8" customFormat="1" x14ac:dyDescent="0.2">
      <c r="A1250" s="125"/>
      <c r="B1250" s="125"/>
      <c r="C1250" s="125"/>
      <c r="D1250" s="125"/>
      <c r="E1250" s="125"/>
      <c r="F1250" s="125"/>
      <c r="G1250" s="125"/>
      <c r="H1250" s="125"/>
      <c r="I1250" s="125"/>
    </row>
    <row r="1251" spans="1:9" s="8" customFormat="1" x14ac:dyDescent="0.2">
      <c r="A1251" s="125"/>
      <c r="B1251" s="125"/>
      <c r="C1251" s="125"/>
      <c r="D1251" s="125"/>
      <c r="E1251" s="125"/>
      <c r="F1251" s="125"/>
      <c r="G1251" s="125"/>
      <c r="H1251" s="125"/>
      <c r="I1251" s="125"/>
    </row>
    <row r="1252" spans="1:9" s="8" customFormat="1" x14ac:dyDescent="0.2">
      <c r="A1252" s="125"/>
      <c r="B1252" s="125"/>
      <c r="C1252" s="125"/>
      <c r="D1252" s="125"/>
      <c r="E1252" s="125"/>
      <c r="F1252" s="125"/>
      <c r="G1252" s="125"/>
      <c r="H1252" s="125"/>
      <c r="I1252" s="125"/>
    </row>
    <row r="1253" spans="1:9" s="8" customFormat="1" x14ac:dyDescent="0.2">
      <c r="A1253" s="125"/>
      <c r="B1253" s="125"/>
      <c r="C1253" s="125"/>
      <c r="D1253" s="125"/>
      <c r="E1253" s="125"/>
      <c r="F1253" s="125"/>
      <c r="G1253" s="125"/>
      <c r="H1253" s="125"/>
      <c r="I1253" s="125"/>
    </row>
    <row r="1254" spans="1:9" s="8" customFormat="1" x14ac:dyDescent="0.2">
      <c r="A1254" s="125"/>
      <c r="B1254" s="125"/>
      <c r="C1254" s="125"/>
      <c r="D1254" s="125"/>
      <c r="E1254" s="125"/>
      <c r="F1254" s="125"/>
      <c r="G1254" s="125"/>
      <c r="H1254" s="125"/>
      <c r="I1254" s="125"/>
    </row>
    <row r="1255" spans="1:9" s="8" customFormat="1" x14ac:dyDescent="0.2">
      <c r="A1255" s="125"/>
      <c r="B1255" s="125"/>
      <c r="C1255" s="125"/>
      <c r="D1255" s="125"/>
      <c r="E1255" s="125"/>
      <c r="F1255" s="125"/>
      <c r="G1255" s="125"/>
      <c r="H1255" s="125"/>
      <c r="I1255" s="125"/>
    </row>
    <row r="1256" spans="1:9" s="8" customFormat="1" x14ac:dyDescent="0.2">
      <c r="A1256" s="125"/>
      <c r="B1256" s="125"/>
      <c r="C1256" s="125"/>
      <c r="D1256" s="125"/>
      <c r="E1256" s="125"/>
      <c r="F1256" s="125"/>
      <c r="G1256" s="125"/>
      <c r="H1256" s="125"/>
      <c r="I1256" s="125"/>
    </row>
    <row r="1257" spans="1:9" s="8" customFormat="1" x14ac:dyDescent="0.2">
      <c r="A1257" s="125"/>
      <c r="B1257" s="125"/>
      <c r="C1257" s="125"/>
      <c r="D1257" s="125"/>
      <c r="E1257" s="125"/>
      <c r="F1257" s="125"/>
      <c r="G1257" s="125"/>
      <c r="H1257" s="125"/>
      <c r="I1257" s="125"/>
    </row>
    <row r="1258" spans="1:9" s="8" customFormat="1" x14ac:dyDescent="0.2">
      <c r="A1258" s="125"/>
      <c r="B1258" s="125"/>
      <c r="C1258" s="125"/>
      <c r="D1258" s="125"/>
      <c r="E1258" s="125"/>
      <c r="F1258" s="125"/>
      <c r="G1258" s="125"/>
      <c r="H1258" s="125"/>
      <c r="I1258" s="125"/>
    </row>
    <row r="1259" spans="1:9" s="8" customFormat="1" x14ac:dyDescent="0.2">
      <c r="A1259" s="125"/>
      <c r="B1259" s="125"/>
      <c r="C1259" s="125"/>
      <c r="D1259" s="125"/>
      <c r="E1259" s="125"/>
      <c r="F1259" s="125"/>
      <c r="G1259" s="125"/>
      <c r="H1259" s="125"/>
      <c r="I1259" s="125"/>
    </row>
    <row r="1260" spans="1:9" s="8" customFormat="1" x14ac:dyDescent="0.2">
      <c r="A1260" s="125"/>
      <c r="B1260" s="125"/>
      <c r="C1260" s="125"/>
      <c r="D1260" s="125"/>
      <c r="E1260" s="125"/>
      <c r="F1260" s="125"/>
      <c r="G1260" s="125"/>
      <c r="H1260" s="125"/>
      <c r="I1260" s="125"/>
    </row>
    <row r="1261" spans="1:9" s="8" customFormat="1" x14ac:dyDescent="0.2">
      <c r="A1261" s="125"/>
      <c r="B1261" s="125"/>
      <c r="C1261" s="125"/>
      <c r="D1261" s="125"/>
      <c r="E1261" s="125"/>
      <c r="F1261" s="125"/>
      <c r="G1261" s="125"/>
      <c r="H1261" s="125"/>
      <c r="I1261" s="125"/>
    </row>
    <row r="1262" spans="1:9" s="8" customFormat="1" x14ac:dyDescent="0.2">
      <c r="A1262" s="125"/>
      <c r="B1262" s="125"/>
      <c r="C1262" s="125"/>
      <c r="D1262" s="125"/>
      <c r="E1262" s="125"/>
      <c r="F1262" s="125"/>
      <c r="G1262" s="125"/>
      <c r="H1262" s="125"/>
      <c r="I1262" s="125"/>
    </row>
    <row r="1263" spans="1:9" s="8" customFormat="1" x14ac:dyDescent="0.2">
      <c r="A1263" s="125"/>
      <c r="B1263" s="125"/>
      <c r="C1263" s="125"/>
      <c r="D1263" s="125"/>
      <c r="E1263" s="125"/>
      <c r="F1263" s="125"/>
      <c r="G1263" s="125"/>
      <c r="H1263" s="125"/>
      <c r="I1263" s="125"/>
    </row>
    <row r="1264" spans="1:9" s="8" customFormat="1" x14ac:dyDescent="0.2">
      <c r="A1264" s="125"/>
      <c r="B1264" s="125"/>
      <c r="C1264" s="125"/>
      <c r="D1264" s="125"/>
      <c r="E1264" s="125"/>
      <c r="F1264" s="125"/>
      <c r="G1264" s="125"/>
      <c r="H1264" s="125"/>
      <c r="I1264" s="125"/>
    </row>
    <row r="1265" spans="1:9" s="8" customFormat="1" x14ac:dyDescent="0.2">
      <c r="A1265" s="125"/>
      <c r="B1265" s="125"/>
      <c r="C1265" s="125"/>
      <c r="D1265" s="125"/>
      <c r="E1265" s="125"/>
      <c r="F1265" s="125"/>
      <c r="G1265" s="125"/>
      <c r="H1265" s="125"/>
      <c r="I1265" s="125"/>
    </row>
    <row r="1266" spans="1:9" s="8" customFormat="1" x14ac:dyDescent="0.2">
      <c r="A1266" s="125"/>
      <c r="B1266" s="125"/>
      <c r="C1266" s="125"/>
      <c r="D1266" s="125"/>
      <c r="E1266" s="125"/>
      <c r="F1266" s="125"/>
      <c r="G1266" s="125"/>
      <c r="H1266" s="125"/>
      <c r="I1266" s="125"/>
    </row>
    <row r="1267" spans="1:9" s="8" customFormat="1" x14ac:dyDescent="0.2">
      <c r="A1267" s="125"/>
      <c r="B1267" s="125"/>
      <c r="C1267" s="125"/>
      <c r="D1267" s="125"/>
      <c r="E1267" s="125"/>
      <c r="F1267" s="125"/>
      <c r="G1267" s="125"/>
      <c r="H1267" s="125"/>
      <c r="I1267" s="125"/>
    </row>
    <row r="1268" spans="1:9" s="8" customFormat="1" x14ac:dyDescent="0.2">
      <c r="A1268" s="125"/>
      <c r="B1268" s="125"/>
      <c r="C1268" s="125"/>
      <c r="D1268" s="125"/>
      <c r="E1268" s="125"/>
      <c r="F1268" s="125"/>
      <c r="G1268" s="125"/>
      <c r="H1268" s="125"/>
      <c r="I1268" s="125"/>
    </row>
    <row r="1269" spans="1:9" s="8" customFormat="1" x14ac:dyDescent="0.2">
      <c r="A1269" s="125"/>
      <c r="B1269" s="125"/>
      <c r="C1269" s="125"/>
      <c r="D1269" s="125"/>
      <c r="E1269" s="125"/>
      <c r="F1269" s="125"/>
      <c r="G1269" s="125"/>
      <c r="H1269" s="125"/>
      <c r="I1269" s="125"/>
    </row>
    <row r="1270" spans="1:9" s="8" customFormat="1" x14ac:dyDescent="0.2">
      <c r="A1270" s="125"/>
      <c r="B1270" s="125"/>
      <c r="C1270" s="125"/>
      <c r="D1270" s="125"/>
      <c r="E1270" s="125"/>
      <c r="F1270" s="125"/>
      <c r="G1270" s="125"/>
      <c r="H1270" s="125"/>
      <c r="I1270" s="125"/>
    </row>
    <row r="1271" spans="1:9" s="8" customFormat="1" x14ac:dyDescent="0.2">
      <c r="A1271" s="125"/>
      <c r="B1271" s="125"/>
      <c r="C1271" s="125"/>
      <c r="D1271" s="125"/>
      <c r="E1271" s="125"/>
      <c r="F1271" s="125"/>
      <c r="G1271" s="125"/>
      <c r="H1271" s="125"/>
      <c r="I1271" s="125"/>
    </row>
    <row r="1272" spans="1:9" s="8" customFormat="1" x14ac:dyDescent="0.2">
      <c r="A1272" s="125"/>
      <c r="B1272" s="125"/>
      <c r="C1272" s="125"/>
      <c r="D1272" s="125"/>
      <c r="E1272" s="125"/>
      <c r="F1272" s="125"/>
      <c r="G1272" s="125"/>
      <c r="H1272" s="125"/>
      <c r="I1272" s="125"/>
    </row>
    <row r="1273" spans="1:9" s="8" customFormat="1" x14ac:dyDescent="0.2">
      <c r="A1273" s="125"/>
      <c r="B1273" s="125"/>
      <c r="C1273" s="125"/>
      <c r="D1273" s="125"/>
      <c r="E1273" s="125"/>
      <c r="F1273" s="125"/>
      <c r="G1273" s="125"/>
      <c r="H1273" s="125"/>
      <c r="I1273" s="125"/>
    </row>
    <row r="1274" spans="1:9" s="8" customFormat="1" x14ac:dyDescent="0.2">
      <c r="A1274" s="125"/>
      <c r="B1274" s="125"/>
      <c r="C1274" s="125"/>
      <c r="D1274" s="125"/>
      <c r="E1274" s="125"/>
      <c r="F1274" s="125"/>
      <c r="G1274" s="125"/>
      <c r="H1274" s="125"/>
      <c r="I1274" s="125"/>
    </row>
    <row r="1275" spans="1:9" s="8" customFormat="1" x14ac:dyDescent="0.2">
      <c r="A1275" s="125"/>
      <c r="B1275" s="125"/>
      <c r="C1275" s="125"/>
      <c r="D1275" s="125"/>
      <c r="E1275" s="125"/>
      <c r="F1275" s="125"/>
      <c r="G1275" s="125"/>
      <c r="H1275" s="125"/>
      <c r="I1275" s="125"/>
    </row>
    <row r="1276" spans="1:9" s="8" customFormat="1" x14ac:dyDescent="0.2">
      <c r="A1276" s="125"/>
      <c r="B1276" s="125"/>
      <c r="C1276" s="125"/>
      <c r="D1276" s="125"/>
      <c r="E1276" s="125"/>
      <c r="F1276" s="125"/>
      <c r="G1276" s="125"/>
      <c r="H1276" s="125"/>
      <c r="I1276" s="125"/>
    </row>
    <row r="1277" spans="1:9" s="8" customFormat="1" x14ac:dyDescent="0.2">
      <c r="A1277" s="125"/>
      <c r="B1277" s="125"/>
      <c r="C1277" s="125"/>
      <c r="D1277" s="125"/>
      <c r="E1277" s="125"/>
      <c r="F1277" s="125"/>
      <c r="G1277" s="125"/>
      <c r="H1277" s="125"/>
      <c r="I1277" s="125"/>
    </row>
    <row r="1278" spans="1:9" s="8" customFormat="1" x14ac:dyDescent="0.2">
      <c r="A1278" s="125"/>
      <c r="B1278" s="125"/>
      <c r="C1278" s="125"/>
      <c r="D1278" s="125"/>
      <c r="E1278" s="125"/>
      <c r="F1278" s="125"/>
      <c r="G1278" s="125"/>
      <c r="H1278" s="125"/>
      <c r="I1278" s="125"/>
    </row>
    <row r="1279" spans="1:9" s="8" customFormat="1" x14ac:dyDescent="0.2">
      <c r="A1279" s="125"/>
      <c r="B1279" s="125"/>
      <c r="C1279" s="125"/>
      <c r="D1279" s="125"/>
      <c r="E1279" s="125"/>
      <c r="F1279" s="125"/>
      <c r="G1279" s="125"/>
      <c r="H1279" s="125"/>
      <c r="I1279" s="125"/>
    </row>
    <row r="1280" spans="1:9" s="8" customFormat="1" x14ac:dyDescent="0.2">
      <c r="A1280" s="125"/>
      <c r="B1280" s="125"/>
      <c r="C1280" s="125"/>
      <c r="D1280" s="125"/>
      <c r="E1280" s="125"/>
      <c r="F1280" s="125"/>
      <c r="G1280" s="125"/>
      <c r="H1280" s="125"/>
      <c r="I1280" s="125"/>
    </row>
    <row r="1281" spans="1:9" s="8" customFormat="1" x14ac:dyDescent="0.2">
      <c r="A1281" s="125"/>
      <c r="B1281" s="125"/>
      <c r="C1281" s="125"/>
      <c r="D1281" s="125"/>
      <c r="E1281" s="125"/>
      <c r="F1281" s="125"/>
      <c r="G1281" s="125"/>
      <c r="H1281" s="125"/>
      <c r="I1281" s="125"/>
    </row>
    <row r="1282" spans="1:9" s="8" customFormat="1" x14ac:dyDescent="0.2">
      <c r="A1282" s="125"/>
      <c r="B1282" s="125"/>
      <c r="C1282" s="125"/>
      <c r="D1282" s="125"/>
      <c r="E1282" s="125"/>
      <c r="F1282" s="125"/>
      <c r="G1282" s="125"/>
      <c r="H1282" s="125"/>
      <c r="I1282" s="125"/>
    </row>
    <row r="1283" spans="1:9" s="8" customFormat="1" x14ac:dyDescent="0.2">
      <c r="A1283" s="125"/>
      <c r="B1283" s="125"/>
      <c r="C1283" s="125"/>
      <c r="D1283" s="125"/>
      <c r="E1283" s="125"/>
      <c r="F1283" s="125"/>
      <c r="G1283" s="125"/>
      <c r="H1283" s="125"/>
      <c r="I1283" s="125"/>
    </row>
    <row r="1284" spans="1:9" s="8" customFormat="1" x14ac:dyDescent="0.2">
      <c r="A1284" s="125"/>
      <c r="B1284" s="125"/>
      <c r="C1284" s="125"/>
      <c r="D1284" s="125"/>
      <c r="E1284" s="125"/>
      <c r="F1284" s="125"/>
      <c r="G1284" s="125"/>
      <c r="H1284" s="125"/>
      <c r="I1284" s="125"/>
    </row>
    <row r="1285" spans="1:9" s="8" customFormat="1" x14ac:dyDescent="0.2">
      <c r="A1285" s="125"/>
      <c r="B1285" s="125"/>
      <c r="C1285" s="125"/>
      <c r="D1285" s="125"/>
      <c r="E1285" s="125"/>
      <c r="F1285" s="125"/>
      <c r="G1285" s="125"/>
      <c r="H1285" s="125"/>
      <c r="I1285" s="125"/>
    </row>
    <row r="1286" spans="1:9" s="8" customFormat="1" x14ac:dyDescent="0.2">
      <c r="A1286" s="125"/>
      <c r="B1286" s="125"/>
      <c r="C1286" s="125"/>
      <c r="D1286" s="125"/>
      <c r="E1286" s="125"/>
      <c r="F1286" s="125"/>
      <c r="G1286" s="125"/>
      <c r="H1286" s="125"/>
      <c r="I1286" s="125"/>
    </row>
    <row r="1287" spans="1:9" s="8" customFormat="1" x14ac:dyDescent="0.2">
      <c r="A1287" s="125"/>
      <c r="B1287" s="125"/>
      <c r="C1287" s="125"/>
      <c r="D1287" s="125"/>
      <c r="E1287" s="125"/>
      <c r="F1287" s="125"/>
      <c r="G1287" s="125"/>
      <c r="H1287" s="125"/>
      <c r="I1287" s="125"/>
    </row>
    <row r="1288" spans="1:9" s="8" customFormat="1" x14ac:dyDescent="0.2">
      <c r="A1288" s="125"/>
      <c r="B1288" s="125"/>
      <c r="C1288" s="125"/>
      <c r="D1288" s="125"/>
      <c r="E1288" s="125"/>
      <c r="F1288" s="125"/>
      <c r="G1288" s="125"/>
      <c r="H1288" s="125"/>
      <c r="I1288" s="125"/>
    </row>
    <row r="1289" spans="1:9" s="8" customFormat="1" x14ac:dyDescent="0.2">
      <c r="A1289" s="125"/>
      <c r="B1289" s="125"/>
      <c r="C1289" s="125"/>
      <c r="D1289" s="125"/>
      <c r="E1289" s="125"/>
      <c r="F1289" s="125"/>
      <c r="G1289" s="125"/>
      <c r="H1289" s="125"/>
      <c r="I1289" s="125"/>
    </row>
    <row r="1290" spans="1:9" s="8" customFormat="1" x14ac:dyDescent="0.2">
      <c r="A1290" s="125"/>
      <c r="B1290" s="125"/>
      <c r="C1290" s="125"/>
      <c r="D1290" s="125"/>
      <c r="E1290" s="125"/>
      <c r="F1290" s="125"/>
      <c r="G1290" s="125"/>
      <c r="H1290" s="125"/>
      <c r="I1290" s="125"/>
    </row>
    <row r="1291" spans="1:9" s="8" customFormat="1" x14ac:dyDescent="0.2">
      <c r="A1291" s="125"/>
      <c r="B1291" s="125"/>
      <c r="C1291" s="125"/>
      <c r="D1291" s="125"/>
      <c r="E1291" s="125"/>
      <c r="F1291" s="125"/>
      <c r="G1291" s="125"/>
      <c r="H1291" s="125"/>
      <c r="I1291" s="125"/>
    </row>
    <row r="1292" spans="1:9" s="8" customFormat="1" x14ac:dyDescent="0.2">
      <c r="A1292" s="125"/>
      <c r="B1292" s="125"/>
      <c r="C1292" s="125"/>
      <c r="D1292" s="125"/>
      <c r="E1292" s="125"/>
      <c r="F1292" s="125"/>
      <c r="G1292" s="125"/>
      <c r="H1292" s="125"/>
      <c r="I1292" s="125"/>
    </row>
    <row r="1293" spans="1:9" s="8" customFormat="1" x14ac:dyDescent="0.2">
      <c r="A1293" s="125"/>
      <c r="B1293" s="125"/>
      <c r="C1293" s="125"/>
      <c r="D1293" s="125"/>
      <c r="E1293" s="125"/>
      <c r="F1293" s="125"/>
      <c r="G1293" s="125"/>
      <c r="H1293" s="125"/>
      <c r="I1293" s="125"/>
    </row>
    <row r="1294" spans="1:9" s="8" customFormat="1" x14ac:dyDescent="0.2">
      <c r="A1294" s="125"/>
      <c r="B1294" s="125"/>
      <c r="C1294" s="125"/>
      <c r="D1294" s="125"/>
      <c r="E1294" s="125"/>
      <c r="F1294" s="125"/>
      <c r="G1294" s="125"/>
      <c r="H1294" s="125"/>
      <c r="I1294" s="125"/>
    </row>
    <row r="1295" spans="1:9" s="8" customFormat="1" x14ac:dyDescent="0.2">
      <c r="A1295" s="125"/>
      <c r="B1295" s="125"/>
      <c r="C1295" s="125"/>
      <c r="D1295" s="125"/>
      <c r="E1295" s="125"/>
      <c r="F1295" s="125"/>
      <c r="G1295" s="125"/>
      <c r="H1295" s="125"/>
      <c r="I1295" s="125"/>
    </row>
    <row r="1296" spans="1:9" s="8" customFormat="1" x14ac:dyDescent="0.2">
      <c r="A1296" s="125"/>
      <c r="B1296" s="125"/>
      <c r="C1296" s="125"/>
      <c r="D1296" s="125"/>
      <c r="E1296" s="125"/>
      <c r="F1296" s="125"/>
      <c r="G1296" s="125"/>
      <c r="H1296" s="125"/>
      <c r="I1296" s="125"/>
    </row>
    <row r="1297" spans="1:9" s="8" customFormat="1" x14ac:dyDescent="0.2">
      <c r="A1297" s="125"/>
      <c r="B1297" s="125"/>
      <c r="C1297" s="125"/>
      <c r="D1297" s="125"/>
      <c r="E1297" s="125"/>
      <c r="F1297" s="125"/>
      <c r="G1297" s="125"/>
      <c r="H1297" s="125"/>
      <c r="I1297" s="125"/>
    </row>
    <row r="1298" spans="1:9" s="8" customFormat="1" x14ac:dyDescent="0.2">
      <c r="A1298" s="125"/>
      <c r="B1298" s="125"/>
      <c r="C1298" s="125"/>
      <c r="D1298" s="125"/>
      <c r="E1298" s="125"/>
      <c r="F1298" s="125"/>
      <c r="G1298" s="125"/>
      <c r="H1298" s="125"/>
      <c r="I1298" s="125"/>
    </row>
    <row r="1299" spans="1:9" s="8" customFormat="1" x14ac:dyDescent="0.2">
      <c r="A1299" s="125"/>
      <c r="B1299" s="125"/>
      <c r="C1299" s="125"/>
      <c r="D1299" s="125"/>
      <c r="E1299" s="125"/>
      <c r="F1299" s="125"/>
      <c r="G1299" s="125"/>
      <c r="H1299" s="125"/>
      <c r="I1299" s="125"/>
    </row>
    <row r="1300" spans="1:9" s="8" customFormat="1" x14ac:dyDescent="0.2">
      <c r="A1300" s="125"/>
      <c r="B1300" s="125"/>
      <c r="C1300" s="125"/>
      <c r="D1300" s="125"/>
      <c r="E1300" s="125"/>
      <c r="F1300" s="125"/>
      <c r="G1300" s="125"/>
      <c r="H1300" s="125"/>
      <c r="I1300" s="125"/>
    </row>
    <row r="1301" spans="1:9" s="8" customFormat="1" x14ac:dyDescent="0.2">
      <c r="A1301" s="125"/>
      <c r="B1301" s="125"/>
      <c r="C1301" s="125"/>
      <c r="D1301" s="125"/>
      <c r="E1301" s="125"/>
      <c r="F1301" s="125"/>
      <c r="G1301" s="125"/>
      <c r="H1301" s="125"/>
      <c r="I1301" s="125"/>
    </row>
    <row r="1302" spans="1:9" s="8" customFormat="1" x14ac:dyDescent="0.2">
      <c r="A1302" s="125"/>
      <c r="B1302" s="125"/>
      <c r="C1302" s="125"/>
      <c r="D1302" s="125"/>
      <c r="E1302" s="125"/>
      <c r="F1302" s="125"/>
      <c r="G1302" s="125"/>
      <c r="H1302" s="125"/>
      <c r="I1302" s="125"/>
    </row>
    <row r="1303" spans="1:9" s="8" customFormat="1" x14ac:dyDescent="0.2">
      <c r="A1303" s="125"/>
      <c r="B1303" s="125"/>
      <c r="C1303" s="125"/>
      <c r="D1303" s="125"/>
      <c r="E1303" s="125"/>
      <c r="F1303" s="125"/>
      <c r="G1303" s="125"/>
      <c r="H1303" s="125"/>
      <c r="I1303" s="125"/>
    </row>
    <row r="1304" spans="1:9" s="8" customFormat="1" x14ac:dyDescent="0.2">
      <c r="A1304" s="125"/>
      <c r="B1304" s="125"/>
      <c r="C1304" s="125"/>
      <c r="D1304" s="125"/>
      <c r="E1304" s="125"/>
      <c r="F1304" s="125"/>
      <c r="G1304" s="125"/>
      <c r="H1304" s="125"/>
      <c r="I1304" s="125"/>
    </row>
    <row r="1305" spans="1:9" s="8" customFormat="1" x14ac:dyDescent="0.2">
      <c r="A1305" s="125"/>
      <c r="B1305" s="125"/>
      <c r="C1305" s="125"/>
      <c r="D1305" s="125"/>
      <c r="E1305" s="125"/>
      <c r="F1305" s="125"/>
      <c r="G1305" s="125"/>
      <c r="H1305" s="125"/>
      <c r="I1305" s="125"/>
    </row>
    <row r="1306" spans="1:9" s="8" customFormat="1" x14ac:dyDescent="0.2">
      <c r="A1306" s="125"/>
      <c r="B1306" s="125"/>
      <c r="C1306" s="125"/>
      <c r="D1306" s="125"/>
      <c r="E1306" s="125"/>
      <c r="F1306" s="125"/>
      <c r="G1306" s="125"/>
      <c r="H1306" s="125"/>
      <c r="I1306" s="125"/>
    </row>
    <row r="1307" spans="1:9" s="8" customFormat="1" x14ac:dyDescent="0.2">
      <c r="A1307" s="125"/>
      <c r="B1307" s="125"/>
      <c r="C1307" s="125"/>
      <c r="D1307" s="125"/>
      <c r="E1307" s="125"/>
      <c r="F1307" s="125"/>
      <c r="G1307" s="125"/>
      <c r="H1307" s="125"/>
      <c r="I1307" s="125"/>
    </row>
    <row r="1308" spans="1:9" s="8" customFormat="1" x14ac:dyDescent="0.2">
      <c r="A1308" s="125"/>
      <c r="B1308" s="125"/>
      <c r="C1308" s="125"/>
      <c r="D1308" s="125"/>
      <c r="E1308" s="125"/>
      <c r="F1308" s="125"/>
      <c r="G1308" s="125"/>
      <c r="H1308" s="125"/>
      <c r="I1308" s="125"/>
    </row>
    <row r="1309" spans="1:9" s="8" customFormat="1" x14ac:dyDescent="0.2">
      <c r="A1309" s="125"/>
      <c r="B1309" s="125"/>
      <c r="C1309" s="125"/>
      <c r="D1309" s="125"/>
      <c r="E1309" s="125"/>
      <c r="F1309" s="125"/>
      <c r="G1309" s="125"/>
      <c r="H1309" s="125"/>
      <c r="I1309" s="125"/>
    </row>
    <row r="1310" spans="1:9" s="8" customFormat="1" x14ac:dyDescent="0.2">
      <c r="A1310" s="125"/>
      <c r="B1310" s="125"/>
      <c r="C1310" s="125"/>
      <c r="D1310" s="125"/>
      <c r="E1310" s="125"/>
      <c r="F1310" s="125"/>
      <c r="G1310" s="125"/>
      <c r="H1310" s="125"/>
      <c r="I1310" s="125"/>
    </row>
    <row r="1311" spans="1:9" s="8" customFormat="1" x14ac:dyDescent="0.2">
      <c r="A1311" s="125"/>
      <c r="B1311" s="125"/>
      <c r="C1311" s="125"/>
      <c r="D1311" s="125"/>
      <c r="E1311" s="125"/>
      <c r="F1311" s="125"/>
      <c r="G1311" s="125"/>
      <c r="H1311" s="125"/>
      <c r="I1311" s="125"/>
    </row>
    <row r="1312" spans="1:9" s="8" customFormat="1" x14ac:dyDescent="0.2">
      <c r="A1312" s="125"/>
      <c r="B1312" s="125"/>
      <c r="C1312" s="125"/>
      <c r="D1312" s="125"/>
      <c r="E1312" s="125"/>
      <c r="F1312" s="125"/>
      <c r="G1312" s="125"/>
      <c r="H1312" s="125"/>
      <c r="I1312" s="125"/>
    </row>
    <row r="1313" spans="1:9" s="8" customFormat="1" x14ac:dyDescent="0.2">
      <c r="A1313" s="125"/>
      <c r="B1313" s="125"/>
      <c r="C1313" s="125"/>
      <c r="D1313" s="125"/>
      <c r="E1313" s="125"/>
      <c r="F1313" s="125"/>
      <c r="G1313" s="125"/>
      <c r="H1313" s="125"/>
      <c r="I1313" s="125"/>
    </row>
    <row r="1314" spans="1:9" s="8" customFormat="1" x14ac:dyDescent="0.2">
      <c r="A1314" s="125"/>
      <c r="B1314" s="125"/>
      <c r="C1314" s="125"/>
      <c r="D1314" s="125"/>
      <c r="E1314" s="125"/>
      <c r="F1314" s="125"/>
      <c r="G1314" s="125"/>
      <c r="H1314" s="125"/>
      <c r="I1314" s="125"/>
    </row>
    <row r="1315" spans="1:9" s="8" customFormat="1" x14ac:dyDescent="0.2">
      <c r="A1315" s="125"/>
      <c r="B1315" s="125"/>
      <c r="C1315" s="125"/>
      <c r="D1315" s="125"/>
      <c r="E1315" s="125"/>
      <c r="F1315" s="125"/>
      <c r="G1315" s="125"/>
      <c r="H1315" s="125"/>
      <c r="I1315" s="125"/>
    </row>
    <row r="1316" spans="1:9" s="8" customFormat="1" x14ac:dyDescent="0.2">
      <c r="A1316" s="125"/>
      <c r="B1316" s="125"/>
      <c r="C1316" s="125"/>
      <c r="D1316" s="125"/>
      <c r="E1316" s="125"/>
      <c r="F1316" s="125"/>
      <c r="G1316" s="125"/>
      <c r="H1316" s="125"/>
      <c r="I1316" s="125"/>
    </row>
    <row r="1317" spans="1:9" s="8" customFormat="1" x14ac:dyDescent="0.2">
      <c r="A1317" s="125"/>
      <c r="B1317" s="125"/>
      <c r="C1317" s="125"/>
      <c r="D1317" s="125"/>
      <c r="E1317" s="125"/>
      <c r="F1317" s="125"/>
      <c r="G1317" s="125"/>
      <c r="H1317" s="125"/>
      <c r="I1317" s="125"/>
    </row>
    <row r="1318" spans="1:9" s="8" customFormat="1" x14ac:dyDescent="0.2">
      <c r="A1318" s="125"/>
      <c r="B1318" s="125"/>
      <c r="C1318" s="125"/>
      <c r="D1318" s="125"/>
      <c r="E1318" s="125"/>
      <c r="F1318" s="125"/>
      <c r="G1318" s="125"/>
      <c r="H1318" s="125"/>
      <c r="I1318" s="125"/>
    </row>
    <row r="1319" spans="1:9" s="8" customFormat="1" x14ac:dyDescent="0.2">
      <c r="A1319" s="125"/>
      <c r="B1319" s="125"/>
      <c r="C1319" s="125"/>
      <c r="D1319" s="125"/>
      <c r="E1319" s="125"/>
      <c r="F1319" s="125"/>
      <c r="G1319" s="125"/>
      <c r="H1319" s="125"/>
      <c r="I1319" s="125"/>
    </row>
    <row r="1320" spans="1:9" s="8" customFormat="1" x14ac:dyDescent="0.2">
      <c r="A1320" s="125"/>
      <c r="B1320" s="125"/>
      <c r="C1320" s="125"/>
      <c r="D1320" s="125"/>
      <c r="E1320" s="125"/>
      <c r="F1320" s="125"/>
      <c r="G1320" s="125"/>
      <c r="H1320" s="125"/>
      <c r="I1320" s="125"/>
    </row>
    <row r="1321" spans="1:9" s="8" customFormat="1" x14ac:dyDescent="0.2">
      <c r="A1321" s="125"/>
      <c r="B1321" s="125"/>
      <c r="C1321" s="125"/>
      <c r="D1321" s="125"/>
      <c r="E1321" s="125"/>
      <c r="F1321" s="125"/>
      <c r="G1321" s="125"/>
      <c r="H1321" s="125"/>
      <c r="I1321" s="125"/>
    </row>
    <row r="1322" spans="1:9" s="8" customFormat="1" x14ac:dyDescent="0.2">
      <c r="A1322" s="125"/>
      <c r="B1322" s="125"/>
      <c r="C1322" s="125"/>
      <c r="D1322" s="125"/>
      <c r="E1322" s="125"/>
      <c r="F1322" s="125"/>
      <c r="G1322" s="125"/>
      <c r="H1322" s="125"/>
      <c r="I1322" s="125"/>
    </row>
    <row r="1323" spans="1:9" s="8" customFormat="1" x14ac:dyDescent="0.2">
      <c r="A1323" s="125"/>
      <c r="B1323" s="125"/>
      <c r="C1323" s="125"/>
      <c r="D1323" s="125"/>
      <c r="E1323" s="125"/>
      <c r="F1323" s="125"/>
      <c r="G1323" s="125"/>
      <c r="H1323" s="125"/>
      <c r="I1323" s="125"/>
    </row>
    <row r="1324" spans="1:9" s="8" customFormat="1" x14ac:dyDescent="0.2">
      <c r="A1324" s="125"/>
      <c r="B1324" s="125"/>
      <c r="C1324" s="125"/>
      <c r="D1324" s="125"/>
      <c r="E1324" s="125"/>
      <c r="F1324" s="125"/>
      <c r="G1324" s="125"/>
      <c r="H1324" s="125"/>
      <c r="I1324" s="125"/>
    </row>
    <row r="1325" spans="1:9" s="8" customFormat="1" x14ac:dyDescent="0.2">
      <c r="A1325" s="125"/>
      <c r="B1325" s="125"/>
      <c r="C1325" s="125"/>
      <c r="D1325" s="125"/>
      <c r="E1325" s="125"/>
      <c r="F1325" s="125"/>
      <c r="G1325" s="125"/>
      <c r="H1325" s="125"/>
      <c r="I1325" s="125"/>
    </row>
    <row r="1326" spans="1:9" s="8" customFormat="1" x14ac:dyDescent="0.2">
      <c r="A1326" s="125"/>
      <c r="B1326" s="125"/>
      <c r="C1326" s="125"/>
      <c r="D1326" s="125"/>
      <c r="E1326" s="125"/>
      <c r="F1326" s="125"/>
      <c r="G1326" s="125"/>
      <c r="H1326" s="125"/>
      <c r="I1326" s="125"/>
    </row>
    <row r="1327" spans="1:9" s="8" customFormat="1" x14ac:dyDescent="0.2">
      <c r="A1327" s="125"/>
      <c r="B1327" s="125"/>
      <c r="C1327" s="125"/>
      <c r="D1327" s="125"/>
      <c r="E1327" s="125"/>
      <c r="F1327" s="125"/>
      <c r="G1327" s="125"/>
      <c r="H1327" s="125"/>
      <c r="I1327" s="125"/>
    </row>
    <row r="1328" spans="1:9" s="8" customFormat="1" x14ac:dyDescent="0.2">
      <c r="A1328" s="125"/>
      <c r="B1328" s="125"/>
      <c r="C1328" s="125"/>
      <c r="D1328" s="125"/>
      <c r="E1328" s="125"/>
      <c r="F1328" s="125"/>
      <c r="G1328" s="125"/>
      <c r="H1328" s="125"/>
      <c r="I1328" s="125"/>
    </row>
    <row r="1329" spans="1:9" s="8" customFormat="1" x14ac:dyDescent="0.2">
      <c r="A1329" s="125"/>
      <c r="B1329" s="125"/>
      <c r="C1329" s="125"/>
      <c r="D1329" s="125"/>
      <c r="E1329" s="125"/>
      <c r="F1329" s="125"/>
      <c r="G1329" s="125"/>
      <c r="H1329" s="125"/>
      <c r="I1329" s="125"/>
    </row>
    <row r="1330" spans="1:9" s="8" customFormat="1" x14ac:dyDescent="0.2">
      <c r="A1330" s="125"/>
      <c r="B1330" s="125"/>
      <c r="C1330" s="125"/>
      <c r="D1330" s="125"/>
      <c r="E1330" s="125"/>
      <c r="F1330" s="125"/>
      <c r="G1330" s="125"/>
      <c r="H1330" s="125"/>
      <c r="I1330" s="125"/>
    </row>
    <row r="1331" spans="1:9" s="8" customFormat="1" x14ac:dyDescent="0.2">
      <c r="A1331" s="125"/>
      <c r="B1331" s="125"/>
      <c r="C1331" s="125"/>
      <c r="D1331" s="125"/>
      <c r="E1331" s="125"/>
      <c r="F1331" s="125"/>
      <c r="G1331" s="125"/>
      <c r="H1331" s="125"/>
      <c r="I1331" s="125"/>
    </row>
    <row r="1332" spans="1:9" s="8" customFormat="1" x14ac:dyDescent="0.2">
      <c r="A1332" s="125"/>
      <c r="B1332" s="125"/>
      <c r="C1332" s="125"/>
      <c r="D1332" s="125"/>
      <c r="E1332" s="125"/>
      <c r="F1332" s="125"/>
      <c r="G1332" s="125"/>
      <c r="H1332" s="125"/>
      <c r="I1332" s="125"/>
    </row>
    <row r="1333" spans="1:9" s="8" customFormat="1" x14ac:dyDescent="0.2">
      <c r="A1333" s="125"/>
      <c r="B1333" s="125"/>
      <c r="C1333" s="125"/>
      <c r="D1333" s="125"/>
      <c r="E1333" s="125"/>
      <c r="F1333" s="125"/>
      <c r="G1333" s="125"/>
      <c r="H1333" s="125"/>
      <c r="I1333" s="125"/>
    </row>
    <row r="1334" spans="1:9" s="8" customFormat="1" x14ac:dyDescent="0.2">
      <c r="A1334" s="125"/>
      <c r="B1334" s="125"/>
      <c r="C1334" s="125"/>
      <c r="D1334" s="125"/>
      <c r="E1334" s="125"/>
      <c r="F1334" s="125"/>
      <c r="G1334" s="125"/>
      <c r="H1334" s="125"/>
      <c r="I1334" s="125"/>
    </row>
  </sheetData>
  <mergeCells count="12">
    <mergeCell ref="C6:E6"/>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fitToHeight="0" orientation="landscape" r:id="rId1"/>
  <headerFooter alignWithMargins="0">
    <oddHeader>&amp;L&amp;G</oddHeader>
    <oddFooter>&amp;C&amp;"Arial Narrow,Bold"&amp;9SUMMARY
 Page No:&amp;P</oddFoot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pageSetUpPr fitToPage="1"/>
  </sheetPr>
  <dimension ref="A1:U633"/>
  <sheetViews>
    <sheetView view="pageBreakPreview" topLeftCell="A82" zoomScaleNormal="100" zoomScaleSheetLayoutView="100" zoomScalePageLayoutView="115" workbookViewId="0">
      <selection activeCell="E145" sqref="E145"/>
    </sheetView>
  </sheetViews>
  <sheetFormatPr defaultColWidth="9.140625" defaultRowHeight="12" customHeight="1" x14ac:dyDescent="0.2"/>
  <cols>
    <col min="1" max="1" width="7.7109375" style="294" customWidth="1"/>
    <col min="2" max="2" width="15.140625" style="294" customWidth="1"/>
    <col min="3" max="4" width="3.7109375" style="294" customWidth="1"/>
    <col min="5" max="5" width="49.140625" style="294" customWidth="1"/>
    <col min="6" max="6" width="7.7109375" style="318" customWidth="1"/>
    <col min="7" max="8" width="12.7109375" style="318" customWidth="1"/>
    <col min="9" max="9" width="17.7109375" style="318" customWidth="1"/>
    <col min="10" max="13" width="9.140625" style="294" hidden="1" customWidth="1"/>
    <col min="14" max="14" width="12.28515625" style="294" hidden="1" customWidth="1"/>
    <col min="15" max="15" width="9.140625" style="294" customWidth="1"/>
    <col min="16" max="18" width="9.140625" style="294"/>
    <col min="19" max="19" width="14.85546875" style="294" bestFit="1" customWidth="1"/>
    <col min="20" max="16384" width="9.140625" style="294"/>
  </cols>
  <sheetData>
    <row r="1" spans="1:21" ht="12" customHeight="1" x14ac:dyDescent="0.2">
      <c r="A1" s="660"/>
      <c r="B1" s="661"/>
      <c r="C1" s="660" t="s">
        <v>1161</v>
      </c>
      <c r="D1" s="661"/>
      <c r="E1" s="666"/>
      <c r="F1" s="669" t="s">
        <v>1162</v>
      </c>
      <c r="G1" s="670"/>
      <c r="H1" s="671"/>
      <c r="I1" s="672"/>
    </row>
    <row r="2" spans="1:21" ht="12" customHeight="1" x14ac:dyDescent="0.2">
      <c r="A2" s="662"/>
      <c r="B2" s="663"/>
      <c r="C2" s="662"/>
      <c r="D2" s="663"/>
      <c r="E2" s="667"/>
      <c r="F2" s="669" t="s">
        <v>1163</v>
      </c>
      <c r="G2" s="670"/>
      <c r="H2" s="671"/>
      <c r="I2" s="672"/>
    </row>
    <row r="3" spans="1:21" ht="12" customHeight="1" x14ac:dyDescent="0.2">
      <c r="A3" s="662"/>
      <c r="B3" s="663"/>
      <c r="C3" s="662"/>
      <c r="D3" s="663"/>
      <c r="E3" s="667"/>
      <c r="F3" s="669" t="s">
        <v>1164</v>
      </c>
      <c r="G3" s="670"/>
      <c r="H3" s="671"/>
      <c r="I3" s="672"/>
    </row>
    <row r="4" spans="1:21" ht="12" customHeight="1" x14ac:dyDescent="0.2">
      <c r="A4" s="664"/>
      <c r="B4" s="665"/>
      <c r="C4" s="664"/>
      <c r="D4" s="665"/>
      <c r="E4" s="668"/>
      <c r="F4" s="669" t="s">
        <v>1165</v>
      </c>
      <c r="G4" s="670"/>
      <c r="H4" s="671"/>
      <c r="I4" s="672"/>
    </row>
    <row r="5" spans="1:21" ht="12.75" x14ac:dyDescent="0.2">
      <c r="A5" s="657" t="str">
        <f>'P&amp;G REV02'!$A$5:$I$5</f>
        <v>PROJECT NAME: Rouxville Substation 66/22kV New Transformer Bay</v>
      </c>
      <c r="B5" s="658"/>
      <c r="C5" s="658"/>
      <c r="D5" s="658"/>
      <c r="E5" s="658"/>
      <c r="F5" s="658"/>
      <c r="G5" s="658"/>
      <c r="H5" s="658"/>
      <c r="I5" s="659"/>
    </row>
    <row r="6" spans="1:21" ht="39.950000000000003" customHeight="1" x14ac:dyDescent="0.2">
      <c r="A6" s="243" t="s">
        <v>1166</v>
      </c>
      <c r="B6" s="243" t="s">
        <v>1167</v>
      </c>
      <c r="C6" s="657" t="s">
        <v>0</v>
      </c>
      <c r="D6" s="658"/>
      <c r="E6" s="659"/>
      <c r="F6" s="243" t="s">
        <v>1</v>
      </c>
      <c r="G6" s="243" t="s">
        <v>2</v>
      </c>
      <c r="H6" s="243" t="s">
        <v>3</v>
      </c>
      <c r="I6" s="412" t="s">
        <v>4</v>
      </c>
    </row>
    <row r="7" spans="1:21" ht="12.75" customHeight="1" x14ac:dyDescent="0.3">
      <c r="A7" s="319" t="str">
        <f t="shared" ref="A7:A11" si="0">CONCATENATE(M7,N7)</f>
        <v/>
      </c>
      <c r="B7" s="295"/>
      <c r="C7" s="296"/>
      <c r="D7" s="276"/>
      <c r="E7" s="297"/>
      <c r="F7" s="295"/>
      <c r="G7" s="298"/>
      <c r="H7" s="299"/>
      <c r="I7" s="300" t="str">
        <f t="shared" ref="I7:I15" si="1">IF(AND(OR(G7=0,H7=0)),"",G7*H7)</f>
        <v/>
      </c>
      <c r="K7" s="341" t="str">
        <f>IF(ISBLANK(B7),"","C ")</f>
        <v/>
      </c>
      <c r="L7" s="341" t="str">
        <f>IF(ISBLANK(F7),"","C ")</f>
        <v/>
      </c>
      <c r="M7" s="341" t="str">
        <f>IF(K7="C ","C ",IF(L7="C ","C ",""))</f>
        <v/>
      </c>
      <c r="N7" s="322" t="str">
        <f>IF(M7="C ",1,"")</f>
        <v/>
      </c>
    </row>
    <row r="8" spans="1:21" ht="12.75" customHeight="1" x14ac:dyDescent="0.3">
      <c r="A8" s="426" t="str">
        <f t="shared" si="0"/>
        <v/>
      </c>
      <c r="B8" s="301"/>
      <c r="C8" s="209"/>
      <c r="D8" s="211"/>
      <c r="E8" s="212"/>
      <c r="F8" s="301"/>
      <c r="G8" s="302"/>
      <c r="H8" s="303"/>
      <c r="I8" s="304" t="str">
        <f t="shared" si="1"/>
        <v/>
      </c>
      <c r="K8" s="341" t="str">
        <f>IF(ISBLANK(B8),"","C ")</f>
        <v/>
      </c>
      <c r="L8" s="341" t="str">
        <f>IF(ISBLANK(F8),"","C ")</f>
        <v/>
      </c>
      <c r="M8" s="341" t="str">
        <f>IF(K8="C ","C ",IF(L8="C ","C ",""))</f>
        <v/>
      </c>
      <c r="N8" s="322" t="str">
        <f>IF(AND(M8="C ",ISNUMBER(MAX(#REF!))),MAX(#REF!)+1,"")</f>
        <v/>
      </c>
    </row>
    <row r="9" spans="1:21" ht="12.75" customHeight="1" x14ac:dyDescent="0.2">
      <c r="A9" s="426" t="str">
        <f t="shared" si="0"/>
        <v/>
      </c>
      <c r="B9" s="194" t="s">
        <v>313</v>
      </c>
      <c r="C9" s="253" t="s">
        <v>7</v>
      </c>
      <c r="D9" s="211"/>
      <c r="E9" s="212"/>
      <c r="F9" s="301"/>
      <c r="G9" s="302"/>
      <c r="H9" s="303"/>
      <c r="I9" s="304" t="str">
        <f t="shared" si="1"/>
        <v/>
      </c>
    </row>
    <row r="10" spans="1:21" ht="12.75" customHeight="1" x14ac:dyDescent="0.2">
      <c r="A10" s="426" t="str">
        <f t="shared" si="0"/>
        <v/>
      </c>
      <c r="B10" s="194"/>
      <c r="C10" s="208"/>
      <c r="D10" s="206"/>
      <c r="E10" s="207"/>
      <c r="F10" s="203"/>
      <c r="G10" s="201"/>
      <c r="H10" s="202"/>
      <c r="I10" s="304" t="str">
        <f t="shared" si="1"/>
        <v/>
      </c>
    </row>
    <row r="11" spans="1:21" ht="12.75" customHeight="1" x14ac:dyDescent="0.2">
      <c r="A11" s="426" t="str">
        <f t="shared" si="0"/>
        <v/>
      </c>
      <c r="B11" s="203"/>
      <c r="C11" s="208"/>
      <c r="D11" s="206"/>
      <c r="E11" s="207"/>
      <c r="F11" s="203"/>
      <c r="G11" s="201"/>
      <c r="H11" s="202"/>
      <c r="I11" s="304" t="str">
        <f t="shared" si="1"/>
        <v/>
      </c>
    </row>
    <row r="12" spans="1:21" ht="12.75" customHeight="1" x14ac:dyDescent="0.3">
      <c r="A12" s="426" t="str">
        <f>CONCATENATE(M12,N12)</f>
        <v>C 1</v>
      </c>
      <c r="B12" s="203" t="s">
        <v>1252</v>
      </c>
      <c r="C12" s="209" t="s">
        <v>8</v>
      </c>
      <c r="D12" s="206"/>
      <c r="E12" s="207"/>
      <c r="F12" s="203" t="s">
        <v>78</v>
      </c>
      <c r="G12" s="201">
        <v>2746</v>
      </c>
      <c r="H12" s="436"/>
      <c r="I12" s="304" t="str">
        <f t="shared" si="1"/>
        <v/>
      </c>
      <c r="J12" s="341" t="str">
        <f>IF(ISBLANK(B12),"","C ")</f>
        <v xml:space="preserve">C </v>
      </c>
      <c r="K12" s="341" t="str">
        <f>IF(ISBLANK(F12),"","C ")</f>
        <v xml:space="preserve">C </v>
      </c>
      <c r="L12" s="341"/>
      <c r="M12" s="341" t="str">
        <f>IF(J12="C ","C ",IF(K12="C ","C ",""))</f>
        <v xml:space="preserve">C </v>
      </c>
      <c r="N12" s="322">
        <f>IF(M12="C ",1,"")</f>
        <v>1</v>
      </c>
      <c r="O12" s="341"/>
      <c r="P12" s="341"/>
      <c r="Q12" s="341"/>
      <c r="R12" s="341"/>
    </row>
    <row r="13" spans="1:21" ht="12.75" customHeight="1" x14ac:dyDescent="0.3">
      <c r="A13" s="426" t="str">
        <f t="shared" ref="A13:A76" si="2">CONCATENATE(M13,N13)</f>
        <v/>
      </c>
      <c r="B13" s="203"/>
      <c r="C13" s="208"/>
      <c r="D13" s="206"/>
      <c r="E13" s="207"/>
      <c r="F13" s="203"/>
      <c r="G13" s="201"/>
      <c r="H13" s="436"/>
      <c r="I13" s="304" t="str">
        <f t="shared" si="1"/>
        <v/>
      </c>
      <c r="J13" s="341" t="str">
        <f t="shared" ref="J13:J76" si="3">IF(ISBLANK(B13),"","C ")</f>
        <v/>
      </c>
      <c r="K13" s="341" t="str">
        <f t="shared" ref="K13:K76" si="4">IF(ISBLANK(F13),"","C ")</f>
        <v/>
      </c>
      <c r="L13" s="341"/>
      <c r="M13" s="341" t="str">
        <f t="shared" ref="M13:M76" si="5">IF(J13="C ","C ",IF(K13="C ","C ",""))</f>
        <v/>
      </c>
      <c r="N13" s="322" t="str">
        <f>IF(AND(M13="C ",ISNUMBER(MAX(N4:N12))),MAX(N4:N12)+1,"")</f>
        <v/>
      </c>
      <c r="O13" s="341"/>
      <c r="P13" s="341"/>
      <c r="Q13" s="341"/>
      <c r="R13" s="341"/>
      <c r="U13" s="347"/>
    </row>
    <row r="14" spans="1:21" ht="12.75" customHeight="1" x14ac:dyDescent="0.3">
      <c r="A14" s="426" t="str">
        <f t="shared" si="2"/>
        <v>C 2</v>
      </c>
      <c r="B14" s="203" t="s">
        <v>1253</v>
      </c>
      <c r="C14" s="209" t="s">
        <v>9</v>
      </c>
      <c r="D14" s="206"/>
      <c r="E14" s="207"/>
      <c r="F14" s="203"/>
      <c r="G14" s="201"/>
      <c r="H14" s="436"/>
      <c r="I14" s="304" t="str">
        <f t="shared" si="1"/>
        <v/>
      </c>
      <c r="J14" s="341" t="str">
        <f t="shared" si="3"/>
        <v xml:space="preserve">C </v>
      </c>
      <c r="K14" s="341" t="str">
        <f t="shared" si="4"/>
        <v/>
      </c>
      <c r="L14" s="341"/>
      <c r="M14" s="341" t="str">
        <f t="shared" si="5"/>
        <v xml:space="preserve">C </v>
      </c>
      <c r="N14" s="322">
        <f t="shared" ref="N14:N77" si="6">IF(AND(M14="C ",ISNUMBER(MAX(N5:N13))),MAX(N5:N13)+1,"")</f>
        <v>2</v>
      </c>
      <c r="O14" s="341"/>
      <c r="P14" s="341"/>
      <c r="Q14" s="341"/>
      <c r="R14" s="341"/>
    </row>
    <row r="15" spans="1:21" ht="12.75" customHeight="1" x14ac:dyDescent="0.3">
      <c r="A15" s="426" t="str">
        <f t="shared" si="2"/>
        <v/>
      </c>
      <c r="B15" s="203"/>
      <c r="C15" s="209" t="s">
        <v>10</v>
      </c>
      <c r="D15" s="206"/>
      <c r="E15" s="207"/>
      <c r="F15" s="203"/>
      <c r="G15" s="201"/>
      <c r="H15" s="436"/>
      <c r="I15" s="304" t="str">
        <f t="shared" si="1"/>
        <v/>
      </c>
      <c r="J15" s="341" t="str">
        <f t="shared" si="3"/>
        <v/>
      </c>
      <c r="K15" s="341" t="str">
        <f t="shared" si="4"/>
        <v/>
      </c>
      <c r="L15" s="341"/>
      <c r="M15" s="341" t="str">
        <f t="shared" si="5"/>
        <v/>
      </c>
      <c r="N15" s="322" t="str">
        <f t="shared" si="6"/>
        <v/>
      </c>
      <c r="O15" s="341"/>
      <c r="P15" s="341"/>
      <c r="Q15" s="341"/>
      <c r="R15" s="341"/>
    </row>
    <row r="16" spans="1:21" ht="12.75" customHeight="1" x14ac:dyDescent="0.3">
      <c r="A16" s="426" t="str">
        <f t="shared" si="2"/>
        <v/>
      </c>
      <c r="B16" s="203"/>
      <c r="C16" s="208"/>
      <c r="D16" s="206"/>
      <c r="E16" s="207"/>
      <c r="F16" s="203"/>
      <c r="G16" s="201"/>
      <c r="H16" s="436"/>
      <c r="I16" s="304" t="str">
        <f t="shared" ref="I16:I79" si="7">IF(AND(OR(G16=0,H16=0)),"",G16*H16)</f>
        <v/>
      </c>
      <c r="J16" s="341" t="str">
        <f t="shared" si="3"/>
        <v/>
      </c>
      <c r="K16" s="341" t="str">
        <f t="shared" si="4"/>
        <v/>
      </c>
      <c r="L16" s="341"/>
      <c r="M16" s="341" t="str">
        <f t="shared" si="5"/>
        <v/>
      </c>
      <c r="N16" s="322" t="str">
        <f t="shared" si="6"/>
        <v/>
      </c>
      <c r="O16" s="341"/>
      <c r="P16" s="341"/>
      <c r="Q16" s="341"/>
      <c r="R16" s="341"/>
    </row>
    <row r="17" spans="1:21" ht="12.75" customHeight="1" x14ac:dyDescent="0.3">
      <c r="A17" s="426" t="str">
        <f t="shared" si="2"/>
        <v>C 3</v>
      </c>
      <c r="B17" s="203"/>
      <c r="C17" s="205" t="s">
        <v>695</v>
      </c>
      <c r="D17" s="206" t="s">
        <v>11</v>
      </c>
      <c r="E17" s="207"/>
      <c r="F17" s="203" t="s">
        <v>17</v>
      </c>
      <c r="G17" s="201"/>
      <c r="H17" s="436"/>
      <c r="I17" s="304" t="str">
        <f t="shared" si="7"/>
        <v/>
      </c>
      <c r="J17" s="341" t="str">
        <f t="shared" si="3"/>
        <v/>
      </c>
      <c r="K17" s="341" t="str">
        <f t="shared" si="4"/>
        <v xml:space="preserve">C </v>
      </c>
      <c r="L17" s="341"/>
      <c r="M17" s="341" t="str">
        <f t="shared" si="5"/>
        <v xml:space="preserve">C </v>
      </c>
      <c r="N17" s="322">
        <f t="shared" si="6"/>
        <v>3</v>
      </c>
      <c r="O17" s="341"/>
      <c r="P17" s="341"/>
      <c r="Q17" s="341"/>
      <c r="R17" s="341"/>
    </row>
    <row r="18" spans="1:21" ht="12.75" customHeight="1" x14ac:dyDescent="0.3">
      <c r="A18" s="426" t="str">
        <f t="shared" si="2"/>
        <v/>
      </c>
      <c r="B18" s="203"/>
      <c r="C18" s="208"/>
      <c r="D18" s="206" t="s">
        <v>12</v>
      </c>
      <c r="E18" s="207"/>
      <c r="F18" s="203"/>
      <c r="G18" s="201"/>
      <c r="H18" s="436"/>
      <c r="I18" s="304" t="str">
        <f t="shared" si="7"/>
        <v/>
      </c>
      <c r="J18" s="341" t="str">
        <f t="shared" si="3"/>
        <v/>
      </c>
      <c r="K18" s="341" t="str">
        <f t="shared" si="4"/>
        <v/>
      </c>
      <c r="L18" s="341"/>
      <c r="M18" s="341" t="str">
        <f t="shared" si="5"/>
        <v/>
      </c>
      <c r="N18" s="322" t="str">
        <f t="shared" si="6"/>
        <v/>
      </c>
      <c r="O18" s="341"/>
      <c r="P18" s="341"/>
      <c r="Q18" s="341"/>
      <c r="R18" s="341"/>
    </row>
    <row r="19" spans="1:21" ht="12.75" customHeight="1" x14ac:dyDescent="0.3">
      <c r="A19" s="426" t="str">
        <f t="shared" si="2"/>
        <v/>
      </c>
      <c r="B19" s="203"/>
      <c r="C19" s="208"/>
      <c r="D19" s="206"/>
      <c r="E19" s="207"/>
      <c r="F19" s="203"/>
      <c r="G19" s="201"/>
      <c r="H19" s="436"/>
      <c r="I19" s="304" t="str">
        <f t="shared" si="7"/>
        <v/>
      </c>
      <c r="J19" s="341" t="str">
        <f t="shared" si="3"/>
        <v/>
      </c>
      <c r="K19" s="341" t="str">
        <f t="shared" si="4"/>
        <v/>
      </c>
      <c r="L19" s="341"/>
      <c r="M19" s="341" t="str">
        <f t="shared" si="5"/>
        <v/>
      </c>
      <c r="N19" s="322" t="str">
        <f t="shared" si="6"/>
        <v/>
      </c>
      <c r="O19" s="341"/>
      <c r="P19" s="341"/>
    </row>
    <row r="20" spans="1:21" ht="12.75" customHeight="1" x14ac:dyDescent="0.3">
      <c r="A20" s="426" t="str">
        <f t="shared" si="2"/>
        <v>C 4</v>
      </c>
      <c r="B20" s="203"/>
      <c r="C20" s="208" t="s">
        <v>13</v>
      </c>
      <c r="D20" s="206" t="s">
        <v>14</v>
      </c>
      <c r="E20" s="207"/>
      <c r="F20" s="203" t="s">
        <v>17</v>
      </c>
      <c r="G20" s="201"/>
      <c r="H20" s="436"/>
      <c r="I20" s="304" t="str">
        <f t="shared" si="7"/>
        <v/>
      </c>
      <c r="J20" s="341" t="str">
        <f t="shared" si="3"/>
        <v/>
      </c>
      <c r="K20" s="341" t="str">
        <f t="shared" si="4"/>
        <v xml:space="preserve">C </v>
      </c>
      <c r="L20" s="341"/>
      <c r="M20" s="341" t="str">
        <f t="shared" si="5"/>
        <v xml:space="preserve">C </v>
      </c>
      <c r="N20" s="322">
        <f t="shared" si="6"/>
        <v>4</v>
      </c>
      <c r="O20" s="341"/>
      <c r="P20" s="341"/>
    </row>
    <row r="21" spans="1:21" ht="12.75" customHeight="1" x14ac:dyDescent="0.3">
      <c r="A21" s="426" t="str">
        <f t="shared" si="2"/>
        <v/>
      </c>
      <c r="B21" s="203"/>
      <c r="C21" s="208"/>
      <c r="D21" s="206" t="s">
        <v>15</v>
      </c>
      <c r="E21" s="207"/>
      <c r="F21" s="203"/>
      <c r="G21" s="201"/>
      <c r="H21" s="436"/>
      <c r="I21" s="304" t="str">
        <f t="shared" si="7"/>
        <v/>
      </c>
      <c r="J21" s="341" t="str">
        <f t="shared" si="3"/>
        <v/>
      </c>
      <c r="K21" s="341" t="str">
        <f t="shared" si="4"/>
        <v/>
      </c>
      <c r="L21" s="341"/>
      <c r="M21" s="341" t="str">
        <f t="shared" si="5"/>
        <v/>
      </c>
      <c r="N21" s="322" t="str">
        <f t="shared" si="6"/>
        <v/>
      </c>
      <c r="O21" s="341"/>
      <c r="P21" s="341"/>
    </row>
    <row r="22" spans="1:21" ht="12.75" customHeight="1" x14ac:dyDescent="0.3">
      <c r="A22" s="426" t="str">
        <f t="shared" si="2"/>
        <v/>
      </c>
      <c r="B22" s="203"/>
      <c r="C22" s="208"/>
      <c r="D22" s="206"/>
      <c r="E22" s="207"/>
      <c r="F22" s="203"/>
      <c r="G22" s="201"/>
      <c r="H22" s="436"/>
      <c r="I22" s="304" t="str">
        <f t="shared" si="7"/>
        <v/>
      </c>
      <c r="J22" s="341" t="str">
        <f t="shared" si="3"/>
        <v/>
      </c>
      <c r="K22" s="341" t="str">
        <f t="shared" si="4"/>
        <v/>
      </c>
      <c r="L22" s="341"/>
      <c r="M22" s="341" t="str">
        <f t="shared" si="5"/>
        <v/>
      </c>
      <c r="N22" s="322" t="str">
        <f t="shared" si="6"/>
        <v/>
      </c>
      <c r="O22" s="341"/>
      <c r="P22" s="341"/>
    </row>
    <row r="23" spans="1:21" ht="12.75" customHeight="1" x14ac:dyDescent="0.3">
      <c r="A23" s="426" t="str">
        <f t="shared" si="2"/>
        <v>C 5</v>
      </c>
      <c r="B23" s="203"/>
      <c r="C23" s="208" t="s">
        <v>696</v>
      </c>
      <c r="D23" s="206" t="s">
        <v>16</v>
      </c>
      <c r="E23" s="207"/>
      <c r="F23" s="203" t="s">
        <v>17</v>
      </c>
      <c r="G23" s="201"/>
      <c r="H23" s="436"/>
      <c r="I23" s="304" t="str">
        <f t="shared" si="7"/>
        <v/>
      </c>
      <c r="J23" s="341" t="str">
        <f t="shared" si="3"/>
        <v/>
      </c>
      <c r="K23" s="341" t="str">
        <f t="shared" si="4"/>
        <v xml:space="preserve">C </v>
      </c>
      <c r="L23" s="341"/>
      <c r="M23" s="341" t="str">
        <f t="shared" si="5"/>
        <v xml:space="preserve">C </v>
      </c>
      <c r="N23" s="322">
        <f t="shared" si="6"/>
        <v>5</v>
      </c>
      <c r="O23" s="341"/>
      <c r="P23" s="341"/>
    </row>
    <row r="24" spans="1:21" ht="12.75" customHeight="1" x14ac:dyDescent="0.3">
      <c r="A24" s="426" t="str">
        <f t="shared" si="2"/>
        <v/>
      </c>
      <c r="B24" s="203"/>
      <c r="C24" s="208"/>
      <c r="D24" s="206"/>
      <c r="E24" s="207"/>
      <c r="F24" s="203"/>
      <c r="G24" s="201"/>
      <c r="H24" s="436"/>
      <c r="I24" s="304" t="str">
        <f t="shared" si="7"/>
        <v/>
      </c>
      <c r="J24" s="341" t="str">
        <f t="shared" si="3"/>
        <v/>
      </c>
      <c r="K24" s="341" t="str">
        <f t="shared" si="4"/>
        <v/>
      </c>
      <c r="L24" s="341"/>
      <c r="M24" s="341" t="str">
        <f t="shared" si="5"/>
        <v/>
      </c>
      <c r="N24" s="322" t="str">
        <f t="shared" si="6"/>
        <v/>
      </c>
      <c r="O24" s="341"/>
      <c r="P24" s="341"/>
    </row>
    <row r="25" spans="1:21" ht="12.75" customHeight="1" x14ac:dyDescent="0.3">
      <c r="A25" s="426" t="str">
        <f t="shared" si="2"/>
        <v>C 6</v>
      </c>
      <c r="B25" s="203" t="s">
        <v>1254</v>
      </c>
      <c r="C25" s="209" t="s">
        <v>18</v>
      </c>
      <c r="D25" s="206"/>
      <c r="E25" s="207"/>
      <c r="F25" s="203" t="s">
        <v>19</v>
      </c>
      <c r="G25" s="201">
        <v>208</v>
      </c>
      <c r="H25" s="436"/>
      <c r="I25" s="304" t="str">
        <f t="shared" si="7"/>
        <v/>
      </c>
      <c r="J25" s="341" t="str">
        <f t="shared" si="3"/>
        <v xml:space="preserve">C </v>
      </c>
      <c r="K25" s="341" t="str">
        <f t="shared" si="4"/>
        <v xml:space="preserve">C </v>
      </c>
      <c r="L25" s="341"/>
      <c r="M25" s="341" t="str">
        <f t="shared" si="5"/>
        <v xml:space="preserve">C </v>
      </c>
      <c r="N25" s="322">
        <f t="shared" si="6"/>
        <v>6</v>
      </c>
      <c r="O25" s="341"/>
      <c r="P25" s="341"/>
    </row>
    <row r="26" spans="1:21" ht="12.75" customHeight="1" x14ac:dyDescent="0.3">
      <c r="A26" s="426" t="str">
        <f t="shared" si="2"/>
        <v/>
      </c>
      <c r="B26" s="203"/>
      <c r="C26" s="208"/>
      <c r="D26" s="206"/>
      <c r="E26" s="207"/>
      <c r="F26" s="203"/>
      <c r="G26" s="201"/>
      <c r="H26" s="436"/>
      <c r="I26" s="304" t="str">
        <f t="shared" si="7"/>
        <v/>
      </c>
      <c r="J26" s="341" t="str">
        <f t="shared" si="3"/>
        <v/>
      </c>
      <c r="K26" s="341" t="str">
        <f t="shared" si="4"/>
        <v/>
      </c>
      <c r="L26" s="341"/>
      <c r="M26" s="341" t="str">
        <f t="shared" si="5"/>
        <v/>
      </c>
      <c r="N26" s="322" t="str">
        <f t="shared" si="6"/>
        <v/>
      </c>
      <c r="O26" s="341"/>
      <c r="P26" s="341"/>
    </row>
    <row r="27" spans="1:21" ht="12.75" customHeight="1" x14ac:dyDescent="0.3">
      <c r="A27" s="426" t="str">
        <f t="shared" si="2"/>
        <v>C 7</v>
      </c>
      <c r="B27" s="203" t="s">
        <v>1255</v>
      </c>
      <c r="C27" s="209" t="s">
        <v>40</v>
      </c>
      <c r="D27" s="206"/>
      <c r="E27" s="207"/>
      <c r="F27" s="203" t="s">
        <v>23</v>
      </c>
      <c r="G27" s="201"/>
      <c r="H27" s="436"/>
      <c r="I27" s="304" t="str">
        <f t="shared" si="7"/>
        <v/>
      </c>
      <c r="J27" s="341" t="str">
        <f t="shared" si="3"/>
        <v xml:space="preserve">C </v>
      </c>
      <c r="K27" s="341" t="str">
        <f t="shared" si="4"/>
        <v xml:space="preserve">C </v>
      </c>
      <c r="L27" s="341"/>
      <c r="M27" s="341" t="str">
        <f t="shared" si="5"/>
        <v xml:space="preserve">C </v>
      </c>
      <c r="N27" s="322">
        <f t="shared" si="6"/>
        <v>7</v>
      </c>
      <c r="O27" s="341"/>
      <c r="P27" s="341"/>
    </row>
    <row r="28" spans="1:21" ht="12.75" customHeight="1" x14ac:dyDescent="0.3">
      <c r="A28" s="426" t="str">
        <f t="shared" si="2"/>
        <v/>
      </c>
      <c r="B28" s="203"/>
      <c r="C28" s="209" t="s">
        <v>41</v>
      </c>
      <c r="D28" s="206"/>
      <c r="E28" s="207"/>
      <c r="F28" s="203"/>
      <c r="G28" s="201"/>
      <c r="H28" s="436"/>
      <c r="I28" s="304" t="str">
        <f t="shared" si="7"/>
        <v/>
      </c>
      <c r="J28" s="341" t="str">
        <f t="shared" si="3"/>
        <v/>
      </c>
      <c r="K28" s="341" t="str">
        <f t="shared" si="4"/>
        <v/>
      </c>
      <c r="L28" s="341"/>
      <c r="M28" s="341" t="str">
        <f t="shared" si="5"/>
        <v/>
      </c>
      <c r="N28" s="322" t="str">
        <f t="shared" si="6"/>
        <v/>
      </c>
      <c r="O28" s="341"/>
      <c r="P28" s="341"/>
    </row>
    <row r="29" spans="1:21" ht="12.75" customHeight="1" x14ac:dyDescent="0.3">
      <c r="A29" s="426" t="str">
        <f t="shared" si="2"/>
        <v/>
      </c>
      <c r="B29" s="203"/>
      <c r="C29" s="209" t="s">
        <v>42</v>
      </c>
      <c r="D29" s="206"/>
      <c r="E29" s="207"/>
      <c r="F29" s="203"/>
      <c r="G29" s="201"/>
      <c r="H29" s="436"/>
      <c r="I29" s="304" t="str">
        <f t="shared" si="7"/>
        <v/>
      </c>
      <c r="J29" s="341" t="str">
        <f t="shared" si="3"/>
        <v/>
      </c>
      <c r="K29" s="341" t="str">
        <f t="shared" si="4"/>
        <v/>
      </c>
      <c r="L29" s="341"/>
      <c r="M29" s="341" t="str">
        <f t="shared" si="5"/>
        <v/>
      </c>
      <c r="N29" s="322" t="str">
        <f t="shared" si="6"/>
        <v/>
      </c>
      <c r="O29" s="341"/>
      <c r="P29" s="341"/>
    </row>
    <row r="30" spans="1:21" ht="12.75" customHeight="1" x14ac:dyDescent="0.3">
      <c r="A30" s="426" t="str">
        <f t="shared" si="2"/>
        <v/>
      </c>
      <c r="B30" s="203"/>
      <c r="C30" s="208"/>
      <c r="D30" s="206"/>
      <c r="E30" s="207"/>
      <c r="F30" s="203"/>
      <c r="G30" s="201"/>
      <c r="H30" s="436"/>
      <c r="I30" s="304" t="str">
        <f t="shared" si="7"/>
        <v/>
      </c>
      <c r="J30" s="341" t="str">
        <f t="shared" si="3"/>
        <v/>
      </c>
      <c r="K30" s="341" t="str">
        <f t="shared" si="4"/>
        <v/>
      </c>
      <c r="L30" s="341"/>
      <c r="M30" s="341" t="str">
        <f t="shared" si="5"/>
        <v/>
      </c>
      <c r="N30" s="322" t="str">
        <f t="shared" si="6"/>
        <v/>
      </c>
      <c r="O30" s="341"/>
      <c r="P30" s="341"/>
    </row>
    <row r="31" spans="1:21" ht="12.75" customHeight="1" x14ac:dyDescent="0.3">
      <c r="A31" s="426" t="str">
        <f t="shared" si="2"/>
        <v>C 8</v>
      </c>
      <c r="B31" s="203" t="s">
        <v>1256</v>
      </c>
      <c r="C31" s="209" t="s">
        <v>20</v>
      </c>
      <c r="D31" s="206"/>
      <c r="E31" s="207"/>
      <c r="F31" s="203" t="s">
        <v>23</v>
      </c>
      <c r="G31" s="201">
        <f>G12*0.15</f>
        <v>411.9</v>
      </c>
      <c r="H31" s="436"/>
      <c r="I31" s="304" t="str">
        <f t="shared" si="7"/>
        <v/>
      </c>
      <c r="J31" s="341" t="str">
        <f t="shared" si="3"/>
        <v xml:space="preserve">C </v>
      </c>
      <c r="K31" s="341" t="str">
        <f t="shared" si="4"/>
        <v xml:space="preserve">C </v>
      </c>
      <c r="L31" s="341"/>
      <c r="M31" s="341" t="str">
        <f t="shared" si="5"/>
        <v xml:space="preserve">C </v>
      </c>
      <c r="N31" s="322">
        <f t="shared" si="6"/>
        <v>8</v>
      </c>
      <c r="O31" s="341"/>
      <c r="P31" s="341"/>
      <c r="U31" s="347"/>
    </row>
    <row r="32" spans="1:21" ht="12.75" customHeight="1" x14ac:dyDescent="0.3">
      <c r="A32" s="426" t="str">
        <f t="shared" si="2"/>
        <v/>
      </c>
      <c r="B32" s="203"/>
      <c r="C32" s="209" t="s">
        <v>22</v>
      </c>
      <c r="D32" s="206"/>
      <c r="E32" s="207"/>
      <c r="F32" s="203"/>
      <c r="G32" s="201"/>
      <c r="H32" s="436"/>
      <c r="I32" s="304" t="str">
        <f t="shared" si="7"/>
        <v/>
      </c>
      <c r="J32" s="341" t="str">
        <f t="shared" si="3"/>
        <v/>
      </c>
      <c r="K32" s="341" t="str">
        <f t="shared" si="4"/>
        <v/>
      </c>
      <c r="L32" s="341"/>
      <c r="M32" s="341" t="str">
        <f t="shared" si="5"/>
        <v/>
      </c>
      <c r="N32" s="322" t="str">
        <f t="shared" si="6"/>
        <v/>
      </c>
      <c r="O32" s="341"/>
      <c r="P32" s="341"/>
    </row>
    <row r="33" spans="1:16" ht="12.75" customHeight="1" x14ac:dyDescent="0.3">
      <c r="A33" s="426" t="str">
        <f t="shared" si="2"/>
        <v/>
      </c>
      <c r="B33" s="203"/>
      <c r="C33" s="209"/>
      <c r="D33" s="206"/>
      <c r="E33" s="207"/>
      <c r="F33" s="203"/>
      <c r="G33" s="201"/>
      <c r="H33" s="436"/>
      <c r="I33" s="304" t="str">
        <f t="shared" si="7"/>
        <v/>
      </c>
      <c r="J33" s="341" t="str">
        <f t="shared" si="3"/>
        <v/>
      </c>
      <c r="K33" s="341" t="str">
        <f t="shared" si="4"/>
        <v/>
      </c>
      <c r="L33" s="341"/>
      <c r="M33" s="341" t="str">
        <f t="shared" si="5"/>
        <v/>
      </c>
      <c r="N33" s="322" t="str">
        <f t="shared" si="6"/>
        <v/>
      </c>
      <c r="O33" s="341"/>
      <c r="P33" s="341"/>
    </row>
    <row r="34" spans="1:16" ht="12.75" customHeight="1" x14ac:dyDescent="0.3">
      <c r="A34" s="426" t="str">
        <f t="shared" si="2"/>
        <v/>
      </c>
      <c r="B34" s="203"/>
      <c r="C34" s="209"/>
      <c r="D34" s="206"/>
      <c r="E34" s="207"/>
      <c r="F34" s="203"/>
      <c r="G34" s="201"/>
      <c r="H34" s="436"/>
      <c r="I34" s="304" t="str">
        <f t="shared" si="7"/>
        <v/>
      </c>
      <c r="J34" s="341" t="str">
        <f t="shared" si="3"/>
        <v/>
      </c>
      <c r="K34" s="341" t="str">
        <f t="shared" si="4"/>
        <v/>
      </c>
      <c r="L34" s="341"/>
      <c r="M34" s="341" t="str">
        <f t="shared" si="5"/>
        <v/>
      </c>
      <c r="N34" s="322" t="str">
        <f t="shared" si="6"/>
        <v/>
      </c>
      <c r="O34" s="341"/>
      <c r="P34" s="341"/>
    </row>
    <row r="35" spans="1:16" ht="12.75" customHeight="1" x14ac:dyDescent="0.3">
      <c r="A35" s="426" t="str">
        <f t="shared" si="2"/>
        <v/>
      </c>
      <c r="B35" s="305"/>
      <c r="C35" s="306"/>
      <c r="D35" s="307"/>
      <c r="E35" s="308"/>
      <c r="F35" s="305"/>
      <c r="G35" s="309"/>
      <c r="H35" s="437"/>
      <c r="I35" s="304" t="str">
        <f t="shared" si="7"/>
        <v/>
      </c>
      <c r="J35" s="341" t="str">
        <f t="shared" si="3"/>
        <v/>
      </c>
      <c r="K35" s="341" t="str">
        <f t="shared" si="4"/>
        <v/>
      </c>
      <c r="L35" s="341"/>
      <c r="M35" s="341" t="str">
        <f t="shared" si="5"/>
        <v/>
      </c>
      <c r="N35" s="322" t="str">
        <f t="shared" si="6"/>
        <v/>
      </c>
      <c r="O35" s="341"/>
      <c r="P35" s="341"/>
    </row>
    <row r="36" spans="1:16" ht="12.75" customHeight="1" x14ac:dyDescent="0.3">
      <c r="A36" s="426" t="str">
        <f t="shared" si="2"/>
        <v>C 9</v>
      </c>
      <c r="B36" s="310" t="s">
        <v>1257</v>
      </c>
      <c r="C36" s="296" t="s">
        <v>201</v>
      </c>
      <c r="D36" s="311"/>
      <c r="E36" s="312"/>
      <c r="F36" s="310"/>
      <c r="G36" s="313"/>
      <c r="H36" s="438"/>
      <c r="I36" s="304" t="str">
        <f t="shared" si="7"/>
        <v/>
      </c>
      <c r="J36" s="341" t="str">
        <f t="shared" si="3"/>
        <v xml:space="preserve">C </v>
      </c>
      <c r="K36" s="341" t="str">
        <f t="shared" si="4"/>
        <v/>
      </c>
      <c r="L36" s="341"/>
      <c r="M36" s="341" t="str">
        <f t="shared" si="5"/>
        <v xml:space="preserve">C </v>
      </c>
      <c r="N36" s="322">
        <f t="shared" si="6"/>
        <v>9</v>
      </c>
      <c r="O36" s="341"/>
      <c r="P36" s="341"/>
    </row>
    <row r="37" spans="1:16" ht="12.75" customHeight="1" x14ac:dyDescent="0.3">
      <c r="A37" s="426" t="str">
        <f t="shared" si="2"/>
        <v/>
      </c>
      <c r="B37" s="203"/>
      <c r="C37" s="208"/>
      <c r="D37" s="206"/>
      <c r="E37" s="207"/>
      <c r="F37" s="203"/>
      <c r="G37" s="201"/>
      <c r="H37" s="436"/>
      <c r="I37" s="304" t="str">
        <f t="shared" si="7"/>
        <v/>
      </c>
      <c r="J37" s="341" t="str">
        <f t="shared" si="3"/>
        <v/>
      </c>
      <c r="K37" s="341" t="str">
        <f t="shared" si="4"/>
        <v/>
      </c>
      <c r="L37" s="341"/>
      <c r="M37" s="341" t="str">
        <f t="shared" si="5"/>
        <v/>
      </c>
      <c r="N37" s="322" t="str">
        <f t="shared" si="6"/>
        <v/>
      </c>
      <c r="O37" s="341"/>
      <c r="P37" s="341"/>
    </row>
    <row r="38" spans="1:16" ht="12.75" customHeight="1" x14ac:dyDescent="0.3">
      <c r="A38" s="426" t="str">
        <f t="shared" si="2"/>
        <v>C 10</v>
      </c>
      <c r="B38" s="203" t="s">
        <v>1257</v>
      </c>
      <c r="C38" s="208" t="s">
        <v>695</v>
      </c>
      <c r="D38" s="206" t="s">
        <v>202</v>
      </c>
      <c r="E38" s="207"/>
      <c r="F38" s="203"/>
      <c r="G38" s="201"/>
      <c r="H38" s="436"/>
      <c r="I38" s="304" t="str">
        <f t="shared" si="7"/>
        <v/>
      </c>
      <c r="J38" s="341" t="str">
        <f t="shared" si="3"/>
        <v xml:space="preserve">C </v>
      </c>
      <c r="K38" s="341" t="str">
        <f t="shared" si="4"/>
        <v/>
      </c>
      <c r="L38" s="341"/>
      <c r="M38" s="341" t="str">
        <f t="shared" si="5"/>
        <v xml:space="preserve">C </v>
      </c>
      <c r="N38" s="322">
        <f t="shared" si="6"/>
        <v>10</v>
      </c>
      <c r="O38" s="341"/>
      <c r="P38" s="341"/>
    </row>
    <row r="39" spans="1:16" ht="12.75" customHeight="1" x14ac:dyDescent="0.3">
      <c r="A39" s="426" t="str">
        <f t="shared" si="2"/>
        <v/>
      </c>
      <c r="B39" s="203"/>
      <c r="C39" s="208"/>
      <c r="D39" s="206"/>
      <c r="E39" s="207"/>
      <c r="F39" s="203"/>
      <c r="G39" s="201"/>
      <c r="H39" s="436"/>
      <c r="I39" s="304" t="str">
        <f t="shared" si="7"/>
        <v/>
      </c>
      <c r="J39" s="341" t="str">
        <f t="shared" si="3"/>
        <v/>
      </c>
      <c r="K39" s="341" t="str">
        <f t="shared" si="4"/>
        <v/>
      </c>
      <c r="L39" s="341"/>
      <c r="M39" s="341" t="str">
        <f t="shared" si="5"/>
        <v/>
      </c>
      <c r="N39" s="322" t="str">
        <f t="shared" si="6"/>
        <v/>
      </c>
      <c r="O39" s="341"/>
      <c r="P39" s="341"/>
    </row>
    <row r="40" spans="1:16" ht="12.75" customHeight="1" x14ac:dyDescent="0.3">
      <c r="A40" s="426" t="str">
        <f t="shared" si="2"/>
        <v>C 11</v>
      </c>
      <c r="B40" s="203"/>
      <c r="C40" s="208"/>
      <c r="D40" s="206" t="s">
        <v>53</v>
      </c>
      <c r="E40" s="207" t="s">
        <v>1430</v>
      </c>
      <c r="F40" s="203" t="s">
        <v>17</v>
      </c>
      <c r="G40" s="201">
        <v>1</v>
      </c>
      <c r="H40" s="436"/>
      <c r="I40" s="304" t="str">
        <f t="shared" si="7"/>
        <v/>
      </c>
      <c r="J40" s="341" t="str">
        <f t="shared" si="3"/>
        <v/>
      </c>
      <c r="K40" s="341" t="str">
        <f t="shared" si="4"/>
        <v xml:space="preserve">C </v>
      </c>
      <c r="L40" s="341"/>
      <c r="M40" s="341" t="str">
        <f t="shared" si="5"/>
        <v xml:space="preserve">C </v>
      </c>
      <c r="N40" s="322">
        <f t="shared" si="6"/>
        <v>11</v>
      </c>
      <c r="O40" s="341"/>
      <c r="P40" s="341"/>
    </row>
    <row r="41" spans="1:16" ht="12.75" customHeight="1" x14ac:dyDescent="0.3">
      <c r="A41" s="426" t="str">
        <f t="shared" si="2"/>
        <v/>
      </c>
      <c r="B41" s="203"/>
      <c r="C41" s="208"/>
      <c r="D41" s="206"/>
      <c r="E41" s="207"/>
      <c r="F41" s="203"/>
      <c r="G41" s="201"/>
      <c r="H41" s="436"/>
      <c r="I41" s="304" t="str">
        <f t="shared" si="7"/>
        <v/>
      </c>
      <c r="J41" s="341" t="str">
        <f t="shared" si="3"/>
        <v/>
      </c>
      <c r="K41" s="341" t="str">
        <f t="shared" si="4"/>
        <v/>
      </c>
      <c r="L41" s="341"/>
      <c r="M41" s="341" t="str">
        <f t="shared" si="5"/>
        <v/>
      </c>
      <c r="N41" s="322" t="str">
        <f t="shared" si="6"/>
        <v/>
      </c>
      <c r="O41" s="341"/>
      <c r="P41" s="341"/>
    </row>
    <row r="42" spans="1:16" ht="12.75" customHeight="1" x14ac:dyDescent="0.3">
      <c r="A42" s="426" t="str">
        <f t="shared" si="2"/>
        <v>C 12</v>
      </c>
      <c r="B42" s="203"/>
      <c r="C42" s="208" t="s">
        <v>13</v>
      </c>
      <c r="D42" s="206" t="s">
        <v>1030</v>
      </c>
      <c r="E42" s="207"/>
      <c r="F42" s="203" t="s">
        <v>19</v>
      </c>
      <c r="G42" s="201"/>
      <c r="H42" s="436"/>
      <c r="I42" s="304" t="str">
        <f t="shared" si="7"/>
        <v/>
      </c>
      <c r="J42" s="341" t="str">
        <f t="shared" si="3"/>
        <v/>
      </c>
      <c r="K42" s="341" t="str">
        <f t="shared" si="4"/>
        <v xml:space="preserve">C </v>
      </c>
      <c r="L42" s="341"/>
      <c r="M42" s="341" t="str">
        <f t="shared" si="5"/>
        <v xml:space="preserve">C </v>
      </c>
      <c r="N42" s="322">
        <f t="shared" si="6"/>
        <v>12</v>
      </c>
      <c r="O42" s="341"/>
      <c r="P42" s="341"/>
    </row>
    <row r="43" spans="1:16" ht="12.75" customHeight="1" x14ac:dyDescent="0.3">
      <c r="A43" s="426" t="str">
        <f t="shared" si="2"/>
        <v/>
      </c>
      <c r="B43" s="203"/>
      <c r="C43" s="208"/>
      <c r="D43" s="206"/>
      <c r="E43" s="207"/>
      <c r="F43" s="203"/>
      <c r="G43" s="201"/>
      <c r="H43" s="436"/>
      <c r="I43" s="304" t="str">
        <f t="shared" si="7"/>
        <v/>
      </c>
      <c r="J43" s="341" t="str">
        <f t="shared" si="3"/>
        <v/>
      </c>
      <c r="K43" s="341" t="str">
        <f t="shared" si="4"/>
        <v/>
      </c>
      <c r="L43" s="341"/>
      <c r="M43" s="341" t="str">
        <f t="shared" si="5"/>
        <v/>
      </c>
      <c r="N43" s="322" t="str">
        <f t="shared" si="6"/>
        <v/>
      </c>
      <c r="O43" s="341"/>
      <c r="P43" s="341"/>
    </row>
    <row r="44" spans="1:16" ht="12.75" customHeight="1" x14ac:dyDescent="0.3">
      <c r="A44" s="426" t="str">
        <f t="shared" si="2"/>
        <v>C 13</v>
      </c>
      <c r="B44" s="203"/>
      <c r="C44" s="208" t="s">
        <v>724</v>
      </c>
      <c r="D44" s="206" t="s">
        <v>203</v>
      </c>
      <c r="E44" s="207"/>
      <c r="F44" s="203" t="s">
        <v>19</v>
      </c>
      <c r="G44" s="201"/>
      <c r="H44" s="436"/>
      <c r="I44" s="304" t="str">
        <f t="shared" si="7"/>
        <v/>
      </c>
      <c r="J44" s="341" t="str">
        <f t="shared" si="3"/>
        <v/>
      </c>
      <c r="K44" s="341" t="str">
        <f t="shared" si="4"/>
        <v xml:space="preserve">C </v>
      </c>
      <c r="L44" s="341"/>
      <c r="M44" s="341" t="str">
        <f t="shared" si="5"/>
        <v xml:space="preserve">C </v>
      </c>
      <c r="N44" s="322">
        <f t="shared" si="6"/>
        <v>13</v>
      </c>
      <c r="O44" s="341"/>
      <c r="P44" s="341"/>
    </row>
    <row r="45" spans="1:16" ht="12.75" customHeight="1" x14ac:dyDescent="0.3">
      <c r="A45" s="426" t="str">
        <f t="shared" si="2"/>
        <v/>
      </c>
      <c r="B45" s="203"/>
      <c r="C45" s="208"/>
      <c r="D45" s="206"/>
      <c r="E45" s="207"/>
      <c r="F45" s="203"/>
      <c r="G45" s="201"/>
      <c r="H45" s="436"/>
      <c r="I45" s="304" t="str">
        <f t="shared" si="7"/>
        <v/>
      </c>
      <c r="J45" s="341" t="str">
        <f t="shared" si="3"/>
        <v/>
      </c>
      <c r="K45" s="341" t="str">
        <f t="shared" si="4"/>
        <v/>
      </c>
      <c r="L45" s="341"/>
      <c r="M45" s="341" t="str">
        <f t="shared" si="5"/>
        <v/>
      </c>
      <c r="N45" s="322" t="str">
        <f t="shared" si="6"/>
        <v/>
      </c>
      <c r="O45" s="341"/>
      <c r="P45" s="341"/>
    </row>
    <row r="46" spans="1:16" ht="12.75" customHeight="1" x14ac:dyDescent="0.3">
      <c r="A46" s="426" t="str">
        <f t="shared" si="2"/>
        <v>C 14</v>
      </c>
      <c r="B46" s="203"/>
      <c r="C46" s="208" t="s">
        <v>697</v>
      </c>
      <c r="D46" s="206" t="s">
        <v>1031</v>
      </c>
      <c r="E46" s="207"/>
      <c r="F46" s="203" t="s">
        <v>37</v>
      </c>
      <c r="G46" s="201"/>
      <c r="H46" s="436"/>
      <c r="I46" s="304" t="str">
        <f t="shared" si="7"/>
        <v/>
      </c>
      <c r="J46" s="341" t="str">
        <f t="shared" si="3"/>
        <v/>
      </c>
      <c r="K46" s="341" t="str">
        <f t="shared" si="4"/>
        <v xml:space="preserve">C </v>
      </c>
      <c r="L46" s="341"/>
      <c r="M46" s="341" t="str">
        <f t="shared" si="5"/>
        <v xml:space="preserve">C </v>
      </c>
      <c r="N46" s="322">
        <f t="shared" si="6"/>
        <v>14</v>
      </c>
      <c r="O46" s="341"/>
      <c r="P46" s="341"/>
    </row>
    <row r="47" spans="1:16" ht="12.75" customHeight="1" x14ac:dyDescent="0.3">
      <c r="A47" s="426" t="str">
        <f t="shared" si="2"/>
        <v/>
      </c>
      <c r="B47" s="203"/>
      <c r="C47" s="209"/>
      <c r="D47" s="206"/>
      <c r="E47" s="207"/>
      <c r="F47" s="203"/>
      <c r="G47" s="201"/>
      <c r="H47" s="436"/>
      <c r="I47" s="304" t="str">
        <f t="shared" si="7"/>
        <v/>
      </c>
      <c r="J47" s="341" t="str">
        <f t="shared" si="3"/>
        <v/>
      </c>
      <c r="K47" s="341" t="str">
        <f t="shared" si="4"/>
        <v/>
      </c>
      <c r="L47" s="341"/>
      <c r="M47" s="341" t="str">
        <f t="shared" si="5"/>
        <v/>
      </c>
      <c r="N47" s="322" t="str">
        <f t="shared" si="6"/>
        <v/>
      </c>
      <c r="O47" s="341"/>
      <c r="P47" s="341"/>
    </row>
    <row r="48" spans="1:16" ht="12.75" customHeight="1" x14ac:dyDescent="0.3">
      <c r="A48" s="426" t="str">
        <f t="shared" si="2"/>
        <v>C 15</v>
      </c>
      <c r="B48" s="203"/>
      <c r="C48" s="208" t="s">
        <v>725</v>
      </c>
      <c r="D48" s="206" t="s">
        <v>673</v>
      </c>
      <c r="E48" s="207"/>
      <c r="F48" s="203" t="s">
        <v>37</v>
      </c>
      <c r="G48" s="201">
        <v>1</v>
      </c>
      <c r="H48" s="436"/>
      <c r="I48" s="304" t="str">
        <f t="shared" si="7"/>
        <v/>
      </c>
      <c r="J48" s="341" t="str">
        <f t="shared" si="3"/>
        <v/>
      </c>
      <c r="K48" s="341" t="str">
        <f t="shared" si="4"/>
        <v xml:space="preserve">C </v>
      </c>
      <c r="L48" s="341"/>
      <c r="M48" s="341" t="str">
        <f t="shared" si="5"/>
        <v xml:space="preserve">C </v>
      </c>
      <c r="N48" s="322">
        <f t="shared" si="6"/>
        <v>15</v>
      </c>
      <c r="O48" s="341"/>
      <c r="P48" s="341"/>
    </row>
    <row r="49" spans="1:16" ht="12.75" customHeight="1" x14ac:dyDescent="0.3">
      <c r="A49" s="426" t="str">
        <f t="shared" si="2"/>
        <v/>
      </c>
      <c r="B49" s="203"/>
      <c r="C49" s="208"/>
      <c r="D49" s="206"/>
      <c r="E49" s="207"/>
      <c r="F49" s="203"/>
      <c r="G49" s="201"/>
      <c r="H49" s="436"/>
      <c r="I49" s="304" t="str">
        <f t="shared" si="7"/>
        <v/>
      </c>
      <c r="J49" s="341" t="str">
        <f t="shared" si="3"/>
        <v/>
      </c>
      <c r="K49" s="341" t="str">
        <f t="shared" si="4"/>
        <v/>
      </c>
      <c r="L49" s="341"/>
      <c r="M49" s="341" t="str">
        <f t="shared" si="5"/>
        <v/>
      </c>
      <c r="N49" s="322" t="str">
        <f t="shared" si="6"/>
        <v/>
      </c>
      <c r="O49" s="341"/>
      <c r="P49" s="341"/>
    </row>
    <row r="50" spans="1:16" ht="12.75" customHeight="1" x14ac:dyDescent="0.3">
      <c r="A50" s="426" t="str">
        <f t="shared" si="2"/>
        <v>C 16</v>
      </c>
      <c r="B50" s="203"/>
      <c r="C50" s="208" t="s">
        <v>699</v>
      </c>
      <c r="D50" s="206" t="s">
        <v>1029</v>
      </c>
      <c r="E50" s="207"/>
      <c r="F50" s="203" t="s">
        <v>17</v>
      </c>
      <c r="G50" s="201">
        <v>2</v>
      </c>
      <c r="H50" s="446"/>
      <c r="I50" s="304" t="str">
        <f t="shared" si="7"/>
        <v/>
      </c>
      <c r="J50" s="341" t="str">
        <f t="shared" si="3"/>
        <v/>
      </c>
      <c r="K50" s="341" t="str">
        <f t="shared" si="4"/>
        <v xml:space="preserve">C </v>
      </c>
      <c r="L50" s="341"/>
      <c r="M50" s="341" t="str">
        <f t="shared" si="5"/>
        <v xml:space="preserve">C </v>
      </c>
      <c r="N50" s="322">
        <f t="shared" si="6"/>
        <v>16</v>
      </c>
      <c r="O50" s="341"/>
      <c r="P50" s="341"/>
    </row>
    <row r="51" spans="1:16" ht="12.75" customHeight="1" x14ac:dyDescent="0.3">
      <c r="A51" s="426" t="str">
        <f t="shared" si="2"/>
        <v/>
      </c>
      <c r="B51" s="203"/>
      <c r="C51" s="209"/>
      <c r="D51" s="206"/>
      <c r="E51" s="207"/>
      <c r="F51" s="203"/>
      <c r="G51" s="201"/>
      <c r="H51" s="436"/>
      <c r="I51" s="304" t="str">
        <f t="shared" si="7"/>
        <v/>
      </c>
      <c r="J51" s="341" t="str">
        <f t="shared" si="3"/>
        <v/>
      </c>
      <c r="K51" s="341" t="str">
        <f t="shared" si="4"/>
        <v/>
      </c>
      <c r="L51" s="341"/>
      <c r="M51" s="341" t="str">
        <f t="shared" si="5"/>
        <v/>
      </c>
      <c r="N51" s="322" t="str">
        <f t="shared" si="6"/>
        <v/>
      </c>
      <c r="O51" s="341"/>
      <c r="P51" s="341"/>
    </row>
    <row r="52" spans="1:16" ht="12.75" customHeight="1" x14ac:dyDescent="0.3">
      <c r="A52" s="426" t="str">
        <f t="shared" si="2"/>
        <v>C 17</v>
      </c>
      <c r="B52" s="203"/>
      <c r="C52" s="208" t="s">
        <v>700</v>
      </c>
      <c r="D52" s="206" t="s">
        <v>1258</v>
      </c>
      <c r="E52" s="207"/>
      <c r="F52" s="203" t="s">
        <v>37</v>
      </c>
      <c r="G52" s="314"/>
      <c r="H52" s="436"/>
      <c r="I52" s="304" t="str">
        <f t="shared" si="7"/>
        <v/>
      </c>
      <c r="J52" s="341" t="str">
        <f t="shared" si="3"/>
        <v/>
      </c>
      <c r="K52" s="341" t="str">
        <f t="shared" si="4"/>
        <v xml:space="preserve">C </v>
      </c>
      <c r="L52" s="341"/>
      <c r="M52" s="341" t="str">
        <f t="shared" si="5"/>
        <v xml:space="preserve">C </v>
      </c>
      <c r="N52" s="322">
        <f t="shared" si="6"/>
        <v>17</v>
      </c>
      <c r="O52" s="341"/>
      <c r="P52" s="341"/>
    </row>
    <row r="53" spans="1:16" ht="12.75" customHeight="1" x14ac:dyDescent="0.3">
      <c r="A53" s="426" t="str">
        <f t="shared" si="2"/>
        <v/>
      </c>
      <c r="B53" s="203"/>
      <c r="C53" s="208"/>
      <c r="D53" s="206"/>
      <c r="E53" s="207"/>
      <c r="F53" s="203"/>
      <c r="G53" s="201"/>
      <c r="H53" s="436"/>
      <c r="I53" s="304" t="str">
        <f t="shared" si="7"/>
        <v/>
      </c>
      <c r="J53" s="341" t="str">
        <f t="shared" si="3"/>
        <v/>
      </c>
      <c r="K53" s="341" t="str">
        <f t="shared" si="4"/>
        <v/>
      </c>
      <c r="L53" s="341"/>
      <c r="M53" s="341" t="str">
        <f t="shared" si="5"/>
        <v/>
      </c>
      <c r="N53" s="322" t="str">
        <f t="shared" si="6"/>
        <v/>
      </c>
      <c r="O53" s="341"/>
      <c r="P53" s="341"/>
    </row>
    <row r="54" spans="1:16" ht="12.75" customHeight="1" x14ac:dyDescent="0.3">
      <c r="A54" s="426" t="str">
        <f t="shared" si="2"/>
        <v>C 18</v>
      </c>
      <c r="B54" s="203" t="s">
        <v>1257</v>
      </c>
      <c r="C54" s="208" t="s">
        <v>701</v>
      </c>
      <c r="D54" s="206" t="s">
        <v>1259</v>
      </c>
      <c r="E54" s="207"/>
      <c r="F54" s="203"/>
      <c r="G54" s="201"/>
      <c r="H54" s="436"/>
      <c r="I54" s="304" t="str">
        <f t="shared" si="7"/>
        <v/>
      </c>
      <c r="J54" s="341" t="str">
        <f t="shared" si="3"/>
        <v xml:space="preserve">C </v>
      </c>
      <c r="K54" s="341" t="str">
        <f t="shared" si="4"/>
        <v/>
      </c>
      <c r="L54" s="341"/>
      <c r="M54" s="341" t="str">
        <f t="shared" si="5"/>
        <v xml:space="preserve">C </v>
      </c>
      <c r="N54" s="322">
        <f t="shared" si="6"/>
        <v>18</v>
      </c>
      <c r="O54" s="341"/>
      <c r="P54" s="341"/>
    </row>
    <row r="55" spans="1:16" ht="12.75" customHeight="1" x14ac:dyDescent="0.3">
      <c r="A55" s="426" t="str">
        <f t="shared" si="2"/>
        <v/>
      </c>
      <c r="B55" s="203"/>
      <c r="C55" s="208"/>
      <c r="D55" s="206"/>
      <c r="E55" s="207"/>
      <c r="F55" s="203"/>
      <c r="G55" s="201"/>
      <c r="H55" s="436"/>
      <c r="I55" s="304" t="str">
        <f t="shared" si="7"/>
        <v/>
      </c>
      <c r="J55" s="341" t="str">
        <f t="shared" si="3"/>
        <v/>
      </c>
      <c r="K55" s="341" t="str">
        <f t="shared" si="4"/>
        <v/>
      </c>
      <c r="L55" s="341"/>
      <c r="M55" s="341" t="str">
        <f t="shared" si="5"/>
        <v/>
      </c>
      <c r="N55" s="322" t="str">
        <f t="shared" si="6"/>
        <v/>
      </c>
      <c r="O55" s="341"/>
      <c r="P55" s="341"/>
    </row>
    <row r="56" spans="1:16" ht="12.75" customHeight="1" x14ac:dyDescent="0.3">
      <c r="A56" s="426" t="str">
        <f t="shared" si="2"/>
        <v>C 19</v>
      </c>
      <c r="B56" s="203"/>
      <c r="C56" s="208"/>
      <c r="D56" s="206" t="s">
        <v>53</v>
      </c>
      <c r="E56" s="207" t="s">
        <v>1260</v>
      </c>
      <c r="F56" s="203" t="s">
        <v>78</v>
      </c>
      <c r="G56" s="201"/>
      <c r="H56" s="436"/>
      <c r="I56" s="304" t="str">
        <f t="shared" si="7"/>
        <v/>
      </c>
      <c r="J56" s="341" t="str">
        <f t="shared" si="3"/>
        <v/>
      </c>
      <c r="K56" s="341" t="str">
        <f t="shared" si="4"/>
        <v xml:space="preserve">C </v>
      </c>
      <c r="L56" s="341"/>
      <c r="M56" s="341" t="str">
        <f t="shared" si="5"/>
        <v xml:space="preserve">C </v>
      </c>
      <c r="N56" s="322">
        <f t="shared" si="6"/>
        <v>19</v>
      </c>
      <c r="O56" s="341"/>
      <c r="P56" s="341"/>
    </row>
    <row r="57" spans="1:16" ht="12.75" customHeight="1" x14ac:dyDescent="0.3">
      <c r="A57" s="426" t="str">
        <f t="shared" si="2"/>
        <v/>
      </c>
      <c r="B57" s="203"/>
      <c r="C57" s="208"/>
      <c r="D57" s="206"/>
      <c r="E57" s="207"/>
      <c r="F57" s="203"/>
      <c r="G57" s="201"/>
      <c r="H57" s="436"/>
      <c r="I57" s="304" t="str">
        <f t="shared" si="7"/>
        <v/>
      </c>
      <c r="J57" s="341" t="str">
        <f t="shared" si="3"/>
        <v/>
      </c>
      <c r="K57" s="341" t="str">
        <f t="shared" si="4"/>
        <v/>
      </c>
      <c r="L57" s="341"/>
      <c r="M57" s="341" t="str">
        <f t="shared" si="5"/>
        <v/>
      </c>
      <c r="N57" s="322" t="str">
        <f t="shared" si="6"/>
        <v/>
      </c>
      <c r="O57" s="341"/>
      <c r="P57" s="341"/>
    </row>
    <row r="58" spans="1:16" ht="12.75" customHeight="1" x14ac:dyDescent="0.3">
      <c r="A58" s="426" t="str">
        <f t="shared" si="2"/>
        <v>C 20</v>
      </c>
      <c r="B58" s="203"/>
      <c r="C58" s="315"/>
      <c r="D58" s="206" t="s">
        <v>54</v>
      </c>
      <c r="E58" s="207" t="s">
        <v>1261</v>
      </c>
      <c r="F58" s="203" t="s">
        <v>78</v>
      </c>
      <c r="G58" s="201"/>
      <c r="H58" s="436"/>
      <c r="I58" s="304" t="str">
        <f t="shared" si="7"/>
        <v/>
      </c>
      <c r="J58" s="341" t="str">
        <f t="shared" si="3"/>
        <v/>
      </c>
      <c r="K58" s="341" t="str">
        <f t="shared" si="4"/>
        <v xml:space="preserve">C </v>
      </c>
      <c r="L58" s="341"/>
      <c r="M58" s="341" t="str">
        <f t="shared" si="5"/>
        <v xml:space="preserve">C </v>
      </c>
      <c r="N58" s="322">
        <f t="shared" si="6"/>
        <v>20</v>
      </c>
      <c r="O58" s="341"/>
      <c r="P58" s="341"/>
    </row>
    <row r="59" spans="1:16" ht="12.75" customHeight="1" x14ac:dyDescent="0.3">
      <c r="A59" s="426" t="str">
        <f t="shared" si="2"/>
        <v/>
      </c>
      <c r="B59" s="203"/>
      <c r="C59" s="208"/>
      <c r="D59" s="206"/>
      <c r="E59" s="207"/>
      <c r="F59" s="203"/>
      <c r="G59" s="201"/>
      <c r="H59" s="436"/>
      <c r="I59" s="304" t="str">
        <f t="shared" si="7"/>
        <v/>
      </c>
      <c r="J59" s="341" t="str">
        <f t="shared" si="3"/>
        <v/>
      </c>
      <c r="K59" s="341" t="str">
        <f t="shared" si="4"/>
        <v/>
      </c>
      <c r="L59" s="341"/>
      <c r="M59" s="341" t="str">
        <f t="shared" si="5"/>
        <v/>
      </c>
      <c r="N59" s="322" t="str">
        <f t="shared" si="6"/>
        <v/>
      </c>
      <c r="O59" s="341"/>
      <c r="P59" s="341"/>
    </row>
    <row r="60" spans="1:16" ht="12.75" customHeight="1" x14ac:dyDescent="0.3">
      <c r="A60" s="426" t="str">
        <f t="shared" si="2"/>
        <v>C 21</v>
      </c>
      <c r="B60" s="203"/>
      <c r="C60" s="209"/>
      <c r="D60" s="206" t="s">
        <v>57</v>
      </c>
      <c r="E60" s="207" t="s">
        <v>1262</v>
      </c>
      <c r="F60" s="203" t="s">
        <v>78</v>
      </c>
      <c r="G60" s="201"/>
      <c r="H60" s="436"/>
      <c r="I60" s="304" t="str">
        <f t="shared" si="7"/>
        <v/>
      </c>
      <c r="J60" s="341" t="str">
        <f t="shared" si="3"/>
        <v/>
      </c>
      <c r="K60" s="341" t="str">
        <f t="shared" si="4"/>
        <v xml:space="preserve">C </v>
      </c>
      <c r="L60" s="341"/>
      <c r="M60" s="341" t="str">
        <f t="shared" si="5"/>
        <v xml:space="preserve">C </v>
      </c>
      <c r="N60" s="322">
        <f t="shared" si="6"/>
        <v>21</v>
      </c>
      <c r="O60" s="341"/>
      <c r="P60" s="341"/>
    </row>
    <row r="61" spans="1:16" ht="12.75" customHeight="1" x14ac:dyDescent="0.3">
      <c r="A61" s="426" t="str">
        <f t="shared" si="2"/>
        <v/>
      </c>
      <c r="B61" s="203"/>
      <c r="C61" s="209"/>
      <c r="D61" s="206"/>
      <c r="E61" s="207" t="s">
        <v>1263</v>
      </c>
      <c r="F61" s="203"/>
      <c r="G61" s="201"/>
      <c r="H61" s="436"/>
      <c r="I61" s="304" t="str">
        <f t="shared" si="7"/>
        <v/>
      </c>
      <c r="J61" s="341" t="str">
        <f t="shared" si="3"/>
        <v/>
      </c>
      <c r="K61" s="341" t="str">
        <f t="shared" si="4"/>
        <v/>
      </c>
      <c r="L61" s="341"/>
      <c r="M61" s="341" t="str">
        <f t="shared" si="5"/>
        <v/>
      </c>
      <c r="N61" s="322" t="str">
        <f t="shared" si="6"/>
        <v/>
      </c>
      <c r="O61" s="341"/>
      <c r="P61" s="341"/>
    </row>
    <row r="62" spans="1:16" ht="12.75" customHeight="1" x14ac:dyDescent="0.3">
      <c r="A62" s="426" t="str">
        <f t="shared" si="2"/>
        <v/>
      </c>
      <c r="B62" s="203"/>
      <c r="C62" s="209"/>
      <c r="D62" s="206"/>
      <c r="E62" s="207"/>
      <c r="F62" s="203"/>
      <c r="G62" s="201"/>
      <c r="H62" s="436"/>
      <c r="I62" s="304" t="str">
        <f t="shared" si="7"/>
        <v/>
      </c>
      <c r="J62" s="341" t="str">
        <f t="shared" si="3"/>
        <v/>
      </c>
      <c r="K62" s="341" t="str">
        <f t="shared" si="4"/>
        <v/>
      </c>
      <c r="L62" s="341"/>
      <c r="M62" s="341" t="str">
        <f t="shared" si="5"/>
        <v/>
      </c>
      <c r="N62" s="322" t="str">
        <f t="shared" si="6"/>
        <v/>
      </c>
      <c r="O62" s="341"/>
      <c r="P62" s="341"/>
    </row>
    <row r="63" spans="1:16" ht="12.75" customHeight="1" x14ac:dyDescent="0.3">
      <c r="A63" s="426" t="str">
        <f t="shared" si="2"/>
        <v>C 22</v>
      </c>
      <c r="B63" s="203"/>
      <c r="C63" s="208"/>
      <c r="D63" s="206" t="s">
        <v>59</v>
      </c>
      <c r="E63" s="207" t="s">
        <v>1264</v>
      </c>
      <c r="F63" s="203" t="s">
        <v>37</v>
      </c>
      <c r="G63" s="201"/>
      <c r="H63" s="436"/>
      <c r="I63" s="304" t="str">
        <f t="shared" si="7"/>
        <v/>
      </c>
      <c r="J63" s="341" t="str">
        <f t="shared" si="3"/>
        <v/>
      </c>
      <c r="K63" s="341" t="str">
        <f t="shared" si="4"/>
        <v xml:space="preserve">C </v>
      </c>
      <c r="L63" s="341"/>
      <c r="M63" s="341" t="str">
        <f t="shared" si="5"/>
        <v xml:space="preserve">C </v>
      </c>
      <c r="N63" s="322">
        <f t="shared" si="6"/>
        <v>22</v>
      </c>
      <c r="O63" s="341"/>
      <c r="P63" s="341"/>
    </row>
    <row r="64" spans="1:16" ht="12.75" customHeight="1" x14ac:dyDescent="0.3">
      <c r="A64" s="426" t="str">
        <f t="shared" si="2"/>
        <v/>
      </c>
      <c r="B64" s="203"/>
      <c r="C64" s="208"/>
      <c r="D64" s="206"/>
      <c r="E64" s="207"/>
      <c r="F64" s="203"/>
      <c r="G64" s="201"/>
      <c r="H64" s="436"/>
      <c r="I64" s="304" t="str">
        <f t="shared" si="7"/>
        <v/>
      </c>
      <c r="J64" s="341" t="str">
        <f t="shared" si="3"/>
        <v/>
      </c>
      <c r="K64" s="341" t="str">
        <f t="shared" si="4"/>
        <v/>
      </c>
      <c r="L64" s="341"/>
      <c r="M64" s="341" t="str">
        <f t="shared" si="5"/>
        <v/>
      </c>
      <c r="N64" s="322" t="str">
        <f t="shared" si="6"/>
        <v/>
      </c>
      <c r="O64" s="341"/>
      <c r="P64" s="341"/>
    </row>
    <row r="65" spans="1:16" ht="12.75" customHeight="1" x14ac:dyDescent="0.3">
      <c r="A65" s="426" t="str">
        <f t="shared" si="2"/>
        <v>C 23</v>
      </c>
      <c r="B65" s="203"/>
      <c r="C65" s="208"/>
      <c r="D65" s="206" t="s">
        <v>147</v>
      </c>
      <c r="E65" s="207" t="s">
        <v>1265</v>
      </c>
      <c r="F65" s="203" t="s">
        <v>37</v>
      </c>
      <c r="G65" s="201"/>
      <c r="H65" s="436"/>
      <c r="I65" s="304" t="str">
        <f t="shared" si="7"/>
        <v/>
      </c>
      <c r="J65" s="341" t="str">
        <f t="shared" si="3"/>
        <v/>
      </c>
      <c r="K65" s="341" t="str">
        <f t="shared" si="4"/>
        <v xml:space="preserve">C </v>
      </c>
      <c r="L65" s="341"/>
      <c r="M65" s="341" t="str">
        <f t="shared" si="5"/>
        <v xml:space="preserve">C </v>
      </c>
      <c r="N65" s="322">
        <f t="shared" si="6"/>
        <v>23</v>
      </c>
      <c r="O65" s="341"/>
      <c r="P65" s="341"/>
    </row>
    <row r="66" spans="1:16" ht="12.75" customHeight="1" x14ac:dyDescent="0.3">
      <c r="A66" s="426" t="str">
        <f t="shared" si="2"/>
        <v/>
      </c>
      <c r="B66" s="203"/>
      <c r="C66" s="208"/>
      <c r="D66" s="206"/>
      <c r="E66" s="207"/>
      <c r="F66" s="203"/>
      <c r="G66" s="201"/>
      <c r="H66" s="436"/>
      <c r="I66" s="304" t="str">
        <f t="shared" si="7"/>
        <v/>
      </c>
      <c r="J66" s="341" t="str">
        <f t="shared" si="3"/>
        <v/>
      </c>
      <c r="K66" s="341" t="str">
        <f t="shared" si="4"/>
        <v/>
      </c>
      <c r="L66" s="341"/>
      <c r="M66" s="341" t="str">
        <f t="shared" si="5"/>
        <v/>
      </c>
      <c r="N66" s="322" t="str">
        <f t="shared" si="6"/>
        <v/>
      </c>
      <c r="O66" s="341"/>
      <c r="P66" s="341"/>
    </row>
    <row r="67" spans="1:16" ht="12.75" customHeight="1" x14ac:dyDescent="0.3">
      <c r="A67" s="426" t="str">
        <f t="shared" si="2"/>
        <v/>
      </c>
      <c r="B67" s="203"/>
      <c r="C67" s="208"/>
      <c r="D67" s="206"/>
      <c r="E67" s="207"/>
      <c r="F67" s="203"/>
      <c r="G67" s="201"/>
      <c r="H67" s="436"/>
      <c r="I67" s="304" t="str">
        <f t="shared" si="7"/>
        <v/>
      </c>
      <c r="J67" s="341" t="str">
        <f t="shared" si="3"/>
        <v/>
      </c>
      <c r="K67" s="341" t="str">
        <f t="shared" si="4"/>
        <v/>
      </c>
      <c r="L67" s="341"/>
      <c r="M67" s="341" t="str">
        <f t="shared" si="5"/>
        <v/>
      </c>
      <c r="N67" s="322" t="str">
        <f t="shared" si="6"/>
        <v/>
      </c>
      <c r="O67" s="341"/>
      <c r="P67" s="341"/>
    </row>
    <row r="68" spans="1:16" ht="12.75" customHeight="1" x14ac:dyDescent="0.3">
      <c r="A68" s="426" t="str">
        <f t="shared" si="2"/>
        <v/>
      </c>
      <c r="B68" s="203"/>
      <c r="C68" s="208"/>
      <c r="D68" s="206"/>
      <c r="E68" s="207"/>
      <c r="F68" s="203"/>
      <c r="G68" s="201"/>
      <c r="H68" s="436"/>
      <c r="I68" s="304" t="str">
        <f t="shared" si="7"/>
        <v/>
      </c>
      <c r="J68" s="341" t="str">
        <f t="shared" si="3"/>
        <v/>
      </c>
      <c r="K68" s="341" t="str">
        <f t="shared" si="4"/>
        <v/>
      </c>
      <c r="L68" s="341"/>
      <c r="M68" s="341" t="str">
        <f t="shared" si="5"/>
        <v/>
      </c>
      <c r="N68" s="322" t="str">
        <f t="shared" si="6"/>
        <v/>
      </c>
      <c r="O68" s="341"/>
      <c r="P68" s="341"/>
    </row>
    <row r="69" spans="1:16" ht="12.75" customHeight="1" x14ac:dyDescent="0.3">
      <c r="A69" s="426" t="str">
        <f t="shared" si="2"/>
        <v>C 24</v>
      </c>
      <c r="B69" s="203" t="s">
        <v>1266</v>
      </c>
      <c r="C69" s="209" t="s">
        <v>732</v>
      </c>
      <c r="D69" s="206"/>
      <c r="E69" s="207"/>
      <c r="F69" s="203"/>
      <c r="G69" s="201"/>
      <c r="H69" s="436"/>
      <c r="I69" s="304" t="str">
        <f t="shared" si="7"/>
        <v/>
      </c>
      <c r="J69" s="341" t="str">
        <f t="shared" si="3"/>
        <v xml:space="preserve">C </v>
      </c>
      <c r="K69" s="341" t="str">
        <f t="shared" si="4"/>
        <v/>
      </c>
      <c r="L69" s="341"/>
      <c r="M69" s="341" t="str">
        <f t="shared" si="5"/>
        <v xml:space="preserve">C </v>
      </c>
      <c r="N69" s="322">
        <f t="shared" si="6"/>
        <v>24</v>
      </c>
      <c r="O69" s="341"/>
      <c r="P69" s="341"/>
    </row>
    <row r="70" spans="1:16" ht="12.75" customHeight="1" x14ac:dyDescent="0.3">
      <c r="A70" s="426" t="str">
        <f t="shared" si="2"/>
        <v/>
      </c>
      <c r="B70" s="203"/>
      <c r="C70" s="208"/>
      <c r="D70" s="206"/>
      <c r="E70" s="207"/>
      <c r="F70" s="203"/>
      <c r="G70" s="203"/>
      <c r="H70" s="436"/>
      <c r="I70" s="304" t="str">
        <f t="shared" si="7"/>
        <v/>
      </c>
      <c r="J70" s="341" t="str">
        <f t="shared" si="3"/>
        <v/>
      </c>
      <c r="K70" s="341" t="str">
        <f t="shared" si="4"/>
        <v/>
      </c>
      <c r="L70" s="341"/>
      <c r="M70" s="341" t="str">
        <f t="shared" si="5"/>
        <v/>
      </c>
      <c r="N70" s="322" t="str">
        <f t="shared" si="6"/>
        <v/>
      </c>
      <c r="O70" s="341"/>
      <c r="P70" s="341"/>
    </row>
    <row r="71" spans="1:16" ht="12.75" customHeight="1" x14ac:dyDescent="0.3">
      <c r="A71" s="426" t="str">
        <f t="shared" si="2"/>
        <v>C 25</v>
      </c>
      <c r="B71" s="203"/>
      <c r="C71" s="208" t="s">
        <v>695</v>
      </c>
      <c r="D71" s="206" t="s">
        <v>733</v>
      </c>
      <c r="E71" s="207"/>
      <c r="F71" s="203" t="s">
        <v>23</v>
      </c>
      <c r="G71" s="201"/>
      <c r="H71" s="436"/>
      <c r="I71" s="304" t="str">
        <f t="shared" si="7"/>
        <v/>
      </c>
      <c r="J71" s="341" t="str">
        <f t="shared" si="3"/>
        <v/>
      </c>
      <c r="K71" s="341" t="str">
        <f t="shared" si="4"/>
        <v xml:space="preserve">C </v>
      </c>
      <c r="L71" s="341"/>
      <c r="M71" s="341" t="str">
        <f t="shared" si="5"/>
        <v xml:space="preserve">C </v>
      </c>
      <c r="N71" s="322">
        <f t="shared" si="6"/>
        <v>25</v>
      </c>
      <c r="O71" s="341"/>
      <c r="P71" s="341"/>
    </row>
    <row r="72" spans="1:16" ht="12.75" customHeight="1" x14ac:dyDescent="0.3">
      <c r="A72" s="426" t="str">
        <f t="shared" si="2"/>
        <v/>
      </c>
      <c r="B72" s="203"/>
      <c r="C72" s="208"/>
      <c r="D72" s="206"/>
      <c r="E72" s="207"/>
      <c r="F72" s="203"/>
      <c r="G72" s="201"/>
      <c r="H72" s="436"/>
      <c r="I72" s="304" t="str">
        <f t="shared" si="7"/>
        <v/>
      </c>
      <c r="J72" s="341" t="str">
        <f t="shared" si="3"/>
        <v/>
      </c>
      <c r="K72" s="341" t="str">
        <f t="shared" si="4"/>
        <v/>
      </c>
      <c r="L72" s="341"/>
      <c r="M72" s="341" t="str">
        <f t="shared" si="5"/>
        <v/>
      </c>
      <c r="N72" s="322" t="str">
        <f t="shared" si="6"/>
        <v/>
      </c>
      <c r="O72" s="341"/>
      <c r="P72" s="341"/>
    </row>
    <row r="73" spans="1:16" ht="12.75" customHeight="1" x14ac:dyDescent="0.3">
      <c r="A73" s="426" t="str">
        <f t="shared" si="2"/>
        <v>C 26</v>
      </c>
      <c r="B73" s="203"/>
      <c r="C73" s="208" t="s">
        <v>13</v>
      </c>
      <c r="D73" s="206" t="s">
        <v>734</v>
      </c>
      <c r="E73" s="207"/>
      <c r="F73" s="203" t="s">
        <v>23</v>
      </c>
      <c r="G73" s="201"/>
      <c r="H73" s="436"/>
      <c r="I73" s="304" t="str">
        <f t="shared" si="7"/>
        <v/>
      </c>
      <c r="J73" s="341" t="str">
        <f t="shared" si="3"/>
        <v/>
      </c>
      <c r="K73" s="341" t="str">
        <f t="shared" si="4"/>
        <v xml:space="preserve">C </v>
      </c>
      <c r="L73" s="341"/>
      <c r="M73" s="341" t="str">
        <f t="shared" si="5"/>
        <v xml:space="preserve">C </v>
      </c>
      <c r="N73" s="322">
        <f t="shared" si="6"/>
        <v>26</v>
      </c>
      <c r="O73" s="341"/>
      <c r="P73" s="341"/>
    </row>
    <row r="74" spans="1:16" ht="12.75" customHeight="1" x14ac:dyDescent="0.3">
      <c r="A74" s="426" t="str">
        <f t="shared" si="2"/>
        <v/>
      </c>
      <c r="B74" s="203"/>
      <c r="C74" s="208"/>
      <c r="D74" s="206"/>
      <c r="E74" s="207"/>
      <c r="F74" s="203"/>
      <c r="G74" s="201"/>
      <c r="H74" s="436"/>
      <c r="I74" s="304" t="str">
        <f t="shared" si="7"/>
        <v/>
      </c>
      <c r="J74" s="341" t="str">
        <f t="shared" si="3"/>
        <v/>
      </c>
      <c r="K74" s="341" t="str">
        <f t="shared" si="4"/>
        <v/>
      </c>
      <c r="L74" s="341"/>
      <c r="M74" s="341" t="str">
        <f t="shared" si="5"/>
        <v/>
      </c>
      <c r="N74" s="322" t="str">
        <f t="shared" si="6"/>
        <v/>
      </c>
      <c r="O74" s="341"/>
      <c r="P74" s="341"/>
    </row>
    <row r="75" spans="1:16" ht="12.75" customHeight="1" x14ac:dyDescent="0.3">
      <c r="A75" s="426" t="str">
        <f t="shared" si="2"/>
        <v>C 27</v>
      </c>
      <c r="B75" s="203"/>
      <c r="C75" s="208" t="s">
        <v>696</v>
      </c>
      <c r="D75" s="206" t="s">
        <v>893</v>
      </c>
      <c r="E75" s="207"/>
      <c r="F75" s="203" t="s">
        <v>23</v>
      </c>
      <c r="G75" s="201"/>
      <c r="H75" s="436"/>
      <c r="I75" s="304" t="str">
        <f t="shared" si="7"/>
        <v/>
      </c>
      <c r="J75" s="341" t="str">
        <f t="shared" si="3"/>
        <v/>
      </c>
      <c r="K75" s="341" t="str">
        <f t="shared" si="4"/>
        <v xml:space="preserve">C </v>
      </c>
      <c r="L75" s="341"/>
      <c r="M75" s="341" t="str">
        <f t="shared" si="5"/>
        <v xml:space="preserve">C </v>
      </c>
      <c r="N75" s="322">
        <f t="shared" si="6"/>
        <v>27</v>
      </c>
      <c r="O75" s="341"/>
      <c r="P75" s="341"/>
    </row>
    <row r="76" spans="1:16" ht="12.75" customHeight="1" x14ac:dyDescent="0.3">
      <c r="A76" s="426" t="str">
        <f t="shared" si="2"/>
        <v/>
      </c>
      <c r="B76" s="203"/>
      <c r="C76" s="315"/>
      <c r="D76" s="211"/>
      <c r="E76" s="212"/>
      <c r="F76" s="203"/>
      <c r="G76" s="201"/>
      <c r="H76" s="436"/>
      <c r="I76" s="304" t="str">
        <f t="shared" si="7"/>
        <v/>
      </c>
      <c r="J76" s="341" t="str">
        <f t="shared" si="3"/>
        <v/>
      </c>
      <c r="K76" s="341" t="str">
        <f t="shared" si="4"/>
        <v/>
      </c>
      <c r="L76" s="341"/>
      <c r="M76" s="341" t="str">
        <f t="shared" si="5"/>
        <v/>
      </c>
      <c r="N76" s="322" t="str">
        <f t="shared" si="6"/>
        <v/>
      </c>
      <c r="O76" s="341"/>
      <c r="P76" s="341"/>
    </row>
    <row r="77" spans="1:16" ht="12.75" customHeight="1" x14ac:dyDescent="0.3">
      <c r="A77" s="426" t="str">
        <f t="shared" ref="A77:A132" si="8">CONCATENATE(M77,N77)</f>
        <v>C 28</v>
      </c>
      <c r="B77" s="203"/>
      <c r="C77" s="208" t="s">
        <v>697</v>
      </c>
      <c r="D77" s="206" t="s">
        <v>742</v>
      </c>
      <c r="E77" s="207"/>
      <c r="F77" s="203" t="s">
        <v>23</v>
      </c>
      <c r="G77" s="201"/>
      <c r="H77" s="436"/>
      <c r="I77" s="304" t="str">
        <f t="shared" si="7"/>
        <v/>
      </c>
      <c r="J77" s="341" t="str">
        <f t="shared" ref="J77:J132" si="9">IF(ISBLANK(B77),"","C ")</f>
        <v/>
      </c>
      <c r="K77" s="341" t="str">
        <f t="shared" ref="K77:K132" si="10">IF(ISBLANK(F77),"","C ")</f>
        <v xml:space="preserve">C </v>
      </c>
      <c r="L77" s="341"/>
      <c r="M77" s="341" t="str">
        <f t="shared" ref="M77:M132" si="11">IF(J77="C ","C ",IF(K77="C ","C ",""))</f>
        <v xml:space="preserve">C </v>
      </c>
      <c r="N77" s="322">
        <f t="shared" si="6"/>
        <v>28</v>
      </c>
      <c r="O77" s="341"/>
      <c r="P77" s="341"/>
    </row>
    <row r="78" spans="1:16" ht="12.75" customHeight="1" x14ac:dyDescent="0.3">
      <c r="A78" s="426" t="str">
        <f t="shared" si="8"/>
        <v/>
      </c>
      <c r="B78" s="203"/>
      <c r="C78" s="209"/>
      <c r="D78" s="211"/>
      <c r="E78" s="212"/>
      <c r="F78" s="203"/>
      <c r="G78" s="201"/>
      <c r="H78" s="436"/>
      <c r="I78" s="304" t="str">
        <f t="shared" si="7"/>
        <v/>
      </c>
      <c r="J78" s="341" t="str">
        <f t="shared" si="9"/>
        <v/>
      </c>
      <c r="K78" s="341" t="str">
        <f t="shared" si="10"/>
        <v/>
      </c>
      <c r="L78" s="341"/>
      <c r="M78" s="341" t="str">
        <f t="shared" si="11"/>
        <v/>
      </c>
      <c r="N78" s="322" t="str">
        <f t="shared" ref="N78:N132" si="12">IF(AND(M78="C ",ISNUMBER(MAX(N69:N77))),MAX(N69:N77)+1,"")</f>
        <v/>
      </c>
      <c r="O78" s="341"/>
      <c r="P78" s="341"/>
    </row>
    <row r="79" spans="1:16" ht="12.75" customHeight="1" x14ac:dyDescent="0.3">
      <c r="A79" s="426" t="str">
        <f t="shared" si="8"/>
        <v>C 29</v>
      </c>
      <c r="B79" s="203" t="s">
        <v>1267</v>
      </c>
      <c r="C79" s="209" t="s">
        <v>730</v>
      </c>
      <c r="D79" s="211"/>
      <c r="E79" s="212"/>
      <c r="F79" s="203"/>
      <c r="G79" s="201"/>
      <c r="H79" s="436"/>
      <c r="I79" s="304" t="str">
        <f t="shared" si="7"/>
        <v/>
      </c>
      <c r="J79" s="341" t="str">
        <f t="shared" si="9"/>
        <v xml:space="preserve">C </v>
      </c>
      <c r="K79" s="341" t="str">
        <f t="shared" si="10"/>
        <v/>
      </c>
      <c r="L79" s="341"/>
      <c r="M79" s="341" t="str">
        <f t="shared" si="11"/>
        <v xml:space="preserve">C </v>
      </c>
      <c r="N79" s="322">
        <f t="shared" si="12"/>
        <v>29</v>
      </c>
      <c r="O79" s="341"/>
      <c r="P79" s="341"/>
    </row>
    <row r="80" spans="1:16" ht="12.75" customHeight="1" x14ac:dyDescent="0.3">
      <c r="A80" s="426" t="str">
        <f t="shared" si="8"/>
        <v/>
      </c>
      <c r="B80" s="203"/>
      <c r="C80" s="208"/>
      <c r="D80" s="206"/>
      <c r="E80" s="207"/>
      <c r="F80" s="203"/>
      <c r="G80" s="201"/>
      <c r="H80" s="436"/>
      <c r="I80" s="304" t="str">
        <f t="shared" ref="I80:I132" si="13">IF(AND(OR(G80=0,H80=0)),"",G80*H80)</f>
        <v/>
      </c>
      <c r="J80" s="341" t="str">
        <f t="shared" si="9"/>
        <v/>
      </c>
      <c r="K80" s="341" t="str">
        <f t="shared" si="10"/>
        <v/>
      </c>
      <c r="L80" s="341"/>
      <c r="M80" s="341" t="str">
        <f t="shared" si="11"/>
        <v/>
      </c>
      <c r="N80" s="322" t="str">
        <f t="shared" si="12"/>
        <v/>
      </c>
      <c r="O80" s="341"/>
      <c r="P80" s="341"/>
    </row>
    <row r="81" spans="1:20" ht="12.75" customHeight="1" x14ac:dyDescent="0.3">
      <c r="A81" s="426" t="str">
        <f t="shared" si="8"/>
        <v>C 30</v>
      </c>
      <c r="B81" s="203"/>
      <c r="C81" s="208" t="s">
        <v>695</v>
      </c>
      <c r="D81" s="206" t="s">
        <v>729</v>
      </c>
      <c r="E81" s="207"/>
      <c r="F81" s="203" t="s">
        <v>19</v>
      </c>
      <c r="G81" s="201"/>
      <c r="H81" s="436"/>
      <c r="I81" s="304" t="str">
        <f t="shared" si="13"/>
        <v/>
      </c>
      <c r="J81" s="341" t="str">
        <f t="shared" si="9"/>
        <v/>
      </c>
      <c r="K81" s="341" t="str">
        <f t="shared" si="10"/>
        <v xml:space="preserve">C </v>
      </c>
      <c r="L81" s="341"/>
      <c r="M81" s="341" t="str">
        <f t="shared" si="11"/>
        <v xml:space="preserve">C </v>
      </c>
      <c r="N81" s="322">
        <f t="shared" si="12"/>
        <v>30</v>
      </c>
      <c r="O81" s="341"/>
      <c r="P81" s="341"/>
    </row>
    <row r="82" spans="1:20" ht="12.75" customHeight="1" x14ac:dyDescent="0.3">
      <c r="A82" s="426" t="str">
        <f t="shared" si="8"/>
        <v/>
      </c>
      <c r="B82" s="203"/>
      <c r="C82" s="208"/>
      <c r="D82" s="206"/>
      <c r="E82" s="207"/>
      <c r="F82" s="203"/>
      <c r="G82" s="201"/>
      <c r="H82" s="436"/>
      <c r="I82" s="304" t="str">
        <f t="shared" si="13"/>
        <v/>
      </c>
      <c r="J82" s="341" t="str">
        <f t="shared" si="9"/>
        <v/>
      </c>
      <c r="K82" s="341" t="str">
        <f t="shared" si="10"/>
        <v/>
      </c>
      <c r="L82" s="341"/>
      <c r="M82" s="341" t="str">
        <f t="shared" si="11"/>
        <v/>
      </c>
      <c r="N82" s="322" t="str">
        <f t="shared" si="12"/>
        <v/>
      </c>
      <c r="O82" s="341"/>
      <c r="P82" s="341"/>
    </row>
    <row r="83" spans="1:20" ht="12.75" customHeight="1" x14ac:dyDescent="0.3">
      <c r="A83" s="426" t="str">
        <f t="shared" si="8"/>
        <v>C 31</v>
      </c>
      <c r="B83" s="203"/>
      <c r="C83" s="208" t="s">
        <v>13</v>
      </c>
      <c r="D83" s="206" t="s">
        <v>726</v>
      </c>
      <c r="E83" s="207"/>
      <c r="F83" s="203" t="s">
        <v>19</v>
      </c>
      <c r="G83" s="201"/>
      <c r="H83" s="436"/>
      <c r="I83" s="304" t="str">
        <f t="shared" si="13"/>
        <v/>
      </c>
      <c r="J83" s="341" t="str">
        <f t="shared" si="9"/>
        <v/>
      </c>
      <c r="K83" s="341" t="str">
        <f t="shared" si="10"/>
        <v xml:space="preserve">C </v>
      </c>
      <c r="L83" s="341"/>
      <c r="M83" s="341" t="str">
        <f t="shared" si="11"/>
        <v xml:space="preserve">C </v>
      </c>
      <c r="N83" s="322">
        <f t="shared" si="12"/>
        <v>31</v>
      </c>
      <c r="O83" s="341"/>
      <c r="P83" s="341"/>
    </row>
    <row r="84" spans="1:20" ht="12.75" customHeight="1" x14ac:dyDescent="0.3">
      <c r="A84" s="426" t="str">
        <f t="shared" si="8"/>
        <v/>
      </c>
      <c r="B84" s="203"/>
      <c r="C84" s="208"/>
      <c r="D84" s="206"/>
      <c r="E84" s="207"/>
      <c r="F84" s="203"/>
      <c r="G84" s="201"/>
      <c r="H84" s="436"/>
      <c r="I84" s="304" t="str">
        <f t="shared" si="13"/>
        <v/>
      </c>
      <c r="J84" s="341" t="str">
        <f t="shared" si="9"/>
        <v/>
      </c>
      <c r="K84" s="341" t="str">
        <f t="shared" si="10"/>
        <v/>
      </c>
      <c r="L84" s="341"/>
      <c r="M84" s="341" t="str">
        <f t="shared" si="11"/>
        <v/>
      </c>
      <c r="N84" s="322" t="str">
        <f t="shared" si="12"/>
        <v/>
      </c>
      <c r="O84" s="341"/>
      <c r="P84" s="341"/>
    </row>
    <row r="85" spans="1:20" ht="12.75" customHeight="1" x14ac:dyDescent="0.3">
      <c r="A85" s="426" t="str">
        <f t="shared" si="8"/>
        <v>C 32</v>
      </c>
      <c r="B85" s="203"/>
      <c r="C85" s="208" t="s">
        <v>696</v>
      </c>
      <c r="D85" s="206" t="s">
        <v>727</v>
      </c>
      <c r="E85" s="207"/>
      <c r="F85" s="203" t="s">
        <v>19</v>
      </c>
      <c r="G85" s="201"/>
      <c r="H85" s="436"/>
      <c r="I85" s="304" t="str">
        <f t="shared" si="13"/>
        <v/>
      </c>
      <c r="J85" s="341" t="str">
        <f t="shared" si="9"/>
        <v/>
      </c>
      <c r="K85" s="341" t="str">
        <f t="shared" si="10"/>
        <v xml:space="preserve">C </v>
      </c>
      <c r="L85" s="341"/>
      <c r="M85" s="341" t="str">
        <f t="shared" si="11"/>
        <v xml:space="preserve">C </v>
      </c>
      <c r="N85" s="322">
        <f t="shared" si="12"/>
        <v>32</v>
      </c>
      <c r="O85" s="341"/>
      <c r="P85" s="341"/>
    </row>
    <row r="86" spans="1:20" ht="12.75" customHeight="1" x14ac:dyDescent="0.3">
      <c r="A86" s="426" t="str">
        <f t="shared" si="8"/>
        <v/>
      </c>
      <c r="B86" s="203"/>
      <c r="C86" s="208"/>
      <c r="D86" s="206"/>
      <c r="E86" s="207"/>
      <c r="F86" s="203"/>
      <c r="G86" s="201"/>
      <c r="H86" s="436"/>
      <c r="I86" s="304" t="str">
        <f t="shared" si="13"/>
        <v/>
      </c>
      <c r="J86" s="341" t="str">
        <f t="shared" si="9"/>
        <v/>
      </c>
      <c r="K86" s="341" t="str">
        <f t="shared" si="10"/>
        <v/>
      </c>
      <c r="L86" s="341"/>
      <c r="M86" s="341" t="str">
        <f t="shared" si="11"/>
        <v/>
      </c>
      <c r="N86" s="322" t="str">
        <f t="shared" si="12"/>
        <v/>
      </c>
      <c r="O86" s="341"/>
      <c r="P86" s="341"/>
    </row>
    <row r="87" spans="1:20" ht="12.75" customHeight="1" x14ac:dyDescent="0.3">
      <c r="A87" s="426" t="str">
        <f t="shared" si="8"/>
        <v>C 33</v>
      </c>
      <c r="B87" s="203"/>
      <c r="C87" s="208" t="s">
        <v>697</v>
      </c>
      <c r="D87" s="206" t="s">
        <v>728</v>
      </c>
      <c r="E87" s="207"/>
      <c r="F87" s="203" t="s">
        <v>17</v>
      </c>
      <c r="G87" s="201"/>
      <c r="H87" s="436"/>
      <c r="I87" s="304" t="str">
        <f t="shared" si="13"/>
        <v/>
      </c>
      <c r="J87" s="341" t="str">
        <f t="shared" si="9"/>
        <v/>
      </c>
      <c r="K87" s="341" t="str">
        <f t="shared" si="10"/>
        <v xml:space="preserve">C </v>
      </c>
      <c r="L87" s="341"/>
      <c r="M87" s="341" t="str">
        <f t="shared" si="11"/>
        <v xml:space="preserve">C </v>
      </c>
      <c r="N87" s="322">
        <f t="shared" si="12"/>
        <v>33</v>
      </c>
      <c r="O87" s="341"/>
      <c r="P87" s="341"/>
    </row>
    <row r="88" spans="1:20" ht="12.75" customHeight="1" x14ac:dyDescent="0.3">
      <c r="A88" s="426" t="str">
        <f t="shared" si="8"/>
        <v/>
      </c>
      <c r="B88" s="203"/>
      <c r="C88" s="208"/>
      <c r="D88" s="206"/>
      <c r="E88" s="207"/>
      <c r="F88" s="203"/>
      <c r="G88" s="201"/>
      <c r="H88" s="436"/>
      <c r="I88" s="304" t="str">
        <f t="shared" si="13"/>
        <v/>
      </c>
      <c r="J88" s="341" t="str">
        <f t="shared" si="9"/>
        <v/>
      </c>
      <c r="K88" s="341" t="str">
        <f t="shared" si="10"/>
        <v/>
      </c>
      <c r="L88" s="341"/>
      <c r="M88" s="341" t="str">
        <f t="shared" si="11"/>
        <v/>
      </c>
      <c r="N88" s="322" t="str">
        <f t="shared" si="12"/>
        <v/>
      </c>
      <c r="O88" s="341"/>
      <c r="P88" s="341"/>
    </row>
    <row r="89" spans="1:20" ht="12.75" customHeight="1" x14ac:dyDescent="0.3">
      <c r="A89" s="426" t="str">
        <f t="shared" si="8"/>
        <v>C 34</v>
      </c>
      <c r="B89" s="203" t="s">
        <v>1497</v>
      </c>
      <c r="C89" s="209" t="s">
        <v>1495</v>
      </c>
      <c r="D89" s="206"/>
      <c r="E89" s="207"/>
      <c r="F89" s="203"/>
      <c r="G89" s="201"/>
      <c r="H89" s="436"/>
      <c r="I89" s="304" t="str">
        <f t="shared" si="13"/>
        <v/>
      </c>
      <c r="J89" s="341" t="str">
        <f t="shared" si="9"/>
        <v xml:space="preserve">C </v>
      </c>
      <c r="K89" s="341" t="str">
        <f t="shared" si="10"/>
        <v/>
      </c>
      <c r="L89" s="341"/>
      <c r="M89" s="341" t="str">
        <f t="shared" si="11"/>
        <v xml:space="preserve">C </v>
      </c>
      <c r="N89" s="322">
        <f t="shared" si="12"/>
        <v>34</v>
      </c>
      <c r="O89" s="341"/>
      <c r="P89" s="341"/>
    </row>
    <row r="90" spans="1:20" ht="12.75" customHeight="1" x14ac:dyDescent="0.3">
      <c r="A90" s="426" t="str">
        <f t="shared" si="8"/>
        <v/>
      </c>
      <c r="B90" s="203"/>
      <c r="C90" s="209" t="s">
        <v>1496</v>
      </c>
      <c r="D90" s="206"/>
      <c r="E90" s="207"/>
      <c r="F90" s="203"/>
      <c r="G90" s="201"/>
      <c r="H90" s="436"/>
      <c r="I90" s="304" t="str">
        <f t="shared" si="13"/>
        <v/>
      </c>
      <c r="J90" s="341" t="str">
        <f t="shared" si="9"/>
        <v/>
      </c>
      <c r="K90" s="341" t="str">
        <f t="shared" si="10"/>
        <v/>
      </c>
      <c r="L90" s="341"/>
      <c r="M90" s="341" t="str">
        <f t="shared" si="11"/>
        <v/>
      </c>
      <c r="N90" s="322" t="str">
        <f t="shared" si="12"/>
        <v/>
      </c>
      <c r="O90" s="341"/>
      <c r="P90" s="341"/>
    </row>
    <row r="91" spans="1:20" ht="12.75" customHeight="1" x14ac:dyDescent="0.3">
      <c r="A91" s="426" t="str">
        <f t="shared" si="8"/>
        <v/>
      </c>
      <c r="B91" s="203"/>
      <c r="C91" s="208"/>
      <c r="D91" s="206"/>
      <c r="E91" s="207"/>
      <c r="F91" s="203"/>
      <c r="G91" s="201"/>
      <c r="H91" s="436"/>
      <c r="I91" s="304" t="str">
        <f t="shared" si="13"/>
        <v/>
      </c>
      <c r="J91" s="341" t="str">
        <f t="shared" si="9"/>
        <v/>
      </c>
      <c r="K91" s="341" t="str">
        <f t="shared" si="10"/>
        <v/>
      </c>
      <c r="L91" s="341"/>
      <c r="M91" s="341" t="str">
        <f t="shared" si="11"/>
        <v/>
      </c>
      <c r="N91" s="322" t="str">
        <f t="shared" si="12"/>
        <v/>
      </c>
      <c r="O91" s="341"/>
      <c r="P91" s="341"/>
    </row>
    <row r="92" spans="1:20" ht="12.75" customHeight="1" x14ac:dyDescent="0.3">
      <c r="A92" s="426" t="str">
        <f t="shared" si="8"/>
        <v>C 35</v>
      </c>
      <c r="B92" s="203" t="s">
        <v>1497</v>
      </c>
      <c r="C92" s="208" t="s">
        <v>695</v>
      </c>
      <c r="D92" s="206" t="s">
        <v>1498</v>
      </c>
      <c r="E92" s="207"/>
      <c r="F92" s="207"/>
      <c r="G92" s="201"/>
      <c r="H92" s="436"/>
      <c r="I92" s="304" t="str">
        <f t="shared" si="13"/>
        <v/>
      </c>
      <c r="J92" s="341" t="str">
        <f t="shared" si="9"/>
        <v xml:space="preserve">C </v>
      </c>
      <c r="K92" s="341" t="str">
        <f t="shared" si="10"/>
        <v/>
      </c>
      <c r="L92" s="341"/>
      <c r="M92" s="341" t="str">
        <f t="shared" si="11"/>
        <v xml:space="preserve">C </v>
      </c>
      <c r="N92" s="322">
        <f t="shared" si="12"/>
        <v>35</v>
      </c>
      <c r="O92" s="341"/>
      <c r="P92" s="341"/>
    </row>
    <row r="93" spans="1:20" ht="12.75" customHeight="1" x14ac:dyDescent="0.3">
      <c r="A93" s="426" t="str">
        <f t="shared" si="8"/>
        <v/>
      </c>
      <c r="B93" s="203"/>
      <c r="C93" s="208"/>
      <c r="D93" s="206"/>
      <c r="E93" s="207"/>
      <c r="F93" s="207"/>
      <c r="G93" s="201"/>
      <c r="H93" s="436"/>
      <c r="I93" s="304" t="str">
        <f t="shared" si="13"/>
        <v/>
      </c>
      <c r="J93" s="341" t="str">
        <f t="shared" si="9"/>
        <v/>
      </c>
      <c r="K93" s="341" t="str">
        <f t="shared" si="10"/>
        <v/>
      </c>
      <c r="L93" s="341"/>
      <c r="M93" s="341" t="str">
        <f t="shared" si="11"/>
        <v/>
      </c>
      <c r="N93" s="322" t="str">
        <f t="shared" si="12"/>
        <v/>
      </c>
      <c r="O93" s="341"/>
      <c r="P93" s="341"/>
      <c r="T93" s="347"/>
    </row>
    <row r="94" spans="1:20" ht="12.75" customHeight="1" x14ac:dyDescent="0.3">
      <c r="A94" s="426" t="str">
        <f t="shared" si="8"/>
        <v>C 36</v>
      </c>
      <c r="B94" s="203" t="s">
        <v>1497</v>
      </c>
      <c r="C94" s="208"/>
      <c r="D94" s="206" t="s">
        <v>53</v>
      </c>
      <c r="E94" s="207" t="s">
        <v>1500</v>
      </c>
      <c r="F94" s="357" t="s">
        <v>37</v>
      </c>
      <c r="G94" s="201">
        <v>1</v>
      </c>
      <c r="H94" s="436"/>
      <c r="I94" s="304" t="str">
        <f t="shared" si="13"/>
        <v/>
      </c>
      <c r="J94" s="341" t="str">
        <f t="shared" si="9"/>
        <v xml:space="preserve">C </v>
      </c>
      <c r="K94" s="341" t="str">
        <f t="shared" si="10"/>
        <v xml:space="preserve">C </v>
      </c>
      <c r="L94" s="341"/>
      <c r="M94" s="341" t="str">
        <f t="shared" si="11"/>
        <v xml:space="preserve">C </v>
      </c>
      <c r="N94" s="322">
        <f t="shared" si="12"/>
        <v>36</v>
      </c>
      <c r="O94" s="341"/>
      <c r="P94" s="341"/>
    </row>
    <row r="95" spans="1:20" ht="12.75" customHeight="1" x14ac:dyDescent="0.3">
      <c r="A95" s="426" t="str">
        <f t="shared" si="8"/>
        <v/>
      </c>
      <c r="B95" s="203"/>
      <c r="C95" s="208"/>
      <c r="D95" s="206"/>
      <c r="E95" s="207"/>
      <c r="F95" s="357"/>
      <c r="G95" s="201"/>
      <c r="H95" s="436"/>
      <c r="I95" s="304" t="str">
        <f t="shared" si="13"/>
        <v/>
      </c>
      <c r="J95" s="341" t="str">
        <f t="shared" si="9"/>
        <v/>
      </c>
      <c r="K95" s="341" t="str">
        <f t="shared" si="10"/>
        <v/>
      </c>
      <c r="L95" s="341"/>
      <c r="M95" s="341" t="str">
        <f t="shared" si="11"/>
        <v/>
      </c>
      <c r="N95" s="322" t="str">
        <f t="shared" si="12"/>
        <v/>
      </c>
      <c r="O95" s="341"/>
      <c r="P95" s="341"/>
    </row>
    <row r="96" spans="1:20" ht="12.75" customHeight="1" x14ac:dyDescent="0.3">
      <c r="A96" s="426" t="str">
        <f t="shared" si="8"/>
        <v>C 37</v>
      </c>
      <c r="B96" s="203" t="s">
        <v>1497</v>
      </c>
      <c r="C96" s="208"/>
      <c r="D96" s="206" t="s">
        <v>54</v>
      </c>
      <c r="E96" s="207" t="s">
        <v>1499</v>
      </c>
      <c r="F96" s="357"/>
      <c r="G96" s="201"/>
      <c r="H96" s="436"/>
      <c r="I96" s="304" t="str">
        <f t="shared" si="13"/>
        <v/>
      </c>
      <c r="J96" s="341" t="str">
        <f t="shared" si="9"/>
        <v xml:space="preserve">C </v>
      </c>
      <c r="K96" s="341" t="str">
        <f t="shared" si="10"/>
        <v/>
      </c>
      <c r="L96" s="341"/>
      <c r="M96" s="341" t="str">
        <f t="shared" si="11"/>
        <v xml:space="preserve">C </v>
      </c>
      <c r="N96" s="322">
        <f t="shared" si="12"/>
        <v>37</v>
      </c>
      <c r="O96" s="341"/>
      <c r="P96" s="341"/>
    </row>
    <row r="97" spans="1:16" ht="12.75" customHeight="1" x14ac:dyDescent="0.3">
      <c r="A97" s="426" t="str">
        <f t="shared" si="8"/>
        <v/>
      </c>
      <c r="B97" s="203"/>
      <c r="C97" s="208"/>
      <c r="D97" s="206"/>
      <c r="E97" s="207"/>
      <c r="F97" s="357"/>
      <c r="G97" s="201"/>
      <c r="H97" s="436"/>
      <c r="I97" s="304" t="str">
        <f t="shared" si="13"/>
        <v/>
      </c>
      <c r="J97" s="341" t="str">
        <f t="shared" si="9"/>
        <v/>
      </c>
      <c r="K97" s="341" t="str">
        <f t="shared" si="10"/>
        <v/>
      </c>
      <c r="L97" s="341"/>
      <c r="M97" s="341" t="str">
        <f t="shared" si="11"/>
        <v/>
      </c>
      <c r="N97" s="322" t="str">
        <f t="shared" si="12"/>
        <v/>
      </c>
      <c r="O97" s="341"/>
      <c r="P97" s="341"/>
    </row>
    <row r="98" spans="1:16" ht="12.75" customHeight="1" x14ac:dyDescent="0.3">
      <c r="A98" s="426" t="str">
        <f t="shared" si="8"/>
        <v>C 38</v>
      </c>
      <c r="B98" s="203"/>
      <c r="C98" s="208"/>
      <c r="D98" s="206"/>
      <c r="E98" s="207" t="s">
        <v>1501</v>
      </c>
      <c r="F98" s="409" t="s">
        <v>37</v>
      </c>
      <c r="G98" s="201">
        <v>1</v>
      </c>
      <c r="H98" s="436"/>
      <c r="I98" s="304" t="str">
        <f t="shared" si="13"/>
        <v/>
      </c>
      <c r="J98" s="341" t="str">
        <f t="shared" si="9"/>
        <v/>
      </c>
      <c r="K98" s="341" t="str">
        <f t="shared" si="10"/>
        <v xml:space="preserve">C </v>
      </c>
      <c r="L98" s="341"/>
      <c r="M98" s="341" t="str">
        <f t="shared" si="11"/>
        <v xml:space="preserve">C </v>
      </c>
      <c r="N98" s="322">
        <f t="shared" si="12"/>
        <v>38</v>
      </c>
      <c r="O98" s="341"/>
      <c r="P98" s="341"/>
    </row>
    <row r="99" spans="1:16" ht="12.75" customHeight="1" x14ac:dyDescent="0.3">
      <c r="A99" s="426" t="str">
        <f t="shared" si="8"/>
        <v/>
      </c>
      <c r="B99" s="203"/>
      <c r="C99" s="208"/>
      <c r="D99" s="206"/>
      <c r="E99" s="207"/>
      <c r="F99" s="203"/>
      <c r="G99" s="201"/>
      <c r="H99" s="436"/>
      <c r="I99" s="304" t="str">
        <f t="shared" si="13"/>
        <v/>
      </c>
      <c r="J99" s="341" t="str">
        <f t="shared" si="9"/>
        <v/>
      </c>
      <c r="K99" s="341" t="str">
        <f t="shared" si="10"/>
        <v/>
      </c>
      <c r="L99" s="341"/>
      <c r="M99" s="341" t="str">
        <f t="shared" si="11"/>
        <v/>
      </c>
      <c r="N99" s="322" t="str">
        <f t="shared" si="12"/>
        <v/>
      </c>
      <c r="O99" s="341"/>
      <c r="P99" s="341"/>
    </row>
    <row r="100" spans="1:16" ht="12.75" customHeight="1" x14ac:dyDescent="0.3">
      <c r="A100" s="426" t="str">
        <f t="shared" si="8"/>
        <v>C 39</v>
      </c>
      <c r="B100" s="203" t="s">
        <v>1497</v>
      </c>
      <c r="C100" s="208"/>
      <c r="D100" s="206" t="s">
        <v>57</v>
      </c>
      <c r="E100" s="207" t="s">
        <v>1514</v>
      </c>
      <c r="F100" s="203"/>
      <c r="G100" s="201"/>
      <c r="H100" s="436"/>
      <c r="I100" s="304" t="str">
        <f t="shared" si="13"/>
        <v/>
      </c>
      <c r="J100" s="341" t="str">
        <f t="shared" si="9"/>
        <v xml:space="preserve">C </v>
      </c>
      <c r="K100" s="341" t="str">
        <f t="shared" si="10"/>
        <v/>
      </c>
      <c r="L100" s="341"/>
      <c r="M100" s="341" t="str">
        <f t="shared" si="11"/>
        <v xml:space="preserve">C </v>
      </c>
      <c r="N100" s="322">
        <f t="shared" si="12"/>
        <v>39</v>
      </c>
      <c r="O100" s="341"/>
      <c r="P100" s="341"/>
    </row>
    <row r="101" spans="1:16" ht="12.75" customHeight="1" x14ac:dyDescent="0.3">
      <c r="A101" s="426" t="str">
        <f t="shared" si="8"/>
        <v/>
      </c>
      <c r="B101" s="203"/>
      <c r="C101" s="208"/>
      <c r="D101" s="206"/>
      <c r="E101" s="207"/>
      <c r="F101" s="203"/>
      <c r="G101" s="201"/>
      <c r="H101" s="436"/>
      <c r="I101" s="304" t="str">
        <f t="shared" si="13"/>
        <v/>
      </c>
      <c r="J101" s="341" t="str">
        <f t="shared" si="9"/>
        <v/>
      </c>
      <c r="K101" s="341" t="str">
        <f t="shared" si="10"/>
        <v/>
      </c>
      <c r="L101" s="341"/>
      <c r="M101" s="341" t="str">
        <f t="shared" si="11"/>
        <v/>
      </c>
      <c r="N101" s="322" t="str">
        <f t="shared" si="12"/>
        <v/>
      </c>
      <c r="O101" s="341"/>
      <c r="P101" s="341"/>
    </row>
    <row r="102" spans="1:16" ht="12.75" customHeight="1" x14ac:dyDescent="0.3">
      <c r="A102" s="426" t="str">
        <f t="shared" si="8"/>
        <v>C 40</v>
      </c>
      <c r="B102" s="203"/>
      <c r="C102" s="208"/>
      <c r="D102" s="206"/>
      <c r="E102" s="207" t="s">
        <v>1501</v>
      </c>
      <c r="F102" s="203" t="s">
        <v>37</v>
      </c>
      <c r="G102" s="201">
        <v>1</v>
      </c>
      <c r="H102" s="436"/>
      <c r="I102" s="304" t="str">
        <f t="shared" si="13"/>
        <v/>
      </c>
      <c r="J102" s="341" t="str">
        <f t="shared" si="9"/>
        <v/>
      </c>
      <c r="K102" s="341" t="str">
        <f t="shared" si="10"/>
        <v xml:space="preserve">C </v>
      </c>
      <c r="L102" s="341"/>
      <c r="M102" s="341" t="str">
        <f t="shared" si="11"/>
        <v xml:space="preserve">C </v>
      </c>
      <c r="N102" s="322">
        <f t="shared" si="12"/>
        <v>40</v>
      </c>
      <c r="O102" s="341"/>
      <c r="P102" s="341"/>
    </row>
    <row r="103" spans="1:16" ht="12.75" customHeight="1" x14ac:dyDescent="0.3">
      <c r="A103" s="426" t="str">
        <f t="shared" si="8"/>
        <v/>
      </c>
      <c r="B103" s="203"/>
      <c r="C103" s="208"/>
      <c r="D103" s="206"/>
      <c r="E103" s="207"/>
      <c r="F103" s="203"/>
      <c r="G103" s="201"/>
      <c r="H103" s="436"/>
      <c r="I103" s="304" t="str">
        <f t="shared" si="13"/>
        <v/>
      </c>
      <c r="J103" s="341" t="str">
        <f t="shared" si="9"/>
        <v/>
      </c>
      <c r="K103" s="341" t="str">
        <f t="shared" si="10"/>
        <v/>
      </c>
      <c r="L103" s="341"/>
      <c r="M103" s="341" t="str">
        <f t="shared" si="11"/>
        <v/>
      </c>
      <c r="N103" s="322" t="str">
        <f t="shared" si="12"/>
        <v/>
      </c>
      <c r="O103" s="341"/>
      <c r="P103" s="341"/>
    </row>
    <row r="104" spans="1:16" ht="12.75" customHeight="1" x14ac:dyDescent="0.3">
      <c r="A104" s="426" t="str">
        <f t="shared" si="8"/>
        <v>C 41</v>
      </c>
      <c r="B104" s="203" t="s">
        <v>1497</v>
      </c>
      <c r="C104" s="208"/>
      <c r="D104" s="206" t="s">
        <v>59</v>
      </c>
      <c r="E104" s="207" t="s">
        <v>1510</v>
      </c>
      <c r="F104" s="203"/>
      <c r="G104" s="201"/>
      <c r="H104" s="436"/>
      <c r="I104" s="304" t="str">
        <f t="shared" si="13"/>
        <v/>
      </c>
      <c r="J104" s="341" t="str">
        <f t="shared" si="9"/>
        <v xml:space="preserve">C </v>
      </c>
      <c r="K104" s="341" t="str">
        <f t="shared" si="10"/>
        <v/>
      </c>
      <c r="L104" s="341"/>
      <c r="M104" s="341" t="str">
        <f t="shared" si="11"/>
        <v xml:space="preserve">C </v>
      </c>
      <c r="N104" s="322">
        <f t="shared" si="12"/>
        <v>41</v>
      </c>
      <c r="O104" s="341"/>
      <c r="P104" s="341"/>
    </row>
    <row r="105" spans="1:16" ht="12.75" customHeight="1" x14ac:dyDescent="0.3">
      <c r="A105" s="426" t="str">
        <f t="shared" si="8"/>
        <v/>
      </c>
      <c r="B105" s="203"/>
      <c r="C105" s="208"/>
      <c r="D105" s="206"/>
      <c r="E105" s="207"/>
      <c r="F105" s="203"/>
      <c r="G105" s="201"/>
      <c r="H105" s="436"/>
      <c r="I105" s="304" t="str">
        <f t="shared" si="13"/>
        <v/>
      </c>
      <c r="J105" s="341" t="str">
        <f t="shared" si="9"/>
        <v/>
      </c>
      <c r="K105" s="341" t="str">
        <f t="shared" si="10"/>
        <v/>
      </c>
      <c r="L105" s="341"/>
      <c r="M105" s="341" t="str">
        <f t="shared" si="11"/>
        <v/>
      </c>
      <c r="N105" s="322" t="str">
        <f t="shared" si="12"/>
        <v/>
      </c>
      <c r="O105" s="341"/>
      <c r="P105" s="341"/>
    </row>
    <row r="106" spans="1:16" ht="12.75" customHeight="1" x14ac:dyDescent="0.3">
      <c r="A106" s="426" t="str">
        <f t="shared" si="8"/>
        <v>C 42</v>
      </c>
      <c r="B106" s="203"/>
      <c r="C106" s="208"/>
      <c r="D106" s="206"/>
      <c r="E106" s="207" t="s">
        <v>1515</v>
      </c>
      <c r="F106" s="203" t="s">
        <v>37</v>
      </c>
      <c r="G106" s="201">
        <v>1</v>
      </c>
      <c r="H106" s="436"/>
      <c r="I106" s="304" t="str">
        <f t="shared" si="13"/>
        <v/>
      </c>
      <c r="J106" s="341" t="str">
        <f t="shared" si="9"/>
        <v/>
      </c>
      <c r="K106" s="341" t="str">
        <f t="shared" si="10"/>
        <v xml:space="preserve">C </v>
      </c>
      <c r="L106" s="341"/>
      <c r="M106" s="341" t="str">
        <f t="shared" si="11"/>
        <v xml:space="preserve">C </v>
      </c>
      <c r="N106" s="322">
        <f t="shared" si="12"/>
        <v>42</v>
      </c>
      <c r="O106" s="341"/>
      <c r="P106" s="341"/>
    </row>
    <row r="107" spans="1:16" ht="12.75" customHeight="1" x14ac:dyDescent="0.3">
      <c r="A107" s="426" t="str">
        <f t="shared" si="8"/>
        <v/>
      </c>
      <c r="B107" s="203"/>
      <c r="C107" s="208"/>
      <c r="D107" s="206"/>
      <c r="E107" s="207"/>
      <c r="F107" s="203"/>
      <c r="G107" s="201"/>
      <c r="H107" s="436"/>
      <c r="I107" s="304" t="str">
        <f t="shared" si="13"/>
        <v/>
      </c>
      <c r="J107" s="341" t="str">
        <f t="shared" si="9"/>
        <v/>
      </c>
      <c r="K107" s="341" t="str">
        <f t="shared" si="10"/>
        <v/>
      </c>
      <c r="L107" s="341"/>
      <c r="M107" s="341" t="str">
        <f t="shared" si="11"/>
        <v/>
      </c>
      <c r="N107" s="322" t="str">
        <f t="shared" si="12"/>
        <v/>
      </c>
      <c r="O107" s="341"/>
      <c r="P107" s="341"/>
    </row>
    <row r="108" spans="1:16" ht="12.75" customHeight="1" x14ac:dyDescent="0.3">
      <c r="A108" s="426" t="str">
        <f t="shared" si="8"/>
        <v>C 43</v>
      </c>
      <c r="B108" s="203" t="s">
        <v>1497</v>
      </c>
      <c r="C108" s="208" t="s">
        <v>13</v>
      </c>
      <c r="D108" s="206" t="s">
        <v>1516</v>
      </c>
      <c r="E108" s="207"/>
      <c r="F108" s="203"/>
      <c r="G108" s="201"/>
      <c r="H108" s="436"/>
      <c r="I108" s="304" t="str">
        <f t="shared" si="13"/>
        <v/>
      </c>
      <c r="J108" s="341" t="str">
        <f t="shared" si="9"/>
        <v xml:space="preserve">C </v>
      </c>
      <c r="K108" s="341" t="str">
        <f t="shared" si="10"/>
        <v/>
      </c>
      <c r="L108" s="341"/>
      <c r="M108" s="341" t="str">
        <f t="shared" si="11"/>
        <v xml:space="preserve">C </v>
      </c>
      <c r="N108" s="322">
        <f t="shared" si="12"/>
        <v>43</v>
      </c>
      <c r="O108" s="341"/>
      <c r="P108" s="341"/>
    </row>
    <row r="109" spans="1:16" ht="12.75" customHeight="1" x14ac:dyDescent="0.3">
      <c r="A109" s="426" t="str">
        <f t="shared" si="8"/>
        <v/>
      </c>
      <c r="B109" s="203"/>
      <c r="C109" s="208"/>
      <c r="D109" s="206" t="s">
        <v>1502</v>
      </c>
      <c r="E109" s="207"/>
      <c r="F109" s="203"/>
      <c r="G109" s="201"/>
      <c r="H109" s="436"/>
      <c r="I109" s="304" t="str">
        <f t="shared" si="13"/>
        <v/>
      </c>
      <c r="J109" s="341" t="str">
        <f t="shared" si="9"/>
        <v/>
      </c>
      <c r="K109" s="341" t="str">
        <f t="shared" si="10"/>
        <v/>
      </c>
      <c r="L109" s="341"/>
      <c r="M109" s="341" t="str">
        <f t="shared" si="11"/>
        <v/>
      </c>
      <c r="N109" s="322" t="str">
        <f t="shared" si="12"/>
        <v/>
      </c>
      <c r="O109" s="341"/>
      <c r="P109" s="341"/>
    </row>
    <row r="110" spans="1:16" ht="12.75" customHeight="1" x14ac:dyDescent="0.3">
      <c r="A110" s="426" t="str">
        <f t="shared" si="8"/>
        <v/>
      </c>
      <c r="B110" s="203"/>
      <c r="C110" s="208"/>
      <c r="D110" s="206"/>
      <c r="E110" s="207"/>
      <c r="F110" s="203"/>
      <c r="G110" s="201"/>
      <c r="H110" s="436"/>
      <c r="I110" s="304" t="str">
        <f t="shared" si="13"/>
        <v/>
      </c>
      <c r="J110" s="341" t="str">
        <f t="shared" si="9"/>
        <v/>
      </c>
      <c r="K110" s="341" t="str">
        <f t="shared" si="10"/>
        <v/>
      </c>
      <c r="L110" s="341"/>
      <c r="M110" s="341" t="str">
        <f t="shared" si="11"/>
        <v/>
      </c>
      <c r="N110" s="322" t="str">
        <f t="shared" si="12"/>
        <v/>
      </c>
      <c r="O110" s="341"/>
      <c r="P110" s="341"/>
    </row>
    <row r="111" spans="1:16" ht="12.75" customHeight="1" x14ac:dyDescent="0.3">
      <c r="A111" s="426" t="str">
        <f t="shared" si="8"/>
        <v>C 44</v>
      </c>
      <c r="B111" s="203" t="s">
        <v>1497</v>
      </c>
      <c r="C111" s="208"/>
      <c r="D111" s="206" t="s">
        <v>53</v>
      </c>
      <c r="E111" s="207" t="s">
        <v>1509</v>
      </c>
      <c r="F111" s="203" t="s">
        <v>37</v>
      </c>
      <c r="G111" s="201">
        <v>1</v>
      </c>
      <c r="H111" s="436"/>
      <c r="I111" s="304" t="str">
        <f t="shared" si="13"/>
        <v/>
      </c>
      <c r="J111" s="341" t="str">
        <f t="shared" si="9"/>
        <v xml:space="preserve">C </v>
      </c>
      <c r="K111" s="341" t="str">
        <f t="shared" si="10"/>
        <v xml:space="preserve">C </v>
      </c>
      <c r="L111" s="341"/>
      <c r="M111" s="341" t="str">
        <f t="shared" si="11"/>
        <v xml:space="preserve">C </v>
      </c>
      <c r="N111" s="322">
        <f t="shared" si="12"/>
        <v>44</v>
      </c>
      <c r="O111" s="341"/>
      <c r="P111" s="341"/>
    </row>
    <row r="112" spans="1:16" ht="12.75" customHeight="1" x14ac:dyDescent="0.3">
      <c r="A112" s="426" t="str">
        <f t="shared" si="8"/>
        <v/>
      </c>
      <c r="B112" s="203"/>
      <c r="C112" s="208"/>
      <c r="D112" s="206"/>
      <c r="E112" s="207"/>
      <c r="F112" s="203"/>
      <c r="G112" s="201"/>
      <c r="H112" s="436"/>
      <c r="I112" s="304" t="str">
        <f t="shared" si="13"/>
        <v/>
      </c>
      <c r="J112" s="341" t="str">
        <f t="shared" si="9"/>
        <v/>
      </c>
      <c r="K112" s="341" t="str">
        <f t="shared" si="10"/>
        <v/>
      </c>
      <c r="L112" s="341"/>
      <c r="M112" s="341" t="str">
        <f t="shared" si="11"/>
        <v/>
      </c>
      <c r="N112" s="322" t="str">
        <f t="shared" si="12"/>
        <v/>
      </c>
      <c r="O112" s="341"/>
      <c r="P112" s="341"/>
    </row>
    <row r="113" spans="1:16" ht="12.75" customHeight="1" x14ac:dyDescent="0.3">
      <c r="A113" s="426" t="str">
        <f t="shared" si="8"/>
        <v>C 45</v>
      </c>
      <c r="B113" s="203" t="s">
        <v>1497</v>
      </c>
      <c r="C113" s="208"/>
      <c r="D113" s="206" t="s">
        <v>54</v>
      </c>
      <c r="E113" s="207" t="s">
        <v>1503</v>
      </c>
      <c r="F113" s="203" t="s">
        <v>37</v>
      </c>
      <c r="G113" s="201">
        <v>1</v>
      </c>
      <c r="H113" s="436"/>
      <c r="I113" s="304" t="str">
        <f t="shared" si="13"/>
        <v/>
      </c>
      <c r="J113" s="341" t="str">
        <f t="shared" si="9"/>
        <v xml:space="preserve">C </v>
      </c>
      <c r="K113" s="341" t="str">
        <f t="shared" si="10"/>
        <v xml:space="preserve">C </v>
      </c>
      <c r="L113" s="341"/>
      <c r="M113" s="341" t="str">
        <f t="shared" si="11"/>
        <v xml:space="preserve">C </v>
      </c>
      <c r="N113" s="322">
        <f t="shared" si="12"/>
        <v>45</v>
      </c>
      <c r="O113" s="341"/>
      <c r="P113" s="341"/>
    </row>
    <row r="114" spans="1:16" ht="12.75" customHeight="1" x14ac:dyDescent="0.3">
      <c r="A114" s="426" t="str">
        <f t="shared" si="8"/>
        <v/>
      </c>
      <c r="B114" s="203"/>
      <c r="C114" s="208"/>
      <c r="D114" s="206"/>
      <c r="E114" s="207"/>
      <c r="F114" s="203"/>
      <c r="G114" s="201"/>
      <c r="H114" s="436"/>
      <c r="I114" s="304" t="str">
        <f t="shared" si="13"/>
        <v/>
      </c>
      <c r="J114" s="341" t="str">
        <f t="shared" si="9"/>
        <v/>
      </c>
      <c r="K114" s="341" t="str">
        <f t="shared" si="10"/>
        <v/>
      </c>
      <c r="L114" s="341"/>
      <c r="M114" s="341" t="str">
        <f t="shared" si="11"/>
        <v/>
      </c>
      <c r="N114" s="322" t="str">
        <f t="shared" si="12"/>
        <v/>
      </c>
      <c r="O114" s="341"/>
      <c r="P114" s="341"/>
    </row>
    <row r="115" spans="1:16" ht="12.75" customHeight="1" x14ac:dyDescent="0.3">
      <c r="A115" s="426" t="str">
        <f t="shared" si="8"/>
        <v>C 46</v>
      </c>
      <c r="B115" s="203" t="s">
        <v>1497</v>
      </c>
      <c r="C115" s="208"/>
      <c r="D115" s="206" t="s">
        <v>57</v>
      </c>
      <c r="E115" s="207" t="s">
        <v>1504</v>
      </c>
      <c r="F115" s="203"/>
      <c r="G115" s="201"/>
      <c r="H115" s="436"/>
      <c r="I115" s="304" t="str">
        <f t="shared" si="13"/>
        <v/>
      </c>
      <c r="J115" s="341" t="str">
        <f t="shared" si="9"/>
        <v xml:space="preserve">C </v>
      </c>
      <c r="K115" s="341" t="str">
        <f t="shared" si="10"/>
        <v/>
      </c>
      <c r="L115" s="341"/>
      <c r="M115" s="341" t="str">
        <f t="shared" si="11"/>
        <v xml:space="preserve">C </v>
      </c>
      <c r="N115" s="322">
        <f t="shared" si="12"/>
        <v>46</v>
      </c>
      <c r="O115" s="341"/>
      <c r="P115" s="341"/>
    </row>
    <row r="116" spans="1:16" ht="12.75" customHeight="1" x14ac:dyDescent="0.3">
      <c r="A116" s="426" t="str">
        <f t="shared" si="8"/>
        <v/>
      </c>
      <c r="B116" s="203"/>
      <c r="C116" s="208"/>
      <c r="D116" s="206"/>
      <c r="E116" s="207"/>
      <c r="F116" s="203"/>
      <c r="G116" s="201"/>
      <c r="H116" s="436"/>
      <c r="I116" s="304" t="str">
        <f t="shared" si="13"/>
        <v/>
      </c>
      <c r="J116" s="341" t="str">
        <f t="shared" si="9"/>
        <v/>
      </c>
      <c r="K116" s="341" t="str">
        <f t="shared" si="10"/>
        <v/>
      </c>
      <c r="L116" s="341"/>
      <c r="M116" s="341" t="str">
        <f t="shared" si="11"/>
        <v/>
      </c>
      <c r="N116" s="322" t="str">
        <f t="shared" si="12"/>
        <v/>
      </c>
      <c r="O116" s="341"/>
      <c r="P116" s="341"/>
    </row>
    <row r="117" spans="1:16" ht="12.75" customHeight="1" x14ac:dyDescent="0.3">
      <c r="A117" s="426" t="str">
        <f t="shared" si="8"/>
        <v>C 47</v>
      </c>
      <c r="B117" s="203"/>
      <c r="C117" s="208"/>
      <c r="D117" s="206"/>
      <c r="E117" s="207" t="s">
        <v>1505</v>
      </c>
      <c r="F117" s="203" t="s">
        <v>17</v>
      </c>
      <c r="G117" s="201">
        <v>38</v>
      </c>
      <c r="H117" s="436"/>
      <c r="I117" s="304" t="str">
        <f t="shared" si="13"/>
        <v/>
      </c>
      <c r="J117" s="341" t="str">
        <f t="shared" si="9"/>
        <v/>
      </c>
      <c r="K117" s="341" t="str">
        <f t="shared" si="10"/>
        <v xml:space="preserve">C </v>
      </c>
      <c r="L117" s="341"/>
      <c r="M117" s="341" t="str">
        <f t="shared" si="11"/>
        <v xml:space="preserve">C </v>
      </c>
      <c r="N117" s="322">
        <f t="shared" si="12"/>
        <v>47</v>
      </c>
      <c r="O117" s="341"/>
      <c r="P117" s="341"/>
    </row>
    <row r="118" spans="1:16" ht="12.75" customHeight="1" x14ac:dyDescent="0.3">
      <c r="A118" s="426" t="str">
        <f t="shared" si="8"/>
        <v/>
      </c>
      <c r="B118" s="203"/>
      <c r="C118" s="208"/>
      <c r="D118" s="206"/>
      <c r="E118" s="207"/>
      <c r="F118" s="203"/>
      <c r="G118" s="201"/>
      <c r="H118" s="436"/>
      <c r="I118" s="304" t="str">
        <f t="shared" si="13"/>
        <v/>
      </c>
      <c r="J118" s="341" t="str">
        <f t="shared" si="9"/>
        <v/>
      </c>
      <c r="K118" s="341" t="str">
        <f t="shared" si="10"/>
        <v/>
      </c>
      <c r="L118" s="341"/>
      <c r="M118" s="341" t="str">
        <f t="shared" si="11"/>
        <v/>
      </c>
      <c r="N118" s="322" t="str">
        <f t="shared" si="12"/>
        <v/>
      </c>
      <c r="O118" s="341"/>
      <c r="P118" s="341"/>
    </row>
    <row r="119" spans="1:16" ht="12.75" customHeight="1" x14ac:dyDescent="0.3">
      <c r="A119" s="426" t="str">
        <f t="shared" si="8"/>
        <v>C 48</v>
      </c>
      <c r="B119" s="203" t="s">
        <v>1497</v>
      </c>
      <c r="C119" s="208"/>
      <c r="D119" s="206" t="s">
        <v>59</v>
      </c>
      <c r="E119" s="207" t="s">
        <v>1518</v>
      </c>
      <c r="F119" s="203"/>
      <c r="G119" s="201"/>
      <c r="H119" s="436"/>
      <c r="I119" s="304" t="str">
        <f t="shared" si="13"/>
        <v/>
      </c>
      <c r="J119" s="341" t="str">
        <f t="shared" si="9"/>
        <v xml:space="preserve">C </v>
      </c>
      <c r="K119" s="341" t="str">
        <f t="shared" si="10"/>
        <v/>
      </c>
      <c r="L119" s="341"/>
      <c r="M119" s="341" t="str">
        <f t="shared" si="11"/>
        <v xml:space="preserve">C </v>
      </c>
      <c r="N119" s="322">
        <f t="shared" si="12"/>
        <v>48</v>
      </c>
      <c r="O119" s="341"/>
      <c r="P119" s="341"/>
    </row>
    <row r="120" spans="1:16" ht="12.75" customHeight="1" x14ac:dyDescent="0.3">
      <c r="A120" s="426" t="str">
        <f t="shared" si="8"/>
        <v/>
      </c>
      <c r="B120" s="203"/>
      <c r="C120" s="208"/>
      <c r="D120" s="206"/>
      <c r="E120" s="207" t="s">
        <v>1506</v>
      </c>
      <c r="F120" s="203"/>
      <c r="G120" s="201"/>
      <c r="H120" s="436"/>
      <c r="I120" s="304" t="str">
        <f t="shared" si="13"/>
        <v/>
      </c>
      <c r="J120" s="341" t="str">
        <f t="shared" si="9"/>
        <v/>
      </c>
      <c r="K120" s="341" t="str">
        <f t="shared" si="10"/>
        <v/>
      </c>
      <c r="L120" s="341"/>
      <c r="M120" s="341" t="str">
        <f t="shared" si="11"/>
        <v/>
      </c>
      <c r="N120" s="322" t="str">
        <f t="shared" si="12"/>
        <v/>
      </c>
      <c r="O120" s="341"/>
      <c r="P120" s="341"/>
    </row>
    <row r="121" spans="1:16" ht="12.75" customHeight="1" x14ac:dyDescent="0.3">
      <c r="A121" s="426" t="str">
        <f t="shared" si="8"/>
        <v/>
      </c>
      <c r="B121" s="203"/>
      <c r="C121" s="208"/>
      <c r="D121" s="206"/>
      <c r="E121" s="207" t="s">
        <v>1507</v>
      </c>
      <c r="F121" s="203"/>
      <c r="G121" s="201"/>
      <c r="H121" s="436"/>
      <c r="I121" s="304" t="str">
        <f t="shared" si="13"/>
        <v/>
      </c>
      <c r="J121" s="341" t="str">
        <f t="shared" si="9"/>
        <v/>
      </c>
      <c r="K121" s="341" t="str">
        <f t="shared" si="10"/>
        <v/>
      </c>
      <c r="L121" s="341"/>
      <c r="M121" s="341" t="str">
        <f t="shared" si="11"/>
        <v/>
      </c>
      <c r="N121" s="322" t="str">
        <f t="shared" si="12"/>
        <v/>
      </c>
      <c r="O121" s="341"/>
      <c r="P121" s="341"/>
    </row>
    <row r="122" spans="1:16" ht="12.75" customHeight="1" x14ac:dyDescent="0.3">
      <c r="A122" s="426" t="str">
        <f t="shared" si="8"/>
        <v/>
      </c>
      <c r="B122" s="203"/>
      <c r="C122" s="208"/>
      <c r="D122" s="206"/>
      <c r="E122" s="207"/>
      <c r="F122" s="203"/>
      <c r="G122" s="201"/>
      <c r="H122" s="436"/>
      <c r="I122" s="304" t="str">
        <f t="shared" si="13"/>
        <v/>
      </c>
      <c r="J122" s="341" t="str">
        <f t="shared" si="9"/>
        <v/>
      </c>
      <c r="K122" s="341" t="str">
        <f t="shared" si="10"/>
        <v/>
      </c>
      <c r="L122" s="341"/>
      <c r="M122" s="341" t="str">
        <f t="shared" si="11"/>
        <v/>
      </c>
      <c r="N122" s="322" t="str">
        <f t="shared" si="12"/>
        <v/>
      </c>
      <c r="O122" s="341"/>
      <c r="P122" s="341"/>
    </row>
    <row r="123" spans="1:16" ht="12.75" customHeight="1" x14ac:dyDescent="0.3">
      <c r="A123" s="426" t="str">
        <f t="shared" si="8"/>
        <v>C 49</v>
      </c>
      <c r="B123" s="203"/>
      <c r="C123" s="208"/>
      <c r="D123" s="206"/>
      <c r="E123" s="808" t="s">
        <v>1505</v>
      </c>
      <c r="F123" s="203" t="s">
        <v>17</v>
      </c>
      <c r="G123" s="201">
        <v>38</v>
      </c>
      <c r="H123" s="436"/>
      <c r="I123" s="304" t="str">
        <f t="shared" si="13"/>
        <v/>
      </c>
      <c r="J123" s="341" t="str">
        <f t="shared" si="9"/>
        <v/>
      </c>
      <c r="K123" s="341" t="str">
        <f t="shared" si="10"/>
        <v xml:space="preserve">C </v>
      </c>
      <c r="L123" s="341"/>
      <c r="M123" s="341" t="str">
        <f t="shared" si="11"/>
        <v xml:space="preserve">C </v>
      </c>
      <c r="N123" s="322">
        <f t="shared" si="12"/>
        <v>49</v>
      </c>
      <c r="O123" s="341"/>
      <c r="P123" s="341"/>
    </row>
    <row r="124" spans="1:16" ht="12.75" customHeight="1" x14ac:dyDescent="0.3">
      <c r="A124" s="426" t="str">
        <f t="shared" si="8"/>
        <v/>
      </c>
      <c r="B124" s="203"/>
      <c r="C124" s="208"/>
      <c r="D124" s="206"/>
      <c r="E124" s="207"/>
      <c r="F124" s="203"/>
      <c r="G124" s="201"/>
      <c r="H124" s="436"/>
      <c r="I124" s="304" t="str">
        <f t="shared" si="13"/>
        <v/>
      </c>
      <c r="J124" s="341" t="str">
        <f t="shared" si="9"/>
        <v/>
      </c>
      <c r="K124" s="341" t="str">
        <f t="shared" si="10"/>
        <v/>
      </c>
      <c r="L124" s="341"/>
      <c r="M124" s="341" t="str">
        <f t="shared" si="11"/>
        <v/>
      </c>
      <c r="N124" s="322" t="str">
        <f t="shared" si="12"/>
        <v/>
      </c>
      <c r="O124" s="341"/>
      <c r="P124" s="341"/>
    </row>
    <row r="125" spans="1:16" ht="12.75" customHeight="1" x14ac:dyDescent="0.3">
      <c r="A125" s="426" t="str">
        <f t="shared" si="8"/>
        <v>C 50</v>
      </c>
      <c r="B125" s="203" t="s">
        <v>1497</v>
      </c>
      <c r="C125" s="208" t="s">
        <v>696</v>
      </c>
      <c r="D125" s="206" t="s">
        <v>1508</v>
      </c>
      <c r="E125" s="207"/>
      <c r="F125" s="203"/>
      <c r="G125" s="201"/>
      <c r="H125" s="436"/>
      <c r="I125" s="304" t="str">
        <f t="shared" si="13"/>
        <v/>
      </c>
      <c r="J125" s="341" t="str">
        <f t="shared" si="9"/>
        <v xml:space="preserve">C </v>
      </c>
      <c r="K125" s="341" t="str">
        <f t="shared" si="10"/>
        <v/>
      </c>
      <c r="L125" s="341"/>
      <c r="M125" s="341" t="str">
        <f t="shared" si="11"/>
        <v xml:space="preserve">C </v>
      </c>
      <c r="N125" s="322">
        <f t="shared" si="12"/>
        <v>50</v>
      </c>
      <c r="O125" s="341"/>
      <c r="P125" s="341"/>
    </row>
    <row r="126" spans="1:16" ht="12.75" customHeight="1" x14ac:dyDescent="0.3">
      <c r="A126" s="426" t="str">
        <f t="shared" si="8"/>
        <v/>
      </c>
      <c r="B126" s="203"/>
      <c r="C126" s="208"/>
      <c r="D126" s="206"/>
      <c r="E126" s="207"/>
      <c r="F126" s="203"/>
      <c r="G126" s="201"/>
      <c r="H126" s="436"/>
      <c r="I126" s="304" t="str">
        <f t="shared" si="13"/>
        <v/>
      </c>
      <c r="J126" s="341" t="str">
        <f t="shared" si="9"/>
        <v/>
      </c>
      <c r="K126" s="341" t="str">
        <f t="shared" si="10"/>
        <v/>
      </c>
      <c r="L126" s="341"/>
      <c r="M126" s="341" t="str">
        <f t="shared" si="11"/>
        <v/>
      </c>
      <c r="N126" s="322" t="str">
        <f t="shared" si="12"/>
        <v/>
      </c>
      <c r="O126" s="341"/>
      <c r="P126" s="341"/>
    </row>
    <row r="127" spans="1:16" ht="12.75" customHeight="1" x14ac:dyDescent="0.3">
      <c r="A127" s="426" t="str">
        <f t="shared" si="8"/>
        <v>C 51</v>
      </c>
      <c r="B127" s="203"/>
      <c r="C127" s="208"/>
      <c r="D127" s="206" t="s">
        <v>53</v>
      </c>
      <c r="E127" s="207" t="s">
        <v>1511</v>
      </c>
      <c r="F127" s="203" t="s">
        <v>37</v>
      </c>
      <c r="G127" s="201">
        <v>1</v>
      </c>
      <c r="H127" s="436"/>
      <c r="I127" s="304" t="str">
        <f t="shared" si="13"/>
        <v/>
      </c>
      <c r="J127" s="341" t="str">
        <f t="shared" si="9"/>
        <v/>
      </c>
      <c r="K127" s="341" t="str">
        <f t="shared" si="10"/>
        <v xml:space="preserve">C </v>
      </c>
      <c r="L127" s="341"/>
      <c r="M127" s="341" t="str">
        <f t="shared" si="11"/>
        <v xml:space="preserve">C </v>
      </c>
      <c r="N127" s="322">
        <f t="shared" si="12"/>
        <v>51</v>
      </c>
      <c r="O127" s="341"/>
      <c r="P127" s="341"/>
    </row>
    <row r="128" spans="1:16" ht="12.75" customHeight="1" x14ac:dyDescent="0.3">
      <c r="A128" s="426" t="str">
        <f t="shared" si="8"/>
        <v/>
      </c>
      <c r="B128" s="203"/>
      <c r="C128" s="208"/>
      <c r="D128" s="206"/>
      <c r="E128" s="207"/>
      <c r="F128" s="203"/>
      <c r="G128" s="201"/>
      <c r="H128" s="436"/>
      <c r="I128" s="304" t="str">
        <f t="shared" si="13"/>
        <v/>
      </c>
      <c r="J128" s="341" t="str">
        <f t="shared" si="9"/>
        <v/>
      </c>
      <c r="K128" s="341" t="str">
        <f t="shared" si="10"/>
        <v/>
      </c>
      <c r="L128" s="341"/>
      <c r="M128" s="341" t="str">
        <f t="shared" si="11"/>
        <v/>
      </c>
      <c r="N128" s="322" t="str">
        <f t="shared" si="12"/>
        <v/>
      </c>
      <c r="O128" s="341"/>
      <c r="P128" s="341"/>
    </row>
    <row r="129" spans="1:16" ht="12.75" customHeight="1" x14ac:dyDescent="0.3">
      <c r="A129" s="426" t="str">
        <f t="shared" si="8"/>
        <v>C 52</v>
      </c>
      <c r="B129" s="203"/>
      <c r="C129" s="208"/>
      <c r="D129" s="206" t="s">
        <v>54</v>
      </c>
      <c r="E129" s="207" t="s">
        <v>1512</v>
      </c>
      <c r="F129" s="203" t="s">
        <v>37</v>
      </c>
      <c r="G129" s="201">
        <v>1</v>
      </c>
      <c r="H129" s="436"/>
      <c r="I129" s="304" t="str">
        <f t="shared" si="13"/>
        <v/>
      </c>
      <c r="J129" s="341" t="str">
        <f t="shared" si="9"/>
        <v/>
      </c>
      <c r="K129" s="341" t="str">
        <f t="shared" si="10"/>
        <v xml:space="preserve">C </v>
      </c>
      <c r="L129" s="341"/>
      <c r="M129" s="341" t="str">
        <f t="shared" si="11"/>
        <v xml:space="preserve">C </v>
      </c>
      <c r="N129" s="322">
        <f t="shared" si="12"/>
        <v>52</v>
      </c>
      <c r="O129" s="341"/>
      <c r="P129" s="341"/>
    </row>
    <row r="130" spans="1:16" ht="12.75" customHeight="1" x14ac:dyDescent="0.3">
      <c r="A130" s="426" t="str">
        <f t="shared" si="8"/>
        <v/>
      </c>
      <c r="B130" s="203"/>
      <c r="C130" s="208"/>
      <c r="D130" s="206"/>
      <c r="E130" s="207"/>
      <c r="F130" s="203"/>
      <c r="G130" s="201"/>
      <c r="H130" s="436"/>
      <c r="I130" s="304" t="str">
        <f t="shared" si="13"/>
        <v/>
      </c>
      <c r="J130" s="341" t="str">
        <f t="shared" si="9"/>
        <v/>
      </c>
      <c r="K130" s="341" t="str">
        <f t="shared" si="10"/>
        <v/>
      </c>
      <c r="L130" s="341"/>
      <c r="M130" s="341" t="str">
        <f t="shared" si="11"/>
        <v/>
      </c>
      <c r="N130" s="322" t="str">
        <f t="shared" si="12"/>
        <v/>
      </c>
      <c r="O130" s="341"/>
      <c r="P130" s="341"/>
    </row>
    <row r="131" spans="1:16" ht="12.75" customHeight="1" x14ac:dyDescent="0.3">
      <c r="A131" s="426" t="str">
        <f t="shared" si="8"/>
        <v>C 53</v>
      </c>
      <c r="B131" s="203" t="s">
        <v>1513</v>
      </c>
      <c r="C131" s="209" t="s">
        <v>1517</v>
      </c>
      <c r="D131" s="206"/>
      <c r="E131" s="207"/>
      <c r="F131" s="203" t="s">
        <v>37</v>
      </c>
      <c r="G131" s="201">
        <v>1</v>
      </c>
      <c r="H131" s="436"/>
      <c r="I131" s="304" t="str">
        <f t="shared" si="13"/>
        <v/>
      </c>
      <c r="J131" s="341" t="str">
        <f t="shared" si="9"/>
        <v xml:space="preserve">C </v>
      </c>
      <c r="K131" s="341" t="str">
        <f t="shared" si="10"/>
        <v xml:space="preserve">C </v>
      </c>
      <c r="L131" s="341"/>
      <c r="M131" s="341" t="str">
        <f t="shared" si="11"/>
        <v xml:space="preserve">C </v>
      </c>
      <c r="N131" s="322">
        <f t="shared" si="12"/>
        <v>53</v>
      </c>
      <c r="O131" s="341"/>
      <c r="P131" s="341"/>
    </row>
    <row r="132" spans="1:16" ht="12.75" customHeight="1" x14ac:dyDescent="0.3">
      <c r="A132" s="426" t="str">
        <f t="shared" si="8"/>
        <v/>
      </c>
      <c r="B132" s="203"/>
      <c r="C132" s="208"/>
      <c r="D132" s="206"/>
      <c r="E132" s="207"/>
      <c r="F132" s="203"/>
      <c r="G132" s="201"/>
      <c r="H132" s="202"/>
      <c r="I132" s="304" t="str">
        <f t="shared" si="13"/>
        <v/>
      </c>
      <c r="J132" s="341" t="str">
        <f t="shared" si="9"/>
        <v/>
      </c>
      <c r="K132" s="341" t="str">
        <f t="shared" si="10"/>
        <v/>
      </c>
      <c r="L132" s="341"/>
      <c r="M132" s="341" t="str">
        <f t="shared" si="11"/>
        <v/>
      </c>
      <c r="N132" s="322" t="str">
        <f t="shared" si="12"/>
        <v/>
      </c>
      <c r="O132" s="341"/>
      <c r="P132" s="341"/>
    </row>
    <row r="133" spans="1:16" ht="20.100000000000001" customHeight="1" x14ac:dyDescent="0.3">
      <c r="A133" s="260" t="str">
        <f>$B$9</f>
        <v>SANS 1200C</v>
      </c>
      <c r="B133" s="317"/>
      <c r="C133" s="261" t="s">
        <v>29</v>
      </c>
      <c r="D133" s="261"/>
      <c r="E133" s="261"/>
      <c r="F133" s="262"/>
      <c r="G133" s="262"/>
      <c r="H133" s="262"/>
      <c r="I133" s="263" t="str">
        <f>IF(MAX(I7:I132)&gt;0,SUM(I7:I132),"")</f>
        <v/>
      </c>
      <c r="K133" s="341"/>
      <c r="L133" s="341" t="str">
        <f t="shared" ref="L133" si="14">IF(ISBLANK(F133),"","C ")</f>
        <v/>
      </c>
    </row>
    <row r="134" spans="1:16" ht="12.75" customHeight="1" x14ac:dyDescent="0.2"/>
    <row r="135" spans="1:16" ht="12.75" customHeight="1" x14ac:dyDescent="0.2"/>
    <row r="136" spans="1:16" ht="12.75" customHeight="1" x14ac:dyDescent="0.2"/>
    <row r="137" spans="1:16" ht="12.75" customHeight="1" x14ac:dyDescent="0.2"/>
    <row r="138" spans="1:16" ht="12.75" customHeight="1" x14ac:dyDescent="0.2"/>
    <row r="139" spans="1:16" ht="12.75" customHeight="1" x14ac:dyDescent="0.2"/>
    <row r="140" spans="1:16" ht="12.75" customHeight="1" x14ac:dyDescent="0.2"/>
    <row r="141" spans="1:16" ht="12.75" customHeight="1" x14ac:dyDescent="0.2"/>
    <row r="142" spans="1:16" ht="12.75" customHeight="1" x14ac:dyDescent="0.2"/>
    <row r="143" spans="1:16" ht="12.75" customHeight="1" x14ac:dyDescent="0.2"/>
    <row r="144" spans="1:16"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20.100000000000001"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sheetData>
  <mergeCells count="12">
    <mergeCell ref="C6:E6"/>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pageSetUpPr fitToPage="1"/>
  </sheetPr>
  <dimension ref="A1:Z668"/>
  <sheetViews>
    <sheetView view="pageBreakPreview" zoomScaleNormal="100" zoomScaleSheetLayoutView="100" zoomScalePageLayoutView="85" workbookViewId="0">
      <selection activeCell="H14" sqref="H14"/>
    </sheetView>
  </sheetViews>
  <sheetFormatPr defaultColWidth="9.140625" defaultRowHeight="12" customHeight="1"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8" width="12.7109375" style="239" customWidth="1"/>
    <col min="9" max="9" width="17.7109375" style="239" customWidth="1"/>
    <col min="10" max="15" width="9.140625" style="242" hidden="1" customWidth="1"/>
    <col min="16" max="18" width="9.140625" style="242"/>
    <col min="19" max="19" width="15.28515625" style="242" bestFit="1" customWidth="1"/>
    <col min="20" max="16384" width="9.140625" style="242"/>
  </cols>
  <sheetData>
    <row r="1" spans="1:21" ht="12" customHeight="1" x14ac:dyDescent="0.2">
      <c r="A1" s="660"/>
      <c r="B1" s="661"/>
      <c r="C1" s="660" t="s">
        <v>1161</v>
      </c>
      <c r="D1" s="661"/>
      <c r="E1" s="666"/>
      <c r="F1" s="669" t="s">
        <v>1162</v>
      </c>
      <c r="G1" s="670"/>
      <c r="H1" s="671"/>
      <c r="I1" s="672"/>
    </row>
    <row r="2" spans="1:21" ht="12" customHeight="1" x14ac:dyDescent="0.2">
      <c r="A2" s="662"/>
      <c r="B2" s="663"/>
      <c r="C2" s="662"/>
      <c r="D2" s="663"/>
      <c r="E2" s="667"/>
      <c r="F2" s="669" t="s">
        <v>1163</v>
      </c>
      <c r="G2" s="670"/>
      <c r="H2" s="671"/>
      <c r="I2" s="672"/>
    </row>
    <row r="3" spans="1:21" ht="12" customHeight="1" x14ac:dyDescent="0.2">
      <c r="A3" s="662"/>
      <c r="B3" s="663"/>
      <c r="C3" s="662"/>
      <c r="D3" s="663"/>
      <c r="E3" s="667"/>
      <c r="F3" s="669" t="s">
        <v>1164</v>
      </c>
      <c r="G3" s="670"/>
      <c r="H3" s="671"/>
      <c r="I3" s="672"/>
    </row>
    <row r="4" spans="1:21" ht="12" customHeight="1" x14ac:dyDescent="0.2">
      <c r="A4" s="664"/>
      <c r="B4" s="665"/>
      <c r="C4" s="664"/>
      <c r="D4" s="665"/>
      <c r="E4" s="668"/>
      <c r="F4" s="669" t="s">
        <v>1165</v>
      </c>
      <c r="G4" s="670"/>
      <c r="H4" s="671"/>
      <c r="I4" s="672"/>
    </row>
    <row r="5" spans="1:21" ht="12" customHeight="1" x14ac:dyDescent="0.25">
      <c r="A5" s="657" t="str">
        <f>'P&amp;G REV02'!$A$5:$I$5</f>
        <v>PROJECT NAME: Rouxville Substation 66/22kV New Transformer Bay</v>
      </c>
      <c r="B5" s="658"/>
      <c r="C5" s="658"/>
      <c r="D5" s="658"/>
      <c r="E5" s="658"/>
      <c r="F5" s="658"/>
      <c r="G5" s="658"/>
      <c r="H5" s="658"/>
      <c r="I5" s="659"/>
    </row>
    <row r="6" spans="1:21" ht="39.950000000000003" customHeight="1" x14ac:dyDescent="0.25">
      <c r="A6" s="243" t="s">
        <v>1166</v>
      </c>
      <c r="B6" s="243" t="s">
        <v>1167</v>
      </c>
      <c r="C6" s="657" t="s">
        <v>0</v>
      </c>
      <c r="D6" s="658"/>
      <c r="E6" s="659"/>
      <c r="F6" s="243" t="s">
        <v>1</v>
      </c>
      <c r="G6" s="243" t="s">
        <v>2</v>
      </c>
      <c r="H6" s="243" t="s">
        <v>3</v>
      </c>
      <c r="I6" s="412" t="s">
        <v>4</v>
      </c>
    </row>
    <row r="7" spans="1:21" ht="12.75" customHeight="1" x14ac:dyDescent="0.3">
      <c r="A7" s="319" t="str">
        <f t="shared" ref="A7:A70" si="0">CONCATENATE(M7,N7)</f>
        <v/>
      </c>
      <c r="B7" s="264"/>
      <c r="C7" s="245"/>
      <c r="D7" s="246"/>
      <c r="E7" s="247"/>
      <c r="F7" s="264"/>
      <c r="G7" s="235"/>
      <c r="H7" s="265"/>
      <c r="I7" s="266" t="str">
        <f t="shared" ref="I7:I70" si="1">IF(AND(OR(G7=0,H7=0)),"",G7*H7)</f>
        <v/>
      </c>
      <c r="M7" s="341" t="str">
        <f>IF(ISBLANK(F7),"","D ")</f>
        <v/>
      </c>
      <c r="N7" s="322" t="str">
        <f>IF(M7="D ",1,"")</f>
        <v/>
      </c>
    </row>
    <row r="8" spans="1:21" ht="12.75" customHeight="1" x14ac:dyDescent="0.3">
      <c r="A8" s="426" t="str">
        <f t="shared" si="0"/>
        <v/>
      </c>
      <c r="B8" s="267"/>
      <c r="C8" s="96"/>
      <c r="D8" s="193"/>
      <c r="E8" s="251"/>
      <c r="F8" s="267"/>
      <c r="G8" s="231"/>
      <c r="H8" s="268"/>
      <c r="I8" s="269" t="str">
        <f t="shared" si="1"/>
        <v/>
      </c>
      <c r="M8" s="341" t="str">
        <f>IF(ISBLANK(F8),"","D ")</f>
        <v/>
      </c>
      <c r="N8" s="322" t="str">
        <f>IF(M8="D ",1,"")</f>
        <v/>
      </c>
    </row>
    <row r="9" spans="1:21" ht="12.75" customHeight="1" x14ac:dyDescent="0.3">
      <c r="A9" s="426" t="str">
        <f t="shared" si="0"/>
        <v/>
      </c>
      <c r="B9" s="194" t="s">
        <v>314</v>
      </c>
      <c r="C9" s="253" t="s">
        <v>45</v>
      </c>
      <c r="D9" s="193"/>
      <c r="E9" s="251"/>
      <c r="F9" s="267"/>
      <c r="G9" s="231"/>
      <c r="H9" s="268"/>
      <c r="I9" s="269" t="str">
        <f t="shared" si="1"/>
        <v/>
      </c>
      <c r="M9" s="341" t="str">
        <f>IF(ISBLANK(F9),"","D ")</f>
        <v/>
      </c>
      <c r="N9" s="322" t="str">
        <f>IF(M9="D ",1,"")</f>
        <v/>
      </c>
    </row>
    <row r="10" spans="1:21" ht="12.75" customHeight="1" x14ac:dyDescent="0.3">
      <c r="A10" s="426" t="str">
        <f t="shared" si="0"/>
        <v/>
      </c>
      <c r="B10" s="267"/>
      <c r="C10" s="253"/>
      <c r="D10" s="93"/>
      <c r="E10" s="94"/>
      <c r="F10" s="95"/>
      <c r="G10" s="79"/>
      <c r="H10" s="191"/>
      <c r="I10" s="269" t="str">
        <f t="shared" si="1"/>
        <v/>
      </c>
      <c r="M10" s="341" t="str">
        <f>IF(ISBLANK(F10),"","D ")</f>
        <v/>
      </c>
      <c r="N10" s="322" t="str">
        <f>IF(M10="D ",1,"")</f>
        <v/>
      </c>
    </row>
    <row r="11" spans="1:21" ht="12.75" customHeight="1" x14ac:dyDescent="0.3">
      <c r="A11" s="426" t="str">
        <f t="shared" si="0"/>
        <v/>
      </c>
      <c r="B11" s="95"/>
      <c r="C11" s="253"/>
      <c r="D11" s="93"/>
      <c r="E11" s="94"/>
      <c r="F11" s="95"/>
      <c r="G11" s="79"/>
      <c r="H11" s="191"/>
      <c r="I11" s="269" t="str">
        <f t="shared" si="1"/>
        <v/>
      </c>
      <c r="J11" s="341" t="str">
        <f>IF(ISBLANK(B11),"","C ")</f>
        <v/>
      </c>
      <c r="K11" s="341" t="str">
        <f>IF(ISBLANK(F11),"","C ")</f>
        <v/>
      </c>
      <c r="L11" s="341"/>
      <c r="M11" s="341" t="str">
        <f>IF(J11="C ","C ",IF(K11="C ","C ",""))</f>
        <v/>
      </c>
      <c r="N11" s="322" t="str">
        <f>IF(AND(M11="C ",ISNUMBER(MAX(N3:N10))),MAX(N3:N10)+1,"")</f>
        <v/>
      </c>
    </row>
    <row r="12" spans="1:21" ht="12.75" customHeight="1" x14ac:dyDescent="0.3">
      <c r="A12" s="426" t="str">
        <f t="shared" si="0"/>
        <v>D 1</v>
      </c>
      <c r="B12" s="95" t="s">
        <v>1268</v>
      </c>
      <c r="C12" s="96" t="s">
        <v>62</v>
      </c>
      <c r="D12" s="93"/>
      <c r="E12" s="94"/>
      <c r="F12" s="95"/>
      <c r="G12" s="79"/>
      <c r="H12" s="191"/>
      <c r="I12" s="269" t="str">
        <f t="shared" si="1"/>
        <v/>
      </c>
      <c r="J12" s="341" t="str">
        <f>IF(ISBLANK(B12),"","D ")</f>
        <v xml:space="preserve">D </v>
      </c>
      <c r="K12" s="341" t="str">
        <f>IF(ISBLANK(F12),"","D ")</f>
        <v/>
      </c>
      <c r="L12" s="341"/>
      <c r="M12" s="341" t="str">
        <f>IF(J12="D ","D ",IF(K12="D ","D ",""))</f>
        <v xml:space="preserve">D </v>
      </c>
      <c r="N12" s="322">
        <f>IF(M12="D ",1,"")</f>
        <v>1</v>
      </c>
    </row>
    <row r="13" spans="1:21" ht="12.75" customHeight="1" x14ac:dyDescent="0.3">
      <c r="A13" s="426" t="str">
        <f t="shared" si="0"/>
        <v/>
      </c>
      <c r="B13" s="95"/>
      <c r="C13" s="92"/>
      <c r="D13" s="93"/>
      <c r="E13" s="94"/>
      <c r="F13" s="95"/>
      <c r="G13" s="79"/>
      <c r="H13" s="191"/>
      <c r="I13" s="269" t="str">
        <f t="shared" si="1"/>
        <v/>
      </c>
      <c r="J13" s="341" t="str">
        <f>IF(ISBLANK(B13),"","D ")</f>
        <v/>
      </c>
      <c r="K13" s="341" t="str">
        <f>IF(ISBLANK(F13),"","D ")</f>
        <v/>
      </c>
      <c r="L13" s="341"/>
      <c r="M13" s="341" t="str">
        <f>IF(J13="D ","D ",IF(K13="D ","D ",""))</f>
        <v/>
      </c>
      <c r="N13" s="322" t="str">
        <f>IF(AND(M13="D ",ISNUMBER(MAX(N4:N12))),MAX(N4:N12)+1,"")</f>
        <v/>
      </c>
      <c r="U13" s="348"/>
    </row>
    <row r="14" spans="1:21" ht="12.75" customHeight="1" x14ac:dyDescent="0.3">
      <c r="A14" s="426" t="str">
        <f t="shared" si="0"/>
        <v>D 2</v>
      </c>
      <c r="B14" s="95" t="s">
        <v>1268</v>
      </c>
      <c r="C14" s="92" t="s">
        <v>695</v>
      </c>
      <c r="D14" s="93" t="s">
        <v>63</v>
      </c>
      <c r="E14" s="94"/>
      <c r="F14" s="203" t="s">
        <v>23</v>
      </c>
      <c r="G14" s="79">
        <v>113</v>
      </c>
      <c r="H14" s="57"/>
      <c r="I14" s="269" t="str">
        <f t="shared" si="1"/>
        <v/>
      </c>
      <c r="J14" s="341" t="str">
        <f>IF(ISBLANK(B14),"","D ")</f>
        <v xml:space="preserve">D </v>
      </c>
      <c r="K14" s="341" t="str">
        <f>IF(ISBLANK(F14),"","D ")</f>
        <v xml:space="preserve">D </v>
      </c>
      <c r="L14" s="341"/>
      <c r="M14" s="341" t="str">
        <f>IF(J14="D ","D ",IF(K14="D ","D ",""))</f>
        <v xml:space="preserve">D </v>
      </c>
      <c r="N14" s="322">
        <f>IF(AND(M14="D ",ISNUMBER(MAX(N5:N13))),MAX(N5:N13)+1,"")</f>
        <v>2</v>
      </c>
    </row>
    <row r="15" spans="1:21" ht="12.75" customHeight="1" x14ac:dyDescent="0.3">
      <c r="A15" s="426" t="str">
        <f t="shared" si="0"/>
        <v/>
      </c>
      <c r="B15" s="95"/>
      <c r="C15" s="92"/>
      <c r="D15" s="93" t="s">
        <v>64</v>
      </c>
      <c r="E15" s="94"/>
      <c r="F15" s="95"/>
      <c r="G15" s="79"/>
      <c r="H15" s="57"/>
      <c r="I15" s="269" t="str">
        <f t="shared" si="1"/>
        <v/>
      </c>
      <c r="J15" s="341" t="str">
        <f t="shared" ref="J15:J78" si="2">IF(ISBLANK(B15),"","D ")</f>
        <v/>
      </c>
      <c r="K15" s="341" t="str">
        <f t="shared" ref="K15:K78" si="3">IF(ISBLANK(F15),"","D ")</f>
        <v/>
      </c>
      <c r="L15" s="341"/>
      <c r="M15" s="341" t="str">
        <f t="shared" ref="M15:M78" si="4">IF(J15="D ","D ",IF(K15="D ","D ",""))</f>
        <v/>
      </c>
      <c r="N15" s="322" t="str">
        <f t="shared" ref="N15:N78" si="5">IF(AND(M15="D ",ISNUMBER(MAX(N6:N14))),MAX(N6:N14)+1,"")</f>
        <v/>
      </c>
    </row>
    <row r="16" spans="1:21" ht="12.75" customHeight="1" x14ac:dyDescent="0.3">
      <c r="A16" s="426" t="str">
        <f t="shared" si="0"/>
        <v/>
      </c>
      <c r="B16" s="95"/>
      <c r="C16" s="92"/>
      <c r="D16" s="93" t="s">
        <v>65</v>
      </c>
      <c r="E16" s="94"/>
      <c r="F16" s="95"/>
      <c r="G16" s="79"/>
      <c r="H16" s="57"/>
      <c r="I16" s="269" t="str">
        <f t="shared" si="1"/>
        <v/>
      </c>
      <c r="J16" s="341" t="str">
        <f t="shared" si="2"/>
        <v/>
      </c>
      <c r="K16" s="341" t="str">
        <f t="shared" si="3"/>
        <v/>
      </c>
      <c r="L16" s="341"/>
      <c r="M16" s="341" t="str">
        <f t="shared" si="4"/>
        <v/>
      </c>
      <c r="N16" s="322" t="str">
        <f t="shared" si="5"/>
        <v/>
      </c>
    </row>
    <row r="17" spans="1:21" ht="12.75" customHeight="1" x14ac:dyDescent="0.3">
      <c r="A17" s="426" t="str">
        <f t="shared" si="0"/>
        <v/>
      </c>
      <c r="B17" s="95"/>
      <c r="C17" s="92"/>
      <c r="D17" s="93" t="s">
        <v>66</v>
      </c>
      <c r="E17" s="94"/>
      <c r="F17" s="203"/>
      <c r="G17" s="79"/>
      <c r="H17" s="57"/>
      <c r="I17" s="269" t="str">
        <f t="shared" si="1"/>
        <v/>
      </c>
      <c r="J17" s="341" t="str">
        <f t="shared" si="2"/>
        <v/>
      </c>
      <c r="K17" s="341" t="str">
        <f t="shared" si="3"/>
        <v/>
      </c>
      <c r="L17" s="341"/>
      <c r="M17" s="341" t="str">
        <f t="shared" si="4"/>
        <v/>
      </c>
      <c r="N17" s="322" t="str">
        <f t="shared" si="5"/>
        <v/>
      </c>
    </row>
    <row r="18" spans="1:21" ht="12.75" customHeight="1" x14ac:dyDescent="0.3">
      <c r="A18" s="426" t="str">
        <f t="shared" si="0"/>
        <v/>
      </c>
      <c r="B18" s="95"/>
      <c r="C18" s="92"/>
      <c r="D18" s="93"/>
      <c r="E18" s="94"/>
      <c r="F18" s="95"/>
      <c r="G18" s="79"/>
      <c r="H18" s="57"/>
      <c r="I18" s="269" t="str">
        <f t="shared" si="1"/>
        <v/>
      </c>
      <c r="J18" s="341" t="str">
        <f t="shared" si="2"/>
        <v/>
      </c>
      <c r="K18" s="341" t="str">
        <f t="shared" si="3"/>
        <v/>
      </c>
      <c r="L18" s="341"/>
      <c r="M18" s="341" t="str">
        <f t="shared" si="4"/>
        <v/>
      </c>
      <c r="N18" s="322" t="str">
        <f t="shared" si="5"/>
        <v/>
      </c>
    </row>
    <row r="19" spans="1:21" ht="12.75" customHeight="1" x14ac:dyDescent="0.3">
      <c r="A19" s="426" t="str">
        <f t="shared" si="0"/>
        <v>D 3</v>
      </c>
      <c r="B19" s="95" t="s">
        <v>1268</v>
      </c>
      <c r="C19" s="92" t="s">
        <v>13</v>
      </c>
      <c r="D19" s="93" t="s">
        <v>52</v>
      </c>
      <c r="E19" s="94"/>
      <c r="F19" s="203"/>
      <c r="G19" s="79"/>
      <c r="H19" s="57"/>
      <c r="I19" s="269" t="str">
        <f t="shared" si="1"/>
        <v/>
      </c>
      <c r="J19" s="341" t="str">
        <f t="shared" si="2"/>
        <v xml:space="preserve">D </v>
      </c>
      <c r="K19" s="341" t="str">
        <f t="shared" si="3"/>
        <v/>
      </c>
      <c r="L19" s="341"/>
      <c r="M19" s="341" t="str">
        <f t="shared" si="4"/>
        <v xml:space="preserve">D </v>
      </c>
      <c r="N19" s="322">
        <f t="shared" si="5"/>
        <v>3</v>
      </c>
    </row>
    <row r="20" spans="1:21" ht="12.75" customHeight="1" x14ac:dyDescent="0.3">
      <c r="A20" s="426" t="str">
        <f t="shared" si="0"/>
        <v/>
      </c>
      <c r="B20" s="95"/>
      <c r="C20" s="92"/>
      <c r="D20" s="93"/>
      <c r="E20" s="94"/>
      <c r="F20" s="95"/>
      <c r="G20" s="79"/>
      <c r="H20" s="57"/>
      <c r="I20" s="269" t="str">
        <f t="shared" si="1"/>
        <v/>
      </c>
      <c r="J20" s="341" t="str">
        <f t="shared" si="2"/>
        <v/>
      </c>
      <c r="K20" s="341" t="str">
        <f t="shared" si="3"/>
        <v/>
      </c>
      <c r="L20" s="341"/>
      <c r="M20" s="341" t="str">
        <f t="shared" si="4"/>
        <v/>
      </c>
      <c r="N20" s="322" t="str">
        <f t="shared" si="5"/>
        <v/>
      </c>
    </row>
    <row r="21" spans="1:21" ht="12.75" customHeight="1" x14ac:dyDescent="0.3">
      <c r="A21" s="426" t="str">
        <f t="shared" si="0"/>
        <v>D 4</v>
      </c>
      <c r="B21" s="95"/>
      <c r="C21" s="92"/>
      <c r="D21" s="93" t="s">
        <v>53</v>
      </c>
      <c r="E21" s="94" t="s">
        <v>56</v>
      </c>
      <c r="F21" s="203" t="s">
        <v>23</v>
      </c>
      <c r="G21" s="79">
        <f>G14</f>
        <v>113</v>
      </c>
      <c r="H21" s="57"/>
      <c r="I21" s="269" t="str">
        <f t="shared" si="1"/>
        <v/>
      </c>
      <c r="J21" s="341" t="str">
        <f t="shared" si="2"/>
        <v/>
      </c>
      <c r="K21" s="341" t="str">
        <f t="shared" si="3"/>
        <v xml:space="preserve">D </v>
      </c>
      <c r="L21" s="341"/>
      <c r="M21" s="341" t="str">
        <f t="shared" si="4"/>
        <v xml:space="preserve">D </v>
      </c>
      <c r="N21" s="322">
        <f t="shared" si="5"/>
        <v>4</v>
      </c>
    </row>
    <row r="22" spans="1:21" ht="12.75" customHeight="1" x14ac:dyDescent="0.3">
      <c r="A22" s="426" t="str">
        <f t="shared" si="0"/>
        <v/>
      </c>
      <c r="B22" s="95"/>
      <c r="C22" s="92"/>
      <c r="D22" s="93"/>
      <c r="E22" s="94"/>
      <c r="F22" s="95"/>
      <c r="H22" s="57"/>
      <c r="I22" s="269" t="str">
        <f t="shared" si="1"/>
        <v/>
      </c>
      <c r="J22" s="341" t="str">
        <f t="shared" si="2"/>
        <v/>
      </c>
      <c r="K22" s="341" t="str">
        <f t="shared" si="3"/>
        <v/>
      </c>
      <c r="L22" s="341"/>
      <c r="M22" s="341" t="str">
        <f t="shared" si="4"/>
        <v/>
      </c>
      <c r="N22" s="322" t="str">
        <f t="shared" si="5"/>
        <v/>
      </c>
    </row>
    <row r="23" spans="1:21" ht="12.75" customHeight="1" x14ac:dyDescent="0.3">
      <c r="A23" s="426" t="str">
        <f t="shared" si="0"/>
        <v>D 5</v>
      </c>
      <c r="B23" s="95"/>
      <c r="C23" s="92"/>
      <c r="D23" s="93" t="s">
        <v>54</v>
      </c>
      <c r="E23" s="94" t="s">
        <v>55</v>
      </c>
      <c r="F23" s="203" t="s">
        <v>23</v>
      </c>
      <c r="G23" s="79">
        <v>0</v>
      </c>
      <c r="H23" s="57"/>
      <c r="I23" s="269" t="str">
        <f t="shared" si="1"/>
        <v/>
      </c>
      <c r="J23" s="341" t="str">
        <f t="shared" si="2"/>
        <v/>
      </c>
      <c r="K23" s="341" t="str">
        <f t="shared" si="3"/>
        <v xml:space="preserve">D </v>
      </c>
      <c r="L23" s="341"/>
      <c r="M23" s="341" t="str">
        <f t="shared" si="4"/>
        <v xml:space="preserve">D </v>
      </c>
      <c r="N23" s="322">
        <f t="shared" si="5"/>
        <v>5</v>
      </c>
    </row>
    <row r="24" spans="1:21" ht="12.75" customHeight="1" x14ac:dyDescent="0.3">
      <c r="A24" s="426" t="str">
        <f t="shared" si="0"/>
        <v/>
      </c>
      <c r="B24" s="95"/>
      <c r="C24" s="96"/>
      <c r="D24" s="93"/>
      <c r="E24" s="94"/>
      <c r="F24" s="95"/>
      <c r="G24" s="79"/>
      <c r="H24" s="57"/>
      <c r="I24" s="269" t="str">
        <f t="shared" si="1"/>
        <v/>
      </c>
      <c r="J24" s="341" t="str">
        <f t="shared" si="2"/>
        <v/>
      </c>
      <c r="K24" s="341" t="str">
        <f t="shared" si="3"/>
        <v/>
      </c>
      <c r="L24" s="341"/>
      <c r="M24" s="341" t="str">
        <f t="shared" si="4"/>
        <v/>
      </c>
      <c r="N24" s="322" t="str">
        <f t="shared" si="5"/>
        <v/>
      </c>
    </row>
    <row r="25" spans="1:21" ht="12.75" customHeight="1" x14ac:dyDescent="0.3">
      <c r="A25" s="426" t="str">
        <f t="shared" si="0"/>
        <v>D 6</v>
      </c>
      <c r="B25" s="95" t="s">
        <v>1269</v>
      </c>
      <c r="C25" s="96" t="s">
        <v>67</v>
      </c>
      <c r="D25" s="93"/>
      <c r="E25" s="94"/>
      <c r="F25" s="95"/>
      <c r="G25" s="79"/>
      <c r="H25" s="57"/>
      <c r="I25" s="269" t="str">
        <f t="shared" si="1"/>
        <v/>
      </c>
      <c r="J25" s="341" t="str">
        <f t="shared" si="2"/>
        <v xml:space="preserve">D </v>
      </c>
      <c r="K25" s="341" t="str">
        <f t="shared" si="3"/>
        <v/>
      </c>
      <c r="L25" s="341"/>
      <c r="M25" s="341" t="str">
        <f t="shared" si="4"/>
        <v xml:space="preserve">D </v>
      </c>
      <c r="N25" s="322">
        <f t="shared" si="5"/>
        <v>6</v>
      </c>
    </row>
    <row r="26" spans="1:21" ht="12.75" customHeight="1" x14ac:dyDescent="0.3">
      <c r="A26" s="426" t="str">
        <f t="shared" si="0"/>
        <v/>
      </c>
      <c r="B26" s="95"/>
      <c r="C26" s="92"/>
      <c r="D26" s="93"/>
      <c r="E26" s="94"/>
      <c r="F26" s="95"/>
      <c r="G26" s="79"/>
      <c r="H26" s="57"/>
      <c r="I26" s="269" t="str">
        <f t="shared" si="1"/>
        <v/>
      </c>
      <c r="J26" s="341" t="str">
        <f t="shared" si="2"/>
        <v/>
      </c>
      <c r="K26" s="341" t="str">
        <f t="shared" si="3"/>
        <v/>
      </c>
      <c r="L26" s="341"/>
      <c r="M26" s="341" t="str">
        <f t="shared" si="4"/>
        <v/>
      </c>
      <c r="N26" s="322" t="str">
        <f t="shared" si="5"/>
        <v/>
      </c>
    </row>
    <row r="27" spans="1:21" ht="12.75" customHeight="1" x14ac:dyDescent="0.3">
      <c r="A27" s="426" t="str">
        <f t="shared" si="0"/>
        <v>D 7</v>
      </c>
      <c r="B27" s="95" t="s">
        <v>1269</v>
      </c>
      <c r="C27" s="92" t="s">
        <v>695</v>
      </c>
      <c r="D27" s="93" t="str">
        <f>CONCATENATE("Extra-over item ",$A$12,"  for      ")</f>
        <v xml:space="preserve">Extra-over item D 1  for      </v>
      </c>
      <c r="E27" s="94"/>
      <c r="F27" s="203" t="s">
        <v>23</v>
      </c>
      <c r="G27" s="79">
        <f>G14</f>
        <v>113</v>
      </c>
      <c r="H27" s="447"/>
      <c r="I27" s="269" t="str">
        <f t="shared" si="1"/>
        <v/>
      </c>
      <c r="J27" s="341" t="str">
        <f t="shared" si="2"/>
        <v xml:space="preserve">D </v>
      </c>
      <c r="K27" s="341" t="str">
        <f t="shared" si="3"/>
        <v xml:space="preserve">D </v>
      </c>
      <c r="L27" s="341"/>
      <c r="M27" s="341" t="str">
        <f t="shared" si="4"/>
        <v xml:space="preserve">D </v>
      </c>
      <c r="N27" s="322">
        <f t="shared" si="5"/>
        <v>7</v>
      </c>
    </row>
    <row r="28" spans="1:21" ht="12.75" customHeight="1" x14ac:dyDescent="0.3">
      <c r="A28" s="426" t="str">
        <f t="shared" si="0"/>
        <v/>
      </c>
      <c r="B28" s="95"/>
      <c r="C28" s="92"/>
      <c r="D28" s="93" t="s">
        <v>68</v>
      </c>
      <c r="E28" s="94"/>
      <c r="F28" s="95"/>
      <c r="G28" s="79"/>
      <c r="H28" s="57"/>
      <c r="I28" s="269" t="str">
        <f t="shared" si="1"/>
        <v/>
      </c>
      <c r="J28" s="341" t="str">
        <f t="shared" si="2"/>
        <v/>
      </c>
      <c r="K28" s="341" t="str">
        <f t="shared" si="3"/>
        <v/>
      </c>
      <c r="L28" s="341"/>
      <c r="M28" s="341" t="str">
        <f t="shared" si="4"/>
        <v/>
      </c>
      <c r="N28" s="322" t="str">
        <f t="shared" si="5"/>
        <v/>
      </c>
    </row>
    <row r="29" spans="1:21" ht="12.75" customHeight="1" x14ac:dyDescent="0.3">
      <c r="A29" s="426" t="str">
        <f t="shared" si="0"/>
        <v/>
      </c>
      <c r="B29" s="95"/>
      <c r="C29" s="92"/>
      <c r="D29" s="93" t="s">
        <v>69</v>
      </c>
      <c r="E29" s="94"/>
      <c r="F29" s="203"/>
      <c r="G29" s="79"/>
      <c r="H29" s="57"/>
      <c r="I29" s="269" t="str">
        <f t="shared" si="1"/>
        <v/>
      </c>
      <c r="J29" s="341" t="str">
        <f t="shared" si="2"/>
        <v/>
      </c>
      <c r="K29" s="341" t="str">
        <f t="shared" si="3"/>
        <v/>
      </c>
      <c r="L29" s="341"/>
      <c r="M29" s="341" t="str">
        <f t="shared" si="4"/>
        <v/>
      </c>
      <c r="N29" s="322" t="str">
        <f t="shared" si="5"/>
        <v/>
      </c>
    </row>
    <row r="30" spans="1:21" ht="12.75" customHeight="1" x14ac:dyDescent="0.3">
      <c r="A30" s="426" t="str">
        <f t="shared" si="0"/>
        <v/>
      </c>
      <c r="B30" s="95"/>
      <c r="C30" s="92"/>
      <c r="D30" s="93"/>
      <c r="E30" s="94"/>
      <c r="F30" s="203"/>
      <c r="G30" s="79"/>
      <c r="H30" s="57"/>
      <c r="I30" s="269" t="str">
        <f t="shared" si="1"/>
        <v/>
      </c>
      <c r="J30" s="341" t="str">
        <f t="shared" si="2"/>
        <v/>
      </c>
      <c r="K30" s="341" t="str">
        <f t="shared" si="3"/>
        <v/>
      </c>
      <c r="L30" s="341"/>
      <c r="M30" s="341" t="str">
        <f t="shared" si="4"/>
        <v/>
      </c>
      <c r="N30" s="322" t="str">
        <f t="shared" si="5"/>
        <v/>
      </c>
    </row>
    <row r="31" spans="1:21" ht="12.75" customHeight="1" x14ac:dyDescent="0.3">
      <c r="A31" s="426" t="str">
        <f t="shared" si="0"/>
        <v>D 8</v>
      </c>
      <c r="B31" s="354" t="s">
        <v>1270</v>
      </c>
      <c r="C31" s="96" t="s">
        <v>72</v>
      </c>
      <c r="D31" s="193"/>
      <c r="E31" s="251"/>
      <c r="F31" s="267"/>
      <c r="G31" s="79"/>
      <c r="H31" s="57"/>
      <c r="I31" s="269" t="str">
        <f t="shared" si="1"/>
        <v/>
      </c>
      <c r="J31" s="341" t="str">
        <f t="shared" si="2"/>
        <v xml:space="preserve">D </v>
      </c>
      <c r="K31" s="341" t="str">
        <f t="shared" si="3"/>
        <v/>
      </c>
      <c r="L31" s="341"/>
      <c r="M31" s="341" t="str">
        <f t="shared" si="4"/>
        <v xml:space="preserve">D </v>
      </c>
      <c r="N31" s="322">
        <f t="shared" si="5"/>
        <v>8</v>
      </c>
      <c r="U31" s="348"/>
    </row>
    <row r="32" spans="1:21" ht="12.75" customHeight="1" x14ac:dyDescent="0.3">
      <c r="A32" s="426" t="str">
        <f t="shared" si="0"/>
        <v/>
      </c>
      <c r="B32" s="95"/>
      <c r="C32" s="253"/>
      <c r="D32" s="93"/>
      <c r="E32" s="94"/>
      <c r="F32" s="95"/>
      <c r="G32" s="79"/>
      <c r="H32" s="57"/>
      <c r="I32" s="269" t="str">
        <f t="shared" si="1"/>
        <v/>
      </c>
      <c r="J32" s="341" t="str">
        <f t="shared" si="2"/>
        <v/>
      </c>
      <c r="K32" s="341" t="str">
        <f t="shared" si="3"/>
        <v/>
      </c>
      <c r="L32" s="341"/>
      <c r="M32" s="341" t="str">
        <f t="shared" si="4"/>
        <v/>
      </c>
      <c r="N32" s="322" t="str">
        <f t="shared" si="5"/>
        <v/>
      </c>
    </row>
    <row r="33" spans="1:24" ht="12.75" customHeight="1" x14ac:dyDescent="0.3">
      <c r="A33" s="426" t="str">
        <f t="shared" si="0"/>
        <v>D 9</v>
      </c>
      <c r="B33" s="354" t="s">
        <v>1270</v>
      </c>
      <c r="C33" s="92" t="s">
        <v>695</v>
      </c>
      <c r="D33" s="93" t="s">
        <v>75</v>
      </c>
      <c r="E33" s="94"/>
      <c r="F33" s="95" t="s">
        <v>37</v>
      </c>
      <c r="G33" s="79">
        <v>1</v>
      </c>
      <c r="H33" s="57"/>
      <c r="I33" s="269" t="str">
        <f t="shared" si="1"/>
        <v/>
      </c>
      <c r="J33" s="341" t="str">
        <f t="shared" si="2"/>
        <v xml:space="preserve">D </v>
      </c>
      <c r="K33" s="341" t="str">
        <f t="shared" si="3"/>
        <v xml:space="preserve">D </v>
      </c>
      <c r="L33" s="341"/>
      <c r="M33" s="341" t="str">
        <f t="shared" si="4"/>
        <v xml:space="preserve">D </v>
      </c>
      <c r="N33" s="322">
        <f t="shared" si="5"/>
        <v>9</v>
      </c>
    </row>
    <row r="34" spans="1:24" ht="12.75" customHeight="1" x14ac:dyDescent="0.3">
      <c r="A34" s="426" t="str">
        <f t="shared" si="0"/>
        <v/>
      </c>
      <c r="B34" s="95"/>
      <c r="C34" s="92"/>
      <c r="D34" s="93" t="s">
        <v>895</v>
      </c>
      <c r="E34" s="94"/>
      <c r="F34" s="95"/>
      <c r="G34" s="79"/>
      <c r="H34" s="57"/>
      <c r="I34" s="269" t="str">
        <f t="shared" si="1"/>
        <v/>
      </c>
      <c r="J34" s="341" t="str">
        <f t="shared" si="2"/>
        <v/>
      </c>
      <c r="K34" s="341" t="str">
        <f t="shared" si="3"/>
        <v/>
      </c>
      <c r="L34" s="341"/>
      <c r="M34" s="341" t="str">
        <f t="shared" si="4"/>
        <v/>
      </c>
      <c r="N34" s="322" t="str">
        <f t="shared" si="5"/>
        <v/>
      </c>
    </row>
    <row r="35" spans="1:24" ht="12.75" customHeight="1" x14ac:dyDescent="0.3">
      <c r="A35" s="426" t="str">
        <f t="shared" si="0"/>
        <v/>
      </c>
      <c r="B35" s="95"/>
      <c r="C35" s="92"/>
      <c r="D35" s="93"/>
      <c r="E35" s="94"/>
      <c r="F35" s="95"/>
      <c r="G35" s="79"/>
      <c r="H35" s="57"/>
      <c r="I35" s="269" t="str">
        <f t="shared" si="1"/>
        <v/>
      </c>
      <c r="J35" s="341" t="str">
        <f t="shared" si="2"/>
        <v/>
      </c>
      <c r="K35" s="341" t="str">
        <f t="shared" si="3"/>
        <v/>
      </c>
      <c r="L35" s="341"/>
      <c r="M35" s="341" t="str">
        <f t="shared" si="4"/>
        <v/>
      </c>
      <c r="N35" s="322" t="str">
        <f t="shared" si="5"/>
        <v/>
      </c>
    </row>
    <row r="36" spans="1:24" ht="12.75" customHeight="1" x14ac:dyDescent="0.3">
      <c r="A36" s="426" t="str">
        <f t="shared" si="0"/>
        <v>D 10</v>
      </c>
      <c r="B36" s="354" t="s">
        <v>1270</v>
      </c>
      <c r="C36" s="92" t="s">
        <v>696</v>
      </c>
      <c r="D36" s="93" t="s">
        <v>73</v>
      </c>
      <c r="E36" s="94"/>
      <c r="F36" s="203" t="s">
        <v>23</v>
      </c>
      <c r="G36" s="79">
        <v>2</v>
      </c>
      <c r="H36" s="57"/>
      <c r="I36" s="269" t="str">
        <f t="shared" si="1"/>
        <v/>
      </c>
      <c r="J36" s="341" t="str">
        <f t="shared" si="2"/>
        <v xml:space="preserve">D </v>
      </c>
      <c r="K36" s="341" t="str">
        <f t="shared" si="3"/>
        <v xml:space="preserve">D </v>
      </c>
      <c r="L36" s="341"/>
      <c r="M36" s="341" t="str">
        <f t="shared" si="4"/>
        <v xml:space="preserve">D </v>
      </c>
      <c r="N36" s="322">
        <f t="shared" si="5"/>
        <v>10</v>
      </c>
    </row>
    <row r="37" spans="1:24" ht="12.75" customHeight="1" x14ac:dyDescent="0.3">
      <c r="A37" s="426" t="str">
        <f t="shared" si="0"/>
        <v/>
      </c>
      <c r="B37" s="95"/>
      <c r="C37" s="92"/>
      <c r="D37" s="93" t="s">
        <v>74</v>
      </c>
      <c r="E37" s="94"/>
      <c r="F37" s="203"/>
      <c r="G37" s="79"/>
      <c r="H37" s="57"/>
      <c r="I37" s="269" t="str">
        <f t="shared" si="1"/>
        <v/>
      </c>
      <c r="J37" s="341" t="str">
        <f t="shared" si="2"/>
        <v/>
      </c>
      <c r="K37" s="341" t="str">
        <f t="shared" si="3"/>
        <v/>
      </c>
      <c r="L37" s="341"/>
      <c r="M37" s="341" t="str">
        <f t="shared" si="4"/>
        <v/>
      </c>
      <c r="N37" s="322" t="str">
        <f t="shared" si="5"/>
        <v/>
      </c>
    </row>
    <row r="38" spans="1:24" ht="12.75" customHeight="1" x14ac:dyDescent="0.3">
      <c r="A38" s="426" t="str">
        <f t="shared" si="0"/>
        <v/>
      </c>
      <c r="B38" s="95"/>
      <c r="C38" s="92"/>
      <c r="D38" s="93"/>
      <c r="E38" s="94"/>
      <c r="F38" s="95"/>
      <c r="G38" s="79"/>
      <c r="H38" s="57"/>
      <c r="I38" s="269" t="str">
        <f t="shared" si="1"/>
        <v/>
      </c>
      <c r="J38" s="341" t="str">
        <f t="shared" si="2"/>
        <v/>
      </c>
      <c r="K38" s="341" t="str">
        <f t="shared" si="3"/>
        <v/>
      </c>
      <c r="L38" s="341"/>
      <c r="M38" s="341" t="str">
        <f t="shared" si="4"/>
        <v/>
      </c>
      <c r="N38" s="322" t="str">
        <f t="shared" si="5"/>
        <v/>
      </c>
    </row>
    <row r="39" spans="1:24" ht="12.75" customHeight="1" x14ac:dyDescent="0.3">
      <c r="A39" s="426" t="str">
        <f t="shared" si="0"/>
        <v>D 11</v>
      </c>
      <c r="B39" s="95" t="s">
        <v>1271</v>
      </c>
      <c r="C39" s="96" t="s">
        <v>77</v>
      </c>
      <c r="D39" s="93"/>
      <c r="E39" s="94"/>
      <c r="F39" s="95" t="s">
        <v>78</v>
      </c>
      <c r="G39" s="79">
        <v>993</v>
      </c>
      <c r="H39" s="447"/>
      <c r="I39" s="269" t="str">
        <f t="shared" si="1"/>
        <v/>
      </c>
      <c r="J39" s="341" t="str">
        <f t="shared" si="2"/>
        <v xml:space="preserve">D </v>
      </c>
      <c r="K39" s="341" t="str">
        <f t="shared" si="3"/>
        <v xml:space="preserve">D </v>
      </c>
      <c r="L39" s="341"/>
      <c r="M39" s="341" t="str">
        <f t="shared" si="4"/>
        <v xml:space="preserve">D </v>
      </c>
      <c r="N39" s="322">
        <f t="shared" si="5"/>
        <v>11</v>
      </c>
    </row>
    <row r="40" spans="1:24" ht="12.75" customHeight="1" x14ac:dyDescent="0.3">
      <c r="A40" s="426" t="str">
        <f t="shared" si="0"/>
        <v/>
      </c>
      <c r="B40" s="95"/>
      <c r="C40" s="92"/>
      <c r="D40" s="93"/>
      <c r="E40" s="94"/>
      <c r="F40" s="203"/>
      <c r="G40" s="79"/>
      <c r="H40" s="57"/>
      <c r="I40" s="269" t="str">
        <f t="shared" si="1"/>
        <v/>
      </c>
      <c r="J40" s="341" t="str">
        <f t="shared" si="2"/>
        <v/>
      </c>
      <c r="K40" s="341" t="str">
        <f t="shared" si="3"/>
        <v/>
      </c>
      <c r="L40" s="341"/>
      <c r="M40" s="341" t="str">
        <f t="shared" si="4"/>
        <v/>
      </c>
      <c r="N40" s="322" t="str">
        <f t="shared" si="5"/>
        <v/>
      </c>
    </row>
    <row r="41" spans="1:24" ht="12.75" customHeight="1" x14ac:dyDescent="0.3">
      <c r="A41" s="426" t="str">
        <f t="shared" si="0"/>
        <v>D 12</v>
      </c>
      <c r="B41" s="95" t="s">
        <v>1272</v>
      </c>
      <c r="C41" s="96" t="s">
        <v>1273</v>
      </c>
      <c r="D41" s="93"/>
      <c r="E41" s="94"/>
      <c r="F41" s="203"/>
      <c r="G41" s="79"/>
      <c r="H41" s="57"/>
      <c r="I41" s="269" t="str">
        <f t="shared" si="1"/>
        <v/>
      </c>
      <c r="J41" s="341" t="str">
        <f t="shared" si="2"/>
        <v xml:space="preserve">D </v>
      </c>
      <c r="K41" s="341" t="str">
        <f t="shared" si="3"/>
        <v/>
      </c>
      <c r="L41" s="341"/>
      <c r="M41" s="341" t="str">
        <f t="shared" si="4"/>
        <v xml:space="preserve">D </v>
      </c>
      <c r="N41" s="322">
        <f t="shared" si="5"/>
        <v>12</v>
      </c>
      <c r="U41" s="353"/>
    </row>
    <row r="42" spans="1:24" ht="12.75" customHeight="1" x14ac:dyDescent="0.3">
      <c r="A42" s="426" t="str">
        <f t="shared" si="0"/>
        <v/>
      </c>
      <c r="B42" s="95"/>
      <c r="C42" s="92"/>
      <c r="D42" s="93"/>
      <c r="E42" s="94"/>
      <c r="F42" s="203"/>
      <c r="G42" s="79"/>
      <c r="H42" s="57"/>
      <c r="I42" s="269" t="str">
        <f t="shared" si="1"/>
        <v/>
      </c>
      <c r="J42" s="341" t="str">
        <f t="shared" si="2"/>
        <v/>
      </c>
      <c r="K42" s="341" t="str">
        <f t="shared" si="3"/>
        <v/>
      </c>
      <c r="L42" s="341"/>
      <c r="M42" s="341" t="str">
        <f t="shared" si="4"/>
        <v/>
      </c>
      <c r="N42" s="322" t="str">
        <f t="shared" si="5"/>
        <v/>
      </c>
      <c r="X42" s="348"/>
    </row>
    <row r="43" spans="1:24" ht="12.75" customHeight="1" x14ac:dyDescent="0.3">
      <c r="A43" s="426" t="str">
        <f t="shared" si="0"/>
        <v>D 13</v>
      </c>
      <c r="B43" s="95" t="s">
        <v>1272</v>
      </c>
      <c r="C43" s="92" t="s">
        <v>695</v>
      </c>
      <c r="D43" s="93" t="s">
        <v>1274</v>
      </c>
      <c r="E43" s="94"/>
      <c r="F43" s="203"/>
      <c r="G43" s="79"/>
      <c r="H43" s="57"/>
      <c r="I43" s="269" t="str">
        <f t="shared" si="1"/>
        <v/>
      </c>
      <c r="J43" s="341" t="str">
        <f t="shared" si="2"/>
        <v xml:space="preserve">D </v>
      </c>
      <c r="K43" s="341" t="str">
        <f t="shared" si="3"/>
        <v/>
      </c>
      <c r="L43" s="341"/>
      <c r="M43" s="341" t="str">
        <f t="shared" si="4"/>
        <v xml:space="preserve">D </v>
      </c>
      <c r="N43" s="322">
        <f t="shared" si="5"/>
        <v>13</v>
      </c>
    </row>
    <row r="44" spans="1:24" ht="12.75" customHeight="1" x14ac:dyDescent="0.3">
      <c r="A44" s="426" t="str">
        <f t="shared" si="0"/>
        <v/>
      </c>
      <c r="B44" s="95"/>
      <c r="C44" s="92"/>
      <c r="D44" s="93"/>
      <c r="E44" s="94"/>
      <c r="F44" s="203"/>
      <c r="G44" s="79"/>
      <c r="H44" s="57"/>
      <c r="I44" s="269" t="str">
        <f t="shared" si="1"/>
        <v/>
      </c>
      <c r="J44" s="341" t="str">
        <f t="shared" si="2"/>
        <v/>
      </c>
      <c r="K44" s="341" t="str">
        <f t="shared" si="3"/>
        <v/>
      </c>
      <c r="L44" s="341"/>
      <c r="M44" s="341" t="str">
        <f t="shared" si="4"/>
        <v/>
      </c>
      <c r="N44" s="322" t="str">
        <f t="shared" si="5"/>
        <v/>
      </c>
    </row>
    <row r="45" spans="1:24" ht="12.75" customHeight="1" x14ac:dyDescent="0.3">
      <c r="A45" s="426" t="str">
        <f t="shared" si="0"/>
        <v>D 14</v>
      </c>
      <c r="B45" s="95" t="s">
        <v>1272</v>
      </c>
      <c r="C45" s="92"/>
      <c r="D45" s="93" t="s">
        <v>53</v>
      </c>
      <c r="E45" s="94" t="s">
        <v>1275</v>
      </c>
      <c r="F45" s="203" t="s">
        <v>155</v>
      </c>
      <c r="G45" s="79" t="s">
        <v>1527</v>
      </c>
      <c r="H45" s="57"/>
      <c r="I45" s="269" t="s">
        <v>1526</v>
      </c>
      <c r="J45" s="341" t="str">
        <f t="shared" si="2"/>
        <v xml:space="preserve">D </v>
      </c>
      <c r="K45" s="341" t="str">
        <f t="shared" si="3"/>
        <v xml:space="preserve">D </v>
      </c>
      <c r="L45" s="341"/>
      <c r="M45" s="341" t="str">
        <f t="shared" si="4"/>
        <v xml:space="preserve">D </v>
      </c>
      <c r="N45" s="322">
        <f t="shared" si="5"/>
        <v>14</v>
      </c>
    </row>
    <row r="46" spans="1:24" ht="12.75" customHeight="1" x14ac:dyDescent="0.3">
      <c r="A46" s="426" t="str">
        <f t="shared" si="0"/>
        <v/>
      </c>
      <c r="B46" s="95"/>
      <c r="C46" s="92"/>
      <c r="D46" s="93"/>
      <c r="E46" s="94"/>
      <c r="F46" s="203"/>
      <c r="G46" s="79"/>
      <c r="H46" s="57"/>
      <c r="I46" s="269" t="str">
        <f t="shared" si="1"/>
        <v/>
      </c>
      <c r="J46" s="341" t="str">
        <f t="shared" si="2"/>
        <v/>
      </c>
      <c r="K46" s="341" t="str">
        <f t="shared" si="3"/>
        <v/>
      </c>
      <c r="L46" s="341"/>
      <c r="M46" s="341" t="str">
        <f t="shared" si="4"/>
        <v/>
      </c>
      <c r="N46" s="322" t="str">
        <f t="shared" si="5"/>
        <v/>
      </c>
    </row>
    <row r="47" spans="1:24" ht="12.75" customHeight="1" x14ac:dyDescent="0.3">
      <c r="A47" s="426" t="str">
        <f t="shared" si="0"/>
        <v>D 15</v>
      </c>
      <c r="B47" s="95" t="s">
        <v>1272</v>
      </c>
      <c r="C47" s="92"/>
      <c r="D47" s="93" t="s">
        <v>54</v>
      </c>
      <c r="E47" s="94" t="s">
        <v>1276</v>
      </c>
      <c r="F47" s="203" t="s">
        <v>155</v>
      </c>
      <c r="G47" s="79" t="s">
        <v>1527</v>
      </c>
      <c r="H47" s="57"/>
      <c r="I47" s="269" t="s">
        <v>1526</v>
      </c>
      <c r="J47" s="341" t="str">
        <f t="shared" si="2"/>
        <v xml:space="preserve">D </v>
      </c>
      <c r="K47" s="341" t="str">
        <f t="shared" si="3"/>
        <v xml:space="preserve">D </v>
      </c>
      <c r="L47" s="341"/>
      <c r="M47" s="341" t="str">
        <f t="shared" si="4"/>
        <v xml:space="preserve">D </v>
      </c>
      <c r="N47" s="322">
        <f t="shared" si="5"/>
        <v>15</v>
      </c>
    </row>
    <row r="48" spans="1:24" ht="12.75" customHeight="1" x14ac:dyDescent="0.3">
      <c r="A48" s="426" t="str">
        <f t="shared" si="0"/>
        <v/>
      </c>
      <c r="B48" s="95"/>
      <c r="C48" s="92"/>
      <c r="D48" s="93"/>
      <c r="E48" s="94"/>
      <c r="F48" s="203"/>
      <c r="G48" s="79"/>
      <c r="H48" s="57"/>
      <c r="I48" s="269" t="str">
        <f t="shared" si="1"/>
        <v/>
      </c>
      <c r="J48" s="341" t="str">
        <f t="shared" si="2"/>
        <v/>
      </c>
      <c r="K48" s="341" t="str">
        <f t="shared" si="3"/>
        <v/>
      </c>
      <c r="L48" s="341"/>
      <c r="M48" s="341" t="str">
        <f t="shared" si="4"/>
        <v/>
      </c>
      <c r="N48" s="322" t="str">
        <f t="shared" si="5"/>
        <v/>
      </c>
    </row>
    <row r="49" spans="1:14" ht="12.75" customHeight="1" x14ac:dyDescent="0.3">
      <c r="A49" s="426" t="str">
        <f t="shared" si="0"/>
        <v>D 16</v>
      </c>
      <c r="B49" s="95" t="s">
        <v>1272</v>
      </c>
      <c r="C49" s="92"/>
      <c r="D49" s="93" t="s">
        <v>57</v>
      </c>
      <c r="E49" s="94" t="s">
        <v>1277</v>
      </c>
      <c r="F49" s="203" t="s">
        <v>78</v>
      </c>
      <c r="G49" s="79" t="s">
        <v>1527</v>
      </c>
      <c r="H49" s="57"/>
      <c r="I49" s="269" t="s">
        <v>1526</v>
      </c>
      <c r="J49" s="341" t="str">
        <f t="shared" si="2"/>
        <v xml:space="preserve">D </v>
      </c>
      <c r="K49" s="341" t="str">
        <f t="shared" si="3"/>
        <v xml:space="preserve">D </v>
      </c>
      <c r="L49" s="341"/>
      <c r="M49" s="341" t="str">
        <f t="shared" si="4"/>
        <v xml:space="preserve">D </v>
      </c>
      <c r="N49" s="322">
        <f t="shared" si="5"/>
        <v>16</v>
      </c>
    </row>
    <row r="50" spans="1:14" ht="12.75" customHeight="1" x14ac:dyDescent="0.3">
      <c r="A50" s="426" t="str">
        <f t="shared" si="0"/>
        <v/>
      </c>
      <c r="B50" s="95"/>
      <c r="C50" s="92"/>
      <c r="D50" s="93"/>
      <c r="E50" s="94"/>
      <c r="F50" s="203"/>
      <c r="G50" s="79"/>
      <c r="H50" s="57"/>
      <c r="I50" s="269" t="str">
        <f t="shared" si="1"/>
        <v/>
      </c>
      <c r="J50" s="341" t="str">
        <f t="shared" si="2"/>
        <v/>
      </c>
      <c r="K50" s="341" t="str">
        <f t="shared" si="3"/>
        <v/>
      </c>
      <c r="L50" s="341"/>
      <c r="M50" s="341" t="str">
        <f t="shared" si="4"/>
        <v/>
      </c>
      <c r="N50" s="322" t="str">
        <f t="shared" si="5"/>
        <v/>
      </c>
    </row>
    <row r="51" spans="1:14" ht="12.75" customHeight="1" x14ac:dyDescent="0.3">
      <c r="A51" s="426" t="str">
        <f t="shared" si="0"/>
        <v>D 17</v>
      </c>
      <c r="B51" s="95" t="s">
        <v>1272</v>
      </c>
      <c r="C51" s="92" t="s">
        <v>13</v>
      </c>
      <c r="D51" s="93" t="s">
        <v>1278</v>
      </c>
      <c r="E51" s="448"/>
      <c r="F51" s="809" t="s">
        <v>78</v>
      </c>
      <c r="G51" s="810">
        <v>993</v>
      </c>
      <c r="H51" s="447"/>
      <c r="I51" s="269" t="str">
        <f t="shared" si="1"/>
        <v/>
      </c>
      <c r="J51" s="341" t="str">
        <f t="shared" si="2"/>
        <v xml:space="preserve">D </v>
      </c>
      <c r="K51" s="341" t="str">
        <f t="shared" si="3"/>
        <v xml:space="preserve">D </v>
      </c>
      <c r="L51" s="341"/>
      <c r="M51" s="341" t="str">
        <f t="shared" si="4"/>
        <v xml:space="preserve">D </v>
      </c>
      <c r="N51" s="322">
        <f t="shared" si="5"/>
        <v>17</v>
      </c>
    </row>
    <row r="52" spans="1:14" ht="12.75" customHeight="1" x14ac:dyDescent="0.3">
      <c r="A52" s="426" t="str">
        <f t="shared" si="0"/>
        <v/>
      </c>
      <c r="B52" s="95"/>
      <c r="C52" s="92"/>
      <c r="D52" s="93"/>
      <c r="E52" s="94"/>
      <c r="F52" s="203"/>
      <c r="G52" s="79"/>
      <c r="H52" s="57"/>
      <c r="I52" s="269" t="str">
        <f t="shared" si="1"/>
        <v/>
      </c>
      <c r="J52" s="341" t="str">
        <f t="shared" si="2"/>
        <v/>
      </c>
      <c r="K52" s="341" t="str">
        <f t="shared" si="3"/>
        <v/>
      </c>
      <c r="L52" s="341"/>
      <c r="M52" s="341" t="str">
        <f t="shared" si="4"/>
        <v/>
      </c>
      <c r="N52" s="322" t="str">
        <f t="shared" si="5"/>
        <v/>
      </c>
    </row>
    <row r="53" spans="1:14" ht="12.75" customHeight="1" x14ac:dyDescent="0.3">
      <c r="A53" s="426" t="str">
        <f t="shared" si="0"/>
        <v>D 18</v>
      </c>
      <c r="B53" s="95" t="s">
        <v>1279</v>
      </c>
      <c r="C53" s="96" t="s">
        <v>1126</v>
      </c>
      <c r="D53" s="93"/>
      <c r="E53" s="94"/>
      <c r="F53" s="95" t="s">
        <v>78</v>
      </c>
      <c r="G53" s="79">
        <f>W88</f>
        <v>0</v>
      </c>
      <c r="H53" s="53"/>
      <c r="I53" s="269" t="str">
        <f t="shared" si="1"/>
        <v/>
      </c>
      <c r="J53" s="341" t="str">
        <f t="shared" si="2"/>
        <v xml:space="preserve">D </v>
      </c>
      <c r="K53" s="341" t="str">
        <f t="shared" si="3"/>
        <v xml:space="preserve">D </v>
      </c>
      <c r="L53" s="341"/>
      <c r="M53" s="341" t="str">
        <f t="shared" si="4"/>
        <v xml:space="preserve">D </v>
      </c>
      <c r="N53" s="322">
        <f t="shared" si="5"/>
        <v>18</v>
      </c>
    </row>
    <row r="54" spans="1:14" ht="12.75" customHeight="1" x14ac:dyDescent="0.3">
      <c r="A54" s="426" t="str">
        <f t="shared" si="0"/>
        <v/>
      </c>
      <c r="B54" s="95"/>
      <c r="C54" s="96" t="s">
        <v>1127</v>
      </c>
      <c r="D54" s="93"/>
      <c r="E54" s="94"/>
      <c r="F54" s="95"/>
      <c r="G54" s="79"/>
      <c r="H54" s="53"/>
      <c r="I54" s="269" t="str">
        <f t="shared" si="1"/>
        <v/>
      </c>
      <c r="J54" s="341" t="str">
        <f t="shared" si="2"/>
        <v/>
      </c>
      <c r="K54" s="341" t="str">
        <f t="shared" si="3"/>
        <v/>
      </c>
      <c r="L54" s="341"/>
      <c r="M54" s="341" t="str">
        <f t="shared" si="4"/>
        <v/>
      </c>
      <c r="N54" s="322" t="str">
        <f t="shared" si="5"/>
        <v/>
      </c>
    </row>
    <row r="55" spans="1:14" ht="12.75" customHeight="1" x14ac:dyDescent="0.3">
      <c r="A55" s="426" t="str">
        <f t="shared" si="0"/>
        <v/>
      </c>
      <c r="B55" s="203"/>
      <c r="C55" s="206"/>
      <c r="D55" s="206"/>
      <c r="E55" s="206"/>
      <c r="F55" s="203"/>
      <c r="G55" s="79"/>
      <c r="H55" s="53"/>
      <c r="I55" s="269" t="str">
        <f t="shared" si="1"/>
        <v/>
      </c>
      <c r="J55" s="341" t="str">
        <f t="shared" si="2"/>
        <v/>
      </c>
      <c r="K55" s="341" t="str">
        <f t="shared" si="3"/>
        <v/>
      </c>
      <c r="L55" s="341"/>
      <c r="M55" s="341" t="str">
        <f t="shared" si="4"/>
        <v/>
      </c>
      <c r="N55" s="322" t="str">
        <f t="shared" si="5"/>
        <v/>
      </c>
    </row>
    <row r="56" spans="1:14" ht="12.75" customHeight="1" x14ac:dyDescent="0.3">
      <c r="A56" s="426" t="str">
        <f t="shared" si="0"/>
        <v>D 19</v>
      </c>
      <c r="B56" s="203" t="s">
        <v>1280</v>
      </c>
      <c r="C56" s="209" t="s">
        <v>1281</v>
      </c>
      <c r="D56" s="206"/>
      <c r="E56" s="207"/>
      <c r="F56" s="203"/>
      <c r="G56" s="79"/>
      <c r="H56" s="53"/>
      <c r="I56" s="269" t="str">
        <f t="shared" si="1"/>
        <v/>
      </c>
      <c r="J56" s="341" t="str">
        <f t="shared" si="2"/>
        <v xml:space="preserve">D </v>
      </c>
      <c r="K56" s="341" t="str">
        <f t="shared" si="3"/>
        <v/>
      </c>
      <c r="L56" s="341"/>
      <c r="M56" s="341" t="str">
        <f t="shared" si="4"/>
        <v xml:space="preserve">D </v>
      </c>
      <c r="N56" s="322">
        <f t="shared" si="5"/>
        <v>19</v>
      </c>
    </row>
    <row r="57" spans="1:14" ht="12.75" customHeight="1" x14ac:dyDescent="0.3">
      <c r="A57" s="426" t="str">
        <f t="shared" si="0"/>
        <v/>
      </c>
      <c r="B57" s="203"/>
      <c r="C57" s="208"/>
      <c r="D57" s="206"/>
      <c r="E57" s="207"/>
      <c r="F57" s="203"/>
      <c r="G57" s="79"/>
      <c r="H57" s="53"/>
      <c r="I57" s="269" t="str">
        <f t="shared" si="1"/>
        <v/>
      </c>
      <c r="J57" s="341" t="str">
        <f t="shared" si="2"/>
        <v/>
      </c>
      <c r="K57" s="341" t="str">
        <f t="shared" si="3"/>
        <v/>
      </c>
      <c r="L57" s="341"/>
      <c r="M57" s="341" t="str">
        <f t="shared" si="4"/>
        <v/>
      </c>
      <c r="N57" s="322" t="str">
        <f t="shared" si="5"/>
        <v/>
      </c>
    </row>
    <row r="58" spans="1:14" ht="12.75" customHeight="1" x14ac:dyDescent="0.3">
      <c r="A58" s="426" t="str">
        <f t="shared" si="0"/>
        <v>D 20</v>
      </c>
      <c r="B58" s="203" t="s">
        <v>1280</v>
      </c>
      <c r="C58" s="206" t="s">
        <v>695</v>
      </c>
      <c r="D58" s="206" t="s">
        <v>1282</v>
      </c>
      <c r="E58" s="206"/>
      <c r="F58" s="203"/>
      <c r="G58" s="79"/>
      <c r="H58" s="53"/>
      <c r="I58" s="269" t="str">
        <f t="shared" si="1"/>
        <v/>
      </c>
      <c r="J58" s="341" t="str">
        <f t="shared" si="2"/>
        <v xml:space="preserve">D </v>
      </c>
      <c r="K58" s="341" t="str">
        <f t="shared" si="3"/>
        <v/>
      </c>
      <c r="L58" s="341"/>
      <c r="M58" s="341" t="str">
        <f t="shared" si="4"/>
        <v xml:space="preserve">D </v>
      </c>
      <c r="N58" s="322">
        <f t="shared" si="5"/>
        <v>20</v>
      </c>
    </row>
    <row r="59" spans="1:14" ht="12.75" customHeight="1" x14ac:dyDescent="0.3">
      <c r="A59" s="426" t="str">
        <f t="shared" si="0"/>
        <v/>
      </c>
      <c r="B59" s="203"/>
      <c r="C59" s="206"/>
      <c r="D59" s="206"/>
      <c r="E59" s="206"/>
      <c r="F59" s="203"/>
      <c r="G59" s="355"/>
      <c r="H59" s="53"/>
      <c r="I59" s="269" t="str">
        <f t="shared" si="1"/>
        <v/>
      </c>
      <c r="J59" s="341" t="str">
        <f t="shared" si="2"/>
        <v/>
      </c>
      <c r="K59" s="341" t="str">
        <f t="shared" si="3"/>
        <v/>
      </c>
      <c r="L59" s="341"/>
      <c r="M59" s="341" t="str">
        <f t="shared" si="4"/>
        <v/>
      </c>
      <c r="N59" s="322" t="str">
        <f t="shared" si="5"/>
        <v/>
      </c>
    </row>
    <row r="60" spans="1:14" ht="12.75" customHeight="1" x14ac:dyDescent="0.3">
      <c r="A60" s="426" t="str">
        <f t="shared" si="0"/>
        <v>D 21</v>
      </c>
      <c r="B60" s="203"/>
      <c r="C60" s="206"/>
      <c r="D60" s="206" t="s">
        <v>54</v>
      </c>
      <c r="E60" s="206" t="s">
        <v>1283</v>
      </c>
      <c r="F60" s="203" t="s">
        <v>23</v>
      </c>
      <c r="G60" s="355">
        <v>235</v>
      </c>
      <c r="H60" s="811"/>
      <c r="I60" s="269" t="str">
        <f t="shared" si="1"/>
        <v/>
      </c>
      <c r="J60" s="341" t="str">
        <f t="shared" si="2"/>
        <v/>
      </c>
      <c r="K60" s="341" t="str">
        <f t="shared" si="3"/>
        <v xml:space="preserve">D </v>
      </c>
      <c r="L60" s="341"/>
      <c r="M60" s="341" t="str">
        <f t="shared" si="4"/>
        <v xml:space="preserve">D </v>
      </c>
      <c r="N60" s="322">
        <f t="shared" si="5"/>
        <v>21</v>
      </c>
    </row>
    <row r="61" spans="1:14" ht="12.75" customHeight="1" x14ac:dyDescent="0.3">
      <c r="A61" s="426" t="str">
        <f t="shared" si="0"/>
        <v/>
      </c>
      <c r="B61" s="203"/>
      <c r="C61" s="208"/>
      <c r="D61" s="206"/>
      <c r="E61" s="207"/>
      <c r="F61" s="203"/>
      <c r="G61" s="355"/>
      <c r="H61" s="53"/>
      <c r="I61" s="269" t="str">
        <f t="shared" si="1"/>
        <v/>
      </c>
      <c r="J61" s="341" t="str">
        <f t="shared" si="2"/>
        <v/>
      </c>
      <c r="K61" s="341" t="str">
        <f t="shared" si="3"/>
        <v/>
      </c>
      <c r="L61" s="341"/>
      <c r="M61" s="341" t="str">
        <f t="shared" si="4"/>
        <v/>
      </c>
      <c r="N61" s="322" t="str">
        <f t="shared" si="5"/>
        <v/>
      </c>
    </row>
    <row r="62" spans="1:14" ht="12.75" customHeight="1" x14ac:dyDescent="0.3">
      <c r="A62" s="426" t="str">
        <f t="shared" si="0"/>
        <v>D 22</v>
      </c>
      <c r="B62" s="203" t="s">
        <v>1280</v>
      </c>
      <c r="C62" s="206" t="s">
        <v>13</v>
      </c>
      <c r="D62" s="206" t="s">
        <v>1284</v>
      </c>
      <c r="E62" s="206"/>
      <c r="F62" s="203"/>
      <c r="G62" s="355"/>
      <c r="H62" s="53"/>
      <c r="I62" s="269" t="str">
        <f t="shared" si="1"/>
        <v/>
      </c>
      <c r="J62" s="341" t="str">
        <f t="shared" si="2"/>
        <v xml:space="preserve">D </v>
      </c>
      <c r="K62" s="341" t="str">
        <f t="shared" si="3"/>
        <v/>
      </c>
      <c r="L62" s="341"/>
      <c r="M62" s="341" t="str">
        <f t="shared" si="4"/>
        <v xml:space="preserve">D </v>
      </c>
      <c r="N62" s="322">
        <f t="shared" si="5"/>
        <v>22</v>
      </c>
    </row>
    <row r="63" spans="1:14" ht="12.75" customHeight="1" x14ac:dyDescent="0.3">
      <c r="A63" s="426" t="str">
        <f t="shared" si="0"/>
        <v/>
      </c>
      <c r="B63" s="95"/>
      <c r="C63" s="193"/>
      <c r="D63" s="93"/>
      <c r="E63" s="94"/>
      <c r="F63" s="95"/>
      <c r="G63" s="355"/>
      <c r="H63" s="53"/>
      <c r="I63" s="269" t="str">
        <f t="shared" si="1"/>
        <v/>
      </c>
      <c r="J63" s="341" t="str">
        <f t="shared" si="2"/>
        <v/>
      </c>
      <c r="K63" s="341" t="str">
        <f t="shared" si="3"/>
        <v/>
      </c>
      <c r="L63" s="341"/>
      <c r="M63" s="341" t="str">
        <f t="shared" si="4"/>
        <v/>
      </c>
      <c r="N63" s="322" t="str">
        <f t="shared" si="5"/>
        <v/>
      </c>
    </row>
    <row r="64" spans="1:14" ht="12.75" customHeight="1" x14ac:dyDescent="0.3">
      <c r="A64" s="426" t="str">
        <f t="shared" si="0"/>
        <v>D 23</v>
      </c>
      <c r="B64" s="95"/>
      <c r="C64" s="193"/>
      <c r="D64" s="93" t="s">
        <v>53</v>
      </c>
      <c r="E64" s="93" t="s">
        <v>1285</v>
      </c>
      <c r="F64" s="203" t="s">
        <v>23</v>
      </c>
      <c r="G64" s="355" t="s">
        <v>1519</v>
      </c>
      <c r="H64" s="53"/>
      <c r="I64" s="269">
        <v>0</v>
      </c>
      <c r="J64" s="341" t="str">
        <f t="shared" si="2"/>
        <v/>
      </c>
      <c r="K64" s="341" t="str">
        <f t="shared" si="3"/>
        <v xml:space="preserve">D </v>
      </c>
      <c r="L64" s="341"/>
      <c r="M64" s="341" t="str">
        <f t="shared" si="4"/>
        <v xml:space="preserve">D </v>
      </c>
      <c r="N64" s="322">
        <f t="shared" si="5"/>
        <v>23</v>
      </c>
    </row>
    <row r="65" spans="1:26" ht="12.75" customHeight="1" x14ac:dyDescent="0.3">
      <c r="A65" s="426" t="str">
        <f t="shared" si="0"/>
        <v/>
      </c>
      <c r="B65" s="95"/>
      <c r="C65" s="193"/>
      <c r="D65" s="93"/>
      <c r="E65" s="93"/>
      <c r="F65" s="95"/>
      <c r="G65" s="355"/>
      <c r="H65" s="53"/>
      <c r="I65" s="269" t="str">
        <f t="shared" si="1"/>
        <v/>
      </c>
      <c r="J65" s="341" t="str">
        <f t="shared" si="2"/>
        <v/>
      </c>
      <c r="K65" s="341" t="str">
        <f t="shared" si="3"/>
        <v/>
      </c>
      <c r="L65" s="341"/>
      <c r="M65" s="341" t="str">
        <f t="shared" si="4"/>
        <v/>
      </c>
      <c r="N65" s="322" t="str">
        <f t="shared" si="5"/>
        <v/>
      </c>
    </row>
    <row r="66" spans="1:26" ht="12.75" customHeight="1" x14ac:dyDescent="0.3">
      <c r="A66" s="426" t="str">
        <f t="shared" si="0"/>
        <v>D 24</v>
      </c>
      <c r="B66" s="95"/>
      <c r="C66" s="96"/>
      <c r="D66" s="93" t="s">
        <v>54</v>
      </c>
      <c r="E66" s="94" t="str">
        <f>CONCATENATE("Extra-over item ",$A$64," for Stockpiling of Cleaned Yard Stone Cleaned")</f>
        <v>Extra-over item D 23 for Stockpiling of Cleaned Yard Stone Cleaned</v>
      </c>
      <c r="F66" s="203" t="s">
        <v>23</v>
      </c>
      <c r="G66" s="355" t="s">
        <v>1519</v>
      </c>
      <c r="H66" s="53"/>
      <c r="I66" s="269">
        <v>0</v>
      </c>
      <c r="J66" s="341" t="str">
        <f t="shared" si="2"/>
        <v/>
      </c>
      <c r="K66" s="341" t="str">
        <f t="shared" si="3"/>
        <v xml:space="preserve">D </v>
      </c>
      <c r="L66" s="341"/>
      <c r="M66" s="341" t="str">
        <f t="shared" si="4"/>
        <v xml:space="preserve">D </v>
      </c>
      <c r="N66" s="322">
        <f t="shared" si="5"/>
        <v>24</v>
      </c>
    </row>
    <row r="67" spans="1:26" ht="12.75" customHeight="1" x14ac:dyDescent="0.3">
      <c r="A67" s="426" t="str">
        <f t="shared" si="0"/>
        <v/>
      </c>
      <c r="B67" s="95"/>
      <c r="C67" s="96"/>
      <c r="D67" s="93"/>
      <c r="E67" s="94"/>
      <c r="F67" s="203"/>
      <c r="G67" s="356"/>
      <c r="H67" s="53"/>
      <c r="I67" s="269" t="str">
        <f t="shared" si="1"/>
        <v/>
      </c>
      <c r="J67" s="341" t="str">
        <f t="shared" si="2"/>
        <v/>
      </c>
      <c r="K67" s="341" t="str">
        <f t="shared" si="3"/>
        <v/>
      </c>
      <c r="L67" s="341"/>
      <c r="M67" s="341" t="str">
        <f t="shared" si="4"/>
        <v/>
      </c>
      <c r="N67" s="322" t="str">
        <f t="shared" si="5"/>
        <v/>
      </c>
    </row>
    <row r="68" spans="1:26" ht="12.75" customHeight="1" x14ac:dyDescent="0.3">
      <c r="A68" s="426" t="str">
        <f t="shared" si="0"/>
        <v>D 25</v>
      </c>
      <c r="B68" s="203" t="s">
        <v>1280</v>
      </c>
      <c r="C68" s="92" t="s">
        <v>696</v>
      </c>
      <c r="D68" s="206" t="s">
        <v>1286</v>
      </c>
      <c r="E68" s="94"/>
      <c r="F68" s="203" t="s">
        <v>23</v>
      </c>
      <c r="G68" s="355">
        <v>352</v>
      </c>
      <c r="H68" s="53"/>
      <c r="I68" s="269" t="str">
        <f t="shared" si="1"/>
        <v/>
      </c>
      <c r="J68" s="341" t="str">
        <f t="shared" si="2"/>
        <v xml:space="preserve">D </v>
      </c>
      <c r="K68" s="341" t="str">
        <f t="shared" si="3"/>
        <v xml:space="preserve">D </v>
      </c>
      <c r="L68" s="341"/>
      <c r="M68" s="341" t="str">
        <f t="shared" si="4"/>
        <v xml:space="preserve">D </v>
      </c>
      <c r="N68" s="322">
        <f t="shared" si="5"/>
        <v>25</v>
      </c>
    </row>
    <row r="69" spans="1:26" ht="12.75" customHeight="1" x14ac:dyDescent="0.3">
      <c r="A69" s="426" t="str">
        <f t="shared" si="0"/>
        <v/>
      </c>
      <c r="B69" s="95"/>
      <c r="C69" s="96"/>
      <c r="D69" s="93" t="s">
        <v>1287</v>
      </c>
      <c r="E69" s="94"/>
      <c r="F69" s="203"/>
      <c r="G69" s="356"/>
      <c r="H69" s="53"/>
      <c r="I69" s="269" t="str">
        <f t="shared" si="1"/>
        <v/>
      </c>
      <c r="J69" s="341" t="str">
        <f t="shared" si="2"/>
        <v/>
      </c>
      <c r="K69" s="341" t="str">
        <f t="shared" si="3"/>
        <v/>
      </c>
      <c r="L69" s="341"/>
      <c r="M69" s="341" t="str">
        <f t="shared" si="4"/>
        <v/>
      </c>
      <c r="N69" s="322" t="str">
        <f t="shared" si="5"/>
        <v/>
      </c>
    </row>
    <row r="70" spans="1:26" ht="12.75" customHeight="1" x14ac:dyDescent="0.3">
      <c r="A70" s="426" t="str">
        <f t="shared" si="0"/>
        <v/>
      </c>
      <c r="B70" s="95"/>
      <c r="C70" s="96"/>
      <c r="D70" s="93"/>
      <c r="E70" s="94"/>
      <c r="F70" s="95"/>
      <c r="G70" s="356"/>
      <c r="H70" s="53"/>
      <c r="I70" s="269" t="str">
        <f t="shared" si="1"/>
        <v/>
      </c>
      <c r="J70" s="341" t="str">
        <f t="shared" si="2"/>
        <v/>
      </c>
      <c r="K70" s="341" t="str">
        <f t="shared" si="3"/>
        <v/>
      </c>
      <c r="L70" s="341"/>
      <c r="M70" s="341" t="str">
        <f t="shared" si="4"/>
        <v/>
      </c>
      <c r="N70" s="322" t="str">
        <f t="shared" si="5"/>
        <v/>
      </c>
    </row>
    <row r="71" spans="1:26" ht="12.75" customHeight="1" x14ac:dyDescent="0.3">
      <c r="A71" s="426" t="str">
        <f t="shared" ref="A71:A98" si="6">CONCATENATE(M71,N71)</f>
        <v>D 26</v>
      </c>
      <c r="B71" s="203" t="s">
        <v>1280</v>
      </c>
      <c r="C71" s="92" t="s">
        <v>697</v>
      </c>
      <c r="D71" s="93" t="s">
        <v>1288</v>
      </c>
      <c r="E71" s="94"/>
      <c r="F71" s="95"/>
      <c r="G71" s="356"/>
      <c r="H71" s="53"/>
      <c r="I71" s="269" t="str">
        <f t="shared" ref="I71:I99" si="7">IF(AND(OR(G71=0,H71=0)),"",G71*H71)</f>
        <v/>
      </c>
      <c r="J71" s="341" t="str">
        <f t="shared" si="2"/>
        <v xml:space="preserve">D </v>
      </c>
      <c r="K71" s="341" t="str">
        <f t="shared" si="3"/>
        <v/>
      </c>
      <c r="L71" s="341"/>
      <c r="M71" s="341" t="str">
        <f t="shared" si="4"/>
        <v xml:space="preserve">D </v>
      </c>
      <c r="N71" s="322">
        <f t="shared" si="5"/>
        <v>26</v>
      </c>
      <c r="V71" s="423"/>
      <c r="W71" s="423"/>
      <c r="X71" s="352"/>
    </row>
    <row r="72" spans="1:26" ht="12.75" customHeight="1" x14ac:dyDescent="0.3">
      <c r="A72" s="426" t="str">
        <f t="shared" si="6"/>
        <v/>
      </c>
      <c r="B72" s="95"/>
      <c r="C72" s="96"/>
      <c r="D72" s="93"/>
      <c r="E72" s="94"/>
      <c r="F72" s="95"/>
      <c r="G72" s="356"/>
      <c r="H72" s="53"/>
      <c r="I72" s="269" t="str">
        <f t="shared" si="7"/>
        <v/>
      </c>
      <c r="J72" s="341" t="str">
        <f t="shared" si="2"/>
        <v/>
      </c>
      <c r="K72" s="341" t="str">
        <f t="shared" si="3"/>
        <v/>
      </c>
      <c r="L72" s="341"/>
      <c r="M72" s="341" t="str">
        <f t="shared" si="4"/>
        <v/>
      </c>
      <c r="N72" s="322" t="str">
        <f t="shared" si="5"/>
        <v/>
      </c>
      <c r="V72" s="423"/>
      <c r="W72" s="423"/>
      <c r="X72" s="352"/>
    </row>
    <row r="73" spans="1:26" ht="12.75" customHeight="1" x14ac:dyDescent="0.3">
      <c r="A73" s="426" t="str">
        <f t="shared" si="6"/>
        <v>D 27</v>
      </c>
      <c r="B73" s="95"/>
      <c r="C73" s="96"/>
      <c r="D73" s="93" t="s">
        <v>53</v>
      </c>
      <c r="E73" s="93" t="s">
        <v>1289</v>
      </c>
      <c r="F73" s="95" t="s">
        <v>17</v>
      </c>
      <c r="G73" s="356">
        <v>1</v>
      </c>
      <c r="H73" s="53"/>
      <c r="I73" s="269" t="str">
        <f t="shared" si="7"/>
        <v/>
      </c>
      <c r="J73" s="341" t="str">
        <f t="shared" si="2"/>
        <v/>
      </c>
      <c r="K73" s="341" t="str">
        <f t="shared" si="3"/>
        <v xml:space="preserve">D </v>
      </c>
      <c r="L73" s="341"/>
      <c r="M73" s="341" t="str">
        <f t="shared" si="4"/>
        <v xml:space="preserve">D </v>
      </c>
      <c r="N73" s="322">
        <f t="shared" si="5"/>
        <v>27</v>
      </c>
      <c r="V73" s="423"/>
      <c r="W73" s="423"/>
      <c r="X73" s="352"/>
    </row>
    <row r="74" spans="1:26" ht="12.75" customHeight="1" x14ac:dyDescent="0.3">
      <c r="A74" s="426" t="str">
        <f t="shared" si="6"/>
        <v/>
      </c>
      <c r="B74" s="95"/>
      <c r="C74" s="96"/>
      <c r="D74" s="93"/>
      <c r="E74" s="93" t="s">
        <v>1290</v>
      </c>
      <c r="F74" s="95"/>
      <c r="G74" s="95"/>
      <c r="H74" s="53"/>
      <c r="I74" s="269" t="str">
        <f t="shared" si="7"/>
        <v/>
      </c>
      <c r="J74" s="341" t="str">
        <f t="shared" si="2"/>
        <v/>
      </c>
      <c r="K74" s="341" t="str">
        <f t="shared" si="3"/>
        <v/>
      </c>
      <c r="L74" s="341"/>
      <c r="M74" s="341" t="str">
        <f t="shared" si="4"/>
        <v/>
      </c>
      <c r="N74" s="322" t="str">
        <f t="shared" si="5"/>
        <v/>
      </c>
      <c r="V74" s="352"/>
      <c r="W74" s="352"/>
      <c r="X74" s="424"/>
      <c r="Z74" s="352"/>
    </row>
    <row r="75" spans="1:26" ht="12.75" customHeight="1" x14ac:dyDescent="0.3">
      <c r="A75" s="426" t="str">
        <f t="shared" si="6"/>
        <v/>
      </c>
      <c r="B75" s="95"/>
      <c r="C75" s="96"/>
      <c r="D75" s="93"/>
      <c r="E75" s="93" t="s">
        <v>1291</v>
      </c>
      <c r="F75" s="95"/>
      <c r="G75" s="95"/>
      <c r="H75" s="53"/>
      <c r="I75" s="269" t="str">
        <f t="shared" si="7"/>
        <v/>
      </c>
      <c r="J75" s="341" t="str">
        <f t="shared" si="2"/>
        <v/>
      </c>
      <c r="K75" s="341" t="str">
        <f t="shared" si="3"/>
        <v/>
      </c>
      <c r="L75" s="341"/>
      <c r="M75" s="341" t="str">
        <f t="shared" si="4"/>
        <v/>
      </c>
      <c r="N75" s="322" t="str">
        <f t="shared" si="5"/>
        <v/>
      </c>
      <c r="V75" s="352"/>
      <c r="W75" s="352"/>
      <c r="X75" s="352"/>
    </row>
    <row r="76" spans="1:26" ht="12.75" customHeight="1" x14ac:dyDescent="0.3">
      <c r="A76" s="426" t="str">
        <f t="shared" si="6"/>
        <v/>
      </c>
      <c r="B76" s="95"/>
      <c r="C76" s="96"/>
      <c r="D76" s="93"/>
      <c r="E76" s="93"/>
      <c r="F76" s="95"/>
      <c r="G76" s="95"/>
      <c r="H76" s="53"/>
      <c r="I76" s="269" t="str">
        <f t="shared" si="7"/>
        <v/>
      </c>
      <c r="J76" s="341" t="str">
        <f t="shared" si="2"/>
        <v/>
      </c>
      <c r="K76" s="341" t="str">
        <f t="shared" si="3"/>
        <v/>
      </c>
      <c r="L76" s="341"/>
      <c r="M76" s="341" t="str">
        <f t="shared" si="4"/>
        <v/>
      </c>
      <c r="N76" s="322" t="str">
        <f t="shared" si="5"/>
        <v/>
      </c>
      <c r="V76" s="423"/>
      <c r="W76" s="423"/>
      <c r="X76" s="352"/>
    </row>
    <row r="77" spans="1:26" ht="12.75" customHeight="1" x14ac:dyDescent="0.3">
      <c r="A77" s="426" t="str">
        <f t="shared" si="6"/>
        <v>D 28</v>
      </c>
      <c r="B77" s="203"/>
      <c r="C77" s="206"/>
      <c r="D77" s="93" t="s">
        <v>54</v>
      </c>
      <c r="E77" s="93" t="str">
        <f>CONCATENATE("Extra-over item ",A68," for the Importation of Yard Stone")</f>
        <v>Extra-over item D 25 for the Importation of Yard Stone</v>
      </c>
      <c r="F77" s="203" t="s">
        <v>23</v>
      </c>
      <c r="G77" s="79">
        <f>G68</f>
        <v>352</v>
      </c>
      <c r="H77" s="53"/>
      <c r="I77" s="269" t="str">
        <f t="shared" si="7"/>
        <v/>
      </c>
      <c r="J77" s="341" t="str">
        <f t="shared" si="2"/>
        <v/>
      </c>
      <c r="K77" s="341" t="str">
        <f t="shared" si="3"/>
        <v xml:space="preserve">D </v>
      </c>
      <c r="L77" s="341"/>
      <c r="M77" s="341" t="str">
        <f t="shared" si="4"/>
        <v xml:space="preserve">D </v>
      </c>
      <c r="N77" s="322">
        <f t="shared" si="5"/>
        <v>28</v>
      </c>
      <c r="V77" s="423"/>
      <c r="W77" s="423"/>
      <c r="X77" s="352"/>
    </row>
    <row r="78" spans="1:26" ht="12.75" customHeight="1" x14ac:dyDescent="0.3">
      <c r="A78" s="426" t="str">
        <f t="shared" si="6"/>
        <v/>
      </c>
      <c r="B78" s="203"/>
      <c r="C78" s="206"/>
      <c r="D78" s="93"/>
      <c r="E78" s="93" t="s">
        <v>1292</v>
      </c>
      <c r="F78" s="203"/>
      <c r="G78" s="79"/>
      <c r="H78" s="95"/>
      <c r="I78" s="269" t="str">
        <f t="shared" si="7"/>
        <v/>
      </c>
      <c r="J78" s="341" t="str">
        <f t="shared" si="2"/>
        <v/>
      </c>
      <c r="K78" s="341" t="str">
        <f t="shared" si="3"/>
        <v/>
      </c>
      <c r="L78" s="341"/>
      <c r="M78" s="341" t="str">
        <f t="shared" si="4"/>
        <v/>
      </c>
      <c r="N78" s="322" t="str">
        <f t="shared" si="5"/>
        <v/>
      </c>
      <c r="V78" s="423"/>
      <c r="W78" s="423"/>
      <c r="X78" s="352"/>
    </row>
    <row r="79" spans="1:26" ht="12.75" customHeight="1" x14ac:dyDescent="0.3">
      <c r="A79" s="426" t="str">
        <f t="shared" si="6"/>
        <v/>
      </c>
      <c r="B79" s="203"/>
      <c r="C79" s="206"/>
      <c r="D79" s="93"/>
      <c r="E79" s="93"/>
      <c r="F79" s="203"/>
      <c r="G79" s="79"/>
      <c r="H79" s="95"/>
      <c r="I79" s="269" t="str">
        <f t="shared" si="7"/>
        <v/>
      </c>
      <c r="J79" s="341" t="str">
        <f t="shared" ref="J79:J99" si="8">IF(ISBLANK(B79),"","D ")</f>
        <v/>
      </c>
      <c r="K79" s="341" t="str">
        <f t="shared" ref="K79:K99" si="9">IF(ISBLANK(F79),"","D ")</f>
        <v/>
      </c>
      <c r="L79" s="341"/>
      <c r="M79" s="341" t="str">
        <f t="shared" ref="M79:M99" si="10">IF(J79="D ","D ",IF(K79="D ","D ",""))</f>
        <v/>
      </c>
      <c r="N79" s="322" t="str">
        <f t="shared" ref="N79:N99" si="11">IF(AND(M79="D ",ISNUMBER(MAX(N70:N78))),MAX(N70:N78)+1,"")</f>
        <v/>
      </c>
    </row>
    <row r="80" spans="1:26" ht="12.75" customHeight="1" x14ac:dyDescent="0.3">
      <c r="A80" s="426" t="str">
        <f t="shared" si="6"/>
        <v/>
      </c>
      <c r="B80" s="203"/>
      <c r="C80" s="206"/>
      <c r="D80" s="93"/>
      <c r="E80" s="93"/>
      <c r="F80" s="203"/>
      <c r="G80" s="79"/>
      <c r="H80" s="95"/>
      <c r="I80" s="269" t="str">
        <f t="shared" si="7"/>
        <v/>
      </c>
      <c r="J80" s="341" t="str">
        <f t="shared" si="8"/>
        <v/>
      </c>
      <c r="K80" s="341" t="str">
        <f t="shared" si="9"/>
        <v/>
      </c>
      <c r="L80" s="341"/>
      <c r="M80" s="341" t="str">
        <f t="shared" si="10"/>
        <v/>
      </c>
      <c r="N80" s="322" t="str">
        <f t="shared" si="11"/>
        <v/>
      </c>
    </row>
    <row r="81" spans="1:24" ht="12.75" customHeight="1" x14ac:dyDescent="0.3">
      <c r="A81" s="426" t="str">
        <f t="shared" si="6"/>
        <v/>
      </c>
      <c r="B81" s="203"/>
      <c r="C81" s="206"/>
      <c r="D81" s="93"/>
      <c r="E81" s="93"/>
      <c r="F81" s="203"/>
      <c r="G81" s="79"/>
      <c r="H81" s="95"/>
      <c r="I81" s="269" t="str">
        <f t="shared" si="7"/>
        <v/>
      </c>
      <c r="J81" s="341" t="str">
        <f t="shared" si="8"/>
        <v/>
      </c>
      <c r="K81" s="341" t="str">
        <f t="shared" si="9"/>
        <v/>
      </c>
      <c r="L81" s="341"/>
      <c r="M81" s="341" t="str">
        <f t="shared" si="10"/>
        <v/>
      </c>
      <c r="N81" s="322" t="str">
        <f t="shared" si="11"/>
        <v/>
      </c>
    </row>
    <row r="82" spans="1:24" ht="12.75" customHeight="1" x14ac:dyDescent="0.3">
      <c r="A82" s="426" t="str">
        <f t="shared" si="6"/>
        <v/>
      </c>
      <c r="B82" s="203"/>
      <c r="C82" s="206"/>
      <c r="D82" s="93"/>
      <c r="E82" s="93"/>
      <c r="F82" s="203"/>
      <c r="G82" s="79"/>
      <c r="H82" s="95"/>
      <c r="I82" s="269" t="str">
        <f t="shared" si="7"/>
        <v/>
      </c>
      <c r="J82" s="341" t="str">
        <f t="shared" si="8"/>
        <v/>
      </c>
      <c r="K82" s="341" t="str">
        <f t="shared" si="9"/>
        <v/>
      </c>
      <c r="L82" s="341"/>
      <c r="M82" s="341" t="str">
        <f t="shared" si="10"/>
        <v/>
      </c>
      <c r="N82" s="322" t="str">
        <f t="shared" si="11"/>
        <v/>
      </c>
    </row>
    <row r="83" spans="1:24" ht="12.75" customHeight="1" x14ac:dyDescent="0.3">
      <c r="A83" s="426" t="str">
        <f t="shared" si="6"/>
        <v/>
      </c>
      <c r="B83" s="203"/>
      <c r="C83" s="206"/>
      <c r="D83" s="93"/>
      <c r="E83" s="93"/>
      <c r="F83" s="203"/>
      <c r="G83" s="79"/>
      <c r="H83" s="95"/>
      <c r="I83" s="269" t="str">
        <f t="shared" si="7"/>
        <v/>
      </c>
      <c r="J83" s="341" t="str">
        <f t="shared" si="8"/>
        <v/>
      </c>
      <c r="K83" s="341" t="str">
        <f t="shared" si="9"/>
        <v/>
      </c>
      <c r="L83" s="341"/>
      <c r="M83" s="341" t="str">
        <f t="shared" si="10"/>
        <v/>
      </c>
      <c r="N83" s="322" t="str">
        <f t="shared" si="11"/>
        <v/>
      </c>
    </row>
    <row r="84" spans="1:24" ht="12.75" customHeight="1" x14ac:dyDescent="0.3">
      <c r="A84" s="426" t="str">
        <f t="shared" si="6"/>
        <v/>
      </c>
      <c r="B84" s="203"/>
      <c r="C84" s="206"/>
      <c r="D84" s="93"/>
      <c r="E84" s="93"/>
      <c r="F84" s="203"/>
      <c r="G84" s="79"/>
      <c r="H84" s="95"/>
      <c r="I84" s="269" t="str">
        <f t="shared" si="7"/>
        <v/>
      </c>
      <c r="J84" s="341" t="str">
        <f t="shared" si="8"/>
        <v/>
      </c>
      <c r="K84" s="341" t="str">
        <f t="shared" si="9"/>
        <v/>
      </c>
      <c r="L84" s="341"/>
      <c r="M84" s="341" t="str">
        <f t="shared" si="10"/>
        <v/>
      </c>
      <c r="N84" s="322" t="str">
        <f t="shared" si="11"/>
        <v/>
      </c>
    </row>
    <row r="85" spans="1:24" ht="12.75" customHeight="1" x14ac:dyDescent="0.3">
      <c r="A85" s="426" t="str">
        <f t="shared" si="6"/>
        <v/>
      </c>
      <c r="B85" s="203"/>
      <c r="C85" s="206"/>
      <c r="D85" s="93"/>
      <c r="E85" s="93"/>
      <c r="F85" s="203"/>
      <c r="G85" s="79"/>
      <c r="H85" s="95"/>
      <c r="I85" s="269" t="str">
        <f t="shared" si="7"/>
        <v/>
      </c>
      <c r="J85" s="341" t="str">
        <f t="shared" si="8"/>
        <v/>
      </c>
      <c r="K85" s="341" t="str">
        <f t="shared" si="9"/>
        <v/>
      </c>
      <c r="L85" s="341"/>
      <c r="M85" s="341" t="str">
        <f t="shared" si="10"/>
        <v/>
      </c>
      <c r="N85" s="322" t="str">
        <f t="shared" si="11"/>
        <v/>
      </c>
    </row>
    <row r="86" spans="1:24" ht="12.75" customHeight="1" x14ac:dyDescent="0.3">
      <c r="A86" s="426" t="str">
        <f t="shared" si="6"/>
        <v/>
      </c>
      <c r="B86" s="203"/>
      <c r="C86" s="206"/>
      <c r="D86" s="93"/>
      <c r="E86" s="93"/>
      <c r="F86" s="203"/>
      <c r="G86" s="79"/>
      <c r="H86" s="95"/>
      <c r="I86" s="269" t="str">
        <f t="shared" si="7"/>
        <v/>
      </c>
      <c r="J86" s="341" t="str">
        <f t="shared" si="8"/>
        <v/>
      </c>
      <c r="K86" s="341" t="str">
        <f t="shared" si="9"/>
        <v/>
      </c>
      <c r="L86" s="341"/>
      <c r="M86" s="341" t="str">
        <f t="shared" si="10"/>
        <v/>
      </c>
      <c r="N86" s="322" t="str">
        <f t="shared" si="11"/>
        <v/>
      </c>
      <c r="X86" s="348"/>
    </row>
    <row r="87" spans="1:24" ht="12.75" customHeight="1" x14ac:dyDescent="0.3">
      <c r="A87" s="426" t="str">
        <f t="shared" si="6"/>
        <v/>
      </c>
      <c r="B87" s="203"/>
      <c r="C87" s="206"/>
      <c r="D87" s="93"/>
      <c r="E87" s="93"/>
      <c r="F87" s="203"/>
      <c r="G87" s="79"/>
      <c r="H87" s="95"/>
      <c r="I87" s="269" t="str">
        <f t="shared" si="7"/>
        <v/>
      </c>
      <c r="J87" s="341" t="str">
        <f t="shared" si="8"/>
        <v/>
      </c>
      <c r="K87" s="341" t="str">
        <f t="shared" si="9"/>
        <v/>
      </c>
      <c r="L87" s="341"/>
      <c r="M87" s="341" t="str">
        <f t="shared" si="10"/>
        <v/>
      </c>
      <c r="N87" s="322" t="str">
        <f t="shared" si="11"/>
        <v/>
      </c>
    </row>
    <row r="88" spans="1:24" ht="12.75" customHeight="1" x14ac:dyDescent="0.3">
      <c r="A88" s="426" t="str">
        <f t="shared" si="6"/>
        <v/>
      </c>
      <c r="B88" s="203"/>
      <c r="C88" s="206"/>
      <c r="D88" s="93"/>
      <c r="E88" s="93"/>
      <c r="F88" s="203"/>
      <c r="G88" s="79"/>
      <c r="H88" s="95"/>
      <c r="I88" s="269" t="str">
        <f t="shared" si="7"/>
        <v/>
      </c>
      <c r="J88" s="341" t="str">
        <f t="shared" si="8"/>
        <v/>
      </c>
      <c r="K88" s="341" t="str">
        <f t="shared" si="9"/>
        <v/>
      </c>
      <c r="L88" s="341"/>
      <c r="M88" s="341" t="str">
        <f t="shared" si="10"/>
        <v/>
      </c>
      <c r="N88" s="322" t="str">
        <f t="shared" si="11"/>
        <v/>
      </c>
    </row>
    <row r="89" spans="1:24" ht="12.75" customHeight="1" x14ac:dyDescent="0.3">
      <c r="A89" s="426" t="str">
        <f t="shared" si="6"/>
        <v/>
      </c>
      <c r="B89" s="203"/>
      <c r="C89" s="206"/>
      <c r="D89" s="93"/>
      <c r="E89" s="93"/>
      <c r="F89" s="203"/>
      <c r="G89" s="79"/>
      <c r="H89" s="95"/>
      <c r="I89" s="269" t="str">
        <f t="shared" si="7"/>
        <v/>
      </c>
      <c r="J89" s="341" t="str">
        <f t="shared" si="8"/>
        <v/>
      </c>
      <c r="K89" s="341" t="str">
        <f t="shared" si="9"/>
        <v/>
      </c>
      <c r="L89" s="341"/>
      <c r="M89" s="341" t="str">
        <f t="shared" si="10"/>
        <v/>
      </c>
      <c r="N89" s="322" t="str">
        <f t="shared" si="11"/>
        <v/>
      </c>
    </row>
    <row r="90" spans="1:24" ht="16.5" x14ac:dyDescent="0.3">
      <c r="A90" s="426" t="str">
        <f t="shared" si="6"/>
        <v/>
      </c>
      <c r="B90" s="203"/>
      <c r="C90" s="206"/>
      <c r="D90" s="93"/>
      <c r="E90" s="93"/>
      <c r="F90" s="203"/>
      <c r="G90" s="79"/>
      <c r="H90" s="95"/>
      <c r="I90" s="269" t="str">
        <f t="shared" si="7"/>
        <v/>
      </c>
      <c r="J90" s="341" t="str">
        <f t="shared" si="8"/>
        <v/>
      </c>
      <c r="K90" s="341" t="str">
        <f t="shared" si="9"/>
        <v/>
      </c>
      <c r="L90" s="341"/>
      <c r="M90" s="341" t="str">
        <f t="shared" si="10"/>
        <v/>
      </c>
      <c r="N90" s="322" t="str">
        <f t="shared" si="11"/>
        <v/>
      </c>
      <c r="U90" s="348"/>
    </row>
    <row r="91" spans="1:24" ht="12.75" customHeight="1" x14ac:dyDescent="0.3">
      <c r="A91" s="426" t="str">
        <f t="shared" si="6"/>
        <v/>
      </c>
      <c r="B91" s="203"/>
      <c r="C91" s="206"/>
      <c r="D91" s="93"/>
      <c r="E91" s="93"/>
      <c r="F91" s="203"/>
      <c r="G91" s="79"/>
      <c r="H91" s="95"/>
      <c r="I91" s="269" t="str">
        <f t="shared" si="7"/>
        <v/>
      </c>
      <c r="J91" s="341" t="str">
        <f t="shared" si="8"/>
        <v/>
      </c>
      <c r="K91" s="341" t="str">
        <f t="shared" si="9"/>
        <v/>
      </c>
      <c r="L91" s="341"/>
      <c r="M91" s="341" t="str">
        <f t="shared" si="10"/>
        <v/>
      </c>
      <c r="N91" s="322" t="str">
        <f t="shared" si="11"/>
        <v/>
      </c>
    </row>
    <row r="92" spans="1:24" ht="12.75" customHeight="1" x14ac:dyDescent="0.3">
      <c r="A92" s="426" t="str">
        <f t="shared" si="6"/>
        <v/>
      </c>
      <c r="B92" s="203"/>
      <c r="C92" s="206"/>
      <c r="D92" s="93"/>
      <c r="E92" s="93"/>
      <c r="F92" s="203"/>
      <c r="G92" s="79"/>
      <c r="H92" s="95"/>
      <c r="I92" s="269" t="str">
        <f t="shared" si="7"/>
        <v/>
      </c>
      <c r="J92" s="341" t="str">
        <f t="shared" si="8"/>
        <v/>
      </c>
      <c r="K92" s="341" t="str">
        <f t="shared" si="9"/>
        <v/>
      </c>
      <c r="L92" s="341"/>
      <c r="M92" s="341" t="str">
        <f t="shared" si="10"/>
        <v/>
      </c>
      <c r="N92" s="322" t="str">
        <f t="shared" si="11"/>
        <v/>
      </c>
      <c r="X92" s="348"/>
    </row>
    <row r="93" spans="1:24" ht="12.75" customHeight="1" x14ac:dyDescent="0.3">
      <c r="A93" s="426" t="str">
        <f t="shared" si="6"/>
        <v/>
      </c>
      <c r="B93" s="203"/>
      <c r="C93" s="206"/>
      <c r="D93" s="93"/>
      <c r="E93" s="93"/>
      <c r="F93" s="203"/>
      <c r="G93" s="79"/>
      <c r="H93" s="95"/>
      <c r="I93" s="269" t="str">
        <f t="shared" si="7"/>
        <v/>
      </c>
      <c r="J93" s="341" t="str">
        <f t="shared" si="8"/>
        <v/>
      </c>
      <c r="K93" s="341" t="str">
        <f t="shared" si="9"/>
        <v/>
      </c>
      <c r="L93" s="341"/>
      <c r="M93" s="341" t="str">
        <f t="shared" si="10"/>
        <v/>
      </c>
      <c r="N93" s="322" t="str">
        <f t="shared" si="11"/>
        <v/>
      </c>
    </row>
    <row r="94" spans="1:24" ht="12.75" customHeight="1" x14ac:dyDescent="0.3">
      <c r="A94" s="426" t="str">
        <f t="shared" si="6"/>
        <v/>
      </c>
      <c r="B94" s="203"/>
      <c r="C94" s="206"/>
      <c r="D94" s="93"/>
      <c r="E94" s="93"/>
      <c r="F94" s="203"/>
      <c r="G94" s="79"/>
      <c r="H94" s="95"/>
      <c r="I94" s="269" t="str">
        <f t="shared" si="7"/>
        <v/>
      </c>
      <c r="J94" s="341" t="str">
        <f t="shared" si="8"/>
        <v/>
      </c>
      <c r="K94" s="341" t="str">
        <f t="shared" si="9"/>
        <v/>
      </c>
      <c r="L94" s="341"/>
      <c r="M94" s="341" t="str">
        <f t="shared" si="10"/>
        <v/>
      </c>
      <c r="N94" s="322" t="str">
        <f t="shared" si="11"/>
        <v/>
      </c>
    </row>
    <row r="95" spans="1:24" ht="12.75" customHeight="1" x14ac:dyDescent="0.3">
      <c r="A95" s="426" t="str">
        <f t="shared" si="6"/>
        <v/>
      </c>
      <c r="B95" s="203"/>
      <c r="C95" s="206"/>
      <c r="D95" s="93"/>
      <c r="E95" s="93"/>
      <c r="F95" s="203"/>
      <c r="G95" s="79"/>
      <c r="H95" s="95"/>
      <c r="I95" s="269" t="str">
        <f t="shared" si="7"/>
        <v/>
      </c>
      <c r="J95" s="341" t="str">
        <f t="shared" si="8"/>
        <v/>
      </c>
      <c r="K95" s="341" t="str">
        <f t="shared" si="9"/>
        <v/>
      </c>
      <c r="L95" s="341"/>
      <c r="M95" s="341" t="str">
        <f t="shared" si="10"/>
        <v/>
      </c>
      <c r="N95" s="322" t="str">
        <f t="shared" si="11"/>
        <v/>
      </c>
    </row>
    <row r="96" spans="1:24" ht="12.75" customHeight="1" x14ac:dyDescent="0.3">
      <c r="A96" s="426" t="str">
        <f t="shared" si="6"/>
        <v/>
      </c>
      <c r="B96" s="203"/>
      <c r="C96" s="206"/>
      <c r="D96" s="93"/>
      <c r="E96" s="93"/>
      <c r="F96" s="203"/>
      <c r="G96" s="79"/>
      <c r="H96" s="95"/>
      <c r="I96" s="269" t="str">
        <f t="shared" si="7"/>
        <v/>
      </c>
      <c r="J96" s="341" t="str">
        <f t="shared" si="8"/>
        <v/>
      </c>
      <c r="K96" s="341" t="str">
        <f t="shared" si="9"/>
        <v/>
      </c>
      <c r="L96" s="341"/>
      <c r="M96" s="341" t="str">
        <f t="shared" si="10"/>
        <v/>
      </c>
      <c r="N96" s="322" t="str">
        <f t="shared" si="11"/>
        <v/>
      </c>
    </row>
    <row r="97" spans="1:14" ht="12.75" customHeight="1" x14ac:dyDescent="0.3">
      <c r="A97" s="426" t="str">
        <f t="shared" si="6"/>
        <v/>
      </c>
      <c r="B97" s="203"/>
      <c r="C97" s="206"/>
      <c r="D97" s="93"/>
      <c r="E97" s="93"/>
      <c r="F97" s="203"/>
      <c r="G97" s="79"/>
      <c r="H97" s="95"/>
      <c r="I97" s="269" t="str">
        <f t="shared" si="7"/>
        <v/>
      </c>
      <c r="J97" s="341" t="str">
        <f t="shared" si="8"/>
        <v/>
      </c>
      <c r="K97" s="341" t="str">
        <f t="shared" si="9"/>
        <v/>
      </c>
      <c r="L97" s="341"/>
      <c r="M97" s="341" t="str">
        <f t="shared" si="10"/>
        <v/>
      </c>
      <c r="N97" s="322" t="str">
        <f t="shared" si="11"/>
        <v/>
      </c>
    </row>
    <row r="98" spans="1:14" ht="12.75" customHeight="1" x14ac:dyDescent="0.3">
      <c r="A98" s="426" t="str">
        <f t="shared" si="6"/>
        <v/>
      </c>
      <c r="B98" s="203"/>
      <c r="C98" s="206"/>
      <c r="D98" s="93"/>
      <c r="E98" s="93"/>
      <c r="F98" s="203"/>
      <c r="G98" s="79"/>
      <c r="H98" s="95"/>
      <c r="I98" s="269" t="str">
        <f t="shared" si="7"/>
        <v/>
      </c>
      <c r="J98" s="341" t="str">
        <f t="shared" si="8"/>
        <v/>
      </c>
      <c r="K98" s="341" t="str">
        <f t="shared" si="9"/>
        <v/>
      </c>
      <c r="L98" s="341"/>
      <c r="M98" s="341" t="str">
        <f t="shared" si="10"/>
        <v/>
      </c>
      <c r="N98" s="322" t="str">
        <f t="shared" si="11"/>
        <v/>
      </c>
    </row>
    <row r="99" spans="1:14" ht="12.75" customHeight="1" x14ac:dyDescent="0.3">
      <c r="A99" s="426"/>
      <c r="B99" s="203"/>
      <c r="C99" s="206"/>
      <c r="D99" s="93"/>
      <c r="E99" s="93"/>
      <c r="F99" s="203"/>
      <c r="G99" s="79"/>
      <c r="H99" s="95"/>
      <c r="I99" s="269" t="str">
        <f t="shared" si="7"/>
        <v/>
      </c>
      <c r="J99" s="341" t="str">
        <f t="shared" si="8"/>
        <v/>
      </c>
      <c r="K99" s="341" t="str">
        <f t="shared" si="9"/>
        <v/>
      </c>
      <c r="L99" s="341"/>
      <c r="M99" s="341" t="str">
        <f t="shared" si="10"/>
        <v/>
      </c>
      <c r="N99" s="322" t="str">
        <f t="shared" si="11"/>
        <v/>
      </c>
    </row>
    <row r="100" spans="1:14" ht="20.100000000000001" customHeight="1" x14ac:dyDescent="0.3">
      <c r="A100" s="316" t="str">
        <f>$B$9</f>
        <v>SANS 1200D</v>
      </c>
      <c r="B100" s="317"/>
      <c r="C100" s="261" t="s">
        <v>29</v>
      </c>
      <c r="D100" s="261"/>
      <c r="E100" s="261"/>
      <c r="F100" s="262"/>
      <c r="G100" s="262"/>
      <c r="H100" s="262"/>
      <c r="I100" s="263" t="str">
        <f>IF(MAX(I7:I99)&gt;0,SUM(I7:I99),"")</f>
        <v/>
      </c>
      <c r="J100" s="341"/>
      <c r="K100" s="341"/>
      <c r="L100" s="341"/>
      <c r="M100" s="341"/>
      <c r="N100" s="322"/>
    </row>
    <row r="101" spans="1:14" ht="12.75" customHeight="1" x14ac:dyDescent="0.3">
      <c r="J101" s="341"/>
      <c r="K101" s="341"/>
      <c r="L101" s="341"/>
      <c r="M101" s="341"/>
      <c r="N101" s="322"/>
    </row>
    <row r="102" spans="1:14" ht="12.75" customHeight="1" x14ac:dyDescent="0.3">
      <c r="J102" s="341"/>
      <c r="K102" s="341"/>
      <c r="L102" s="341"/>
      <c r="M102" s="341"/>
      <c r="N102" s="322"/>
    </row>
    <row r="103" spans="1:14" ht="12.75" customHeight="1" x14ac:dyDescent="0.3">
      <c r="J103" s="341"/>
      <c r="K103" s="341"/>
      <c r="L103" s="341"/>
      <c r="M103" s="341"/>
      <c r="N103" s="322"/>
    </row>
    <row r="104" spans="1:14" ht="12.75" customHeight="1" x14ac:dyDescent="0.3">
      <c r="J104" s="341"/>
      <c r="K104" s="341"/>
      <c r="L104" s="341"/>
      <c r="M104" s="341"/>
      <c r="N104" s="322"/>
    </row>
    <row r="105" spans="1:14" ht="12.75" customHeight="1" x14ac:dyDescent="0.3">
      <c r="J105" s="341"/>
      <c r="K105" s="341"/>
      <c r="L105" s="341"/>
      <c r="M105" s="341"/>
      <c r="N105" s="322"/>
    </row>
    <row r="106" spans="1:14" ht="12.75" customHeight="1" x14ac:dyDescent="0.3">
      <c r="J106" s="341"/>
      <c r="K106" s="341"/>
      <c r="L106" s="341"/>
      <c r="M106" s="341"/>
      <c r="N106" s="322"/>
    </row>
    <row r="107" spans="1:14" ht="12.75" customHeight="1" x14ac:dyDescent="0.3">
      <c r="J107" s="341"/>
      <c r="K107" s="341"/>
      <c r="L107" s="341"/>
      <c r="M107" s="341"/>
      <c r="N107" s="322"/>
    </row>
    <row r="108" spans="1:14" ht="12.75" customHeight="1" x14ac:dyDescent="0.3">
      <c r="J108" s="341"/>
      <c r="K108" s="341"/>
      <c r="L108" s="341"/>
      <c r="M108" s="341"/>
      <c r="N108" s="322"/>
    </row>
    <row r="109" spans="1:14" ht="12.75" customHeight="1" x14ac:dyDescent="0.3">
      <c r="J109" s="341" t="str">
        <f>IF(ISBLANK(B78),"","D ")</f>
        <v/>
      </c>
      <c r="K109" s="341" t="str">
        <f>IF(ISBLANK(F78),"","D ")</f>
        <v/>
      </c>
      <c r="L109" s="341"/>
      <c r="M109" s="341" t="str">
        <f t="shared" ref="M109:M110" si="12">IF(J109="D ","D ",IF(K109="D ","D ",""))</f>
        <v/>
      </c>
      <c r="N109" s="322" t="str">
        <f>IF(AND(M109="D ",ISNUMBER(MAX(N101:N108))),MAX(N101:N108)+1,"")</f>
        <v/>
      </c>
    </row>
    <row r="110" spans="1:14" ht="12.75" customHeight="1" x14ac:dyDescent="0.3">
      <c r="J110" s="341" t="str">
        <f>IF(ISBLANK(B79),"","D ")</f>
        <v/>
      </c>
      <c r="K110" s="341" t="str">
        <f>IF(ISBLANK(F79),"","D ")</f>
        <v/>
      </c>
      <c r="L110" s="341"/>
      <c r="M110" s="341" t="str">
        <f t="shared" si="12"/>
        <v/>
      </c>
      <c r="N110" s="322" t="str">
        <f>IF(AND(M110="D ",ISNUMBER(MAX(N101:N109))),MAX(N101:N109)+1,"")</f>
        <v/>
      </c>
    </row>
    <row r="111" spans="1:14" ht="12.75" customHeight="1" x14ac:dyDescent="0.3">
      <c r="J111" s="341"/>
      <c r="K111" s="341"/>
      <c r="L111" s="341"/>
      <c r="M111" s="341"/>
      <c r="N111" s="322"/>
    </row>
    <row r="112" spans="1:14" ht="12.75" customHeight="1" x14ac:dyDescent="0.3">
      <c r="J112" s="341"/>
      <c r="K112" s="341"/>
      <c r="L112" s="341"/>
      <c r="M112" s="341"/>
      <c r="N112" s="322"/>
    </row>
    <row r="113" spans="10:14" ht="12.75" customHeight="1" x14ac:dyDescent="0.3">
      <c r="J113" s="341"/>
      <c r="K113" s="341"/>
      <c r="L113" s="341"/>
      <c r="M113" s="341"/>
      <c r="N113" s="322"/>
    </row>
    <row r="114" spans="10:14" ht="12.75" customHeight="1" x14ac:dyDescent="0.3">
      <c r="J114" s="341"/>
      <c r="K114" s="341"/>
      <c r="L114" s="341"/>
      <c r="M114" s="341"/>
      <c r="N114" s="322"/>
    </row>
    <row r="115" spans="10:14" ht="12.75" customHeight="1" x14ac:dyDescent="0.3">
      <c r="J115" s="341"/>
      <c r="K115" s="341"/>
      <c r="L115" s="341"/>
      <c r="M115" s="341"/>
      <c r="N115" s="322"/>
    </row>
    <row r="116" spans="10:14" ht="12.75" customHeight="1" x14ac:dyDescent="0.3">
      <c r="J116" s="341"/>
      <c r="K116" s="341"/>
      <c r="L116" s="341"/>
      <c r="M116" s="341"/>
      <c r="N116" s="322"/>
    </row>
    <row r="117" spans="10:14" ht="12.75" customHeight="1" x14ac:dyDescent="0.3">
      <c r="J117" s="341"/>
      <c r="K117" s="341"/>
      <c r="L117" s="341"/>
      <c r="M117" s="341"/>
      <c r="N117" s="322"/>
    </row>
    <row r="118" spans="10:14" ht="12.75" customHeight="1" x14ac:dyDescent="0.3">
      <c r="J118" s="341"/>
      <c r="K118" s="341"/>
      <c r="L118" s="341"/>
      <c r="M118" s="341"/>
      <c r="N118" s="322"/>
    </row>
    <row r="119" spans="10:14" ht="12.75" customHeight="1" x14ac:dyDescent="0.3">
      <c r="J119" s="341"/>
      <c r="K119" s="341"/>
      <c r="L119" s="341"/>
      <c r="M119" s="341"/>
      <c r="N119" s="322"/>
    </row>
    <row r="120" spans="10:14" ht="12.75" customHeight="1" x14ac:dyDescent="0.3">
      <c r="J120" s="341"/>
      <c r="K120" s="341"/>
      <c r="L120" s="341"/>
      <c r="M120" s="341"/>
      <c r="N120" s="322"/>
    </row>
    <row r="121" spans="10:14" ht="12.75" customHeight="1" x14ac:dyDescent="0.3">
      <c r="J121" s="341"/>
      <c r="K121" s="341"/>
      <c r="L121" s="341"/>
      <c r="M121" s="341"/>
      <c r="N121" s="322"/>
    </row>
    <row r="122" spans="10:14" ht="12.75" customHeight="1" x14ac:dyDescent="0.3">
      <c r="J122" s="341"/>
      <c r="K122" s="341"/>
      <c r="L122" s="341"/>
      <c r="M122" s="341"/>
      <c r="N122" s="322"/>
    </row>
    <row r="123" spans="10:14" ht="12.75" customHeight="1" x14ac:dyDescent="0.3">
      <c r="J123" s="341"/>
      <c r="K123" s="341"/>
      <c r="L123" s="341"/>
      <c r="M123" s="341"/>
      <c r="N123" s="322"/>
    </row>
    <row r="124" spans="10:14" ht="12.75" customHeight="1" x14ac:dyDescent="0.3">
      <c r="J124" s="341"/>
      <c r="K124" s="341"/>
      <c r="L124" s="341"/>
      <c r="M124" s="341"/>
      <c r="N124" s="322"/>
    </row>
    <row r="125" spans="10:14" ht="12.75" customHeight="1" x14ac:dyDescent="0.3">
      <c r="J125" s="341"/>
      <c r="K125" s="341"/>
      <c r="L125" s="341"/>
      <c r="M125" s="341"/>
      <c r="N125" s="322"/>
    </row>
    <row r="126" spans="10:14" ht="12.75" customHeight="1" x14ac:dyDescent="0.3">
      <c r="J126" s="341"/>
      <c r="K126" s="341"/>
      <c r="L126" s="341"/>
      <c r="M126" s="341"/>
      <c r="N126" s="322"/>
    </row>
    <row r="127" spans="10:14" ht="20.100000000000001" customHeight="1" x14ac:dyDescent="0.3">
      <c r="M127" s="341" t="str">
        <f>IF(ISBLANK(F100),"","D ")</f>
        <v/>
      </c>
    </row>
    <row r="128" spans="10:14"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sheetData>
  <mergeCells count="12">
    <mergeCell ref="C6:E6"/>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M1372"/>
  <sheetViews>
    <sheetView view="pageBreakPreview" zoomScaleNormal="100" zoomScaleSheetLayoutView="100" zoomScalePageLayoutView="105" workbookViewId="0">
      <selection activeCell="C8" sqref="C8"/>
    </sheetView>
  </sheetViews>
  <sheetFormatPr defaultColWidth="9.140625" defaultRowHeight="12.75" x14ac:dyDescent="0.2"/>
  <cols>
    <col min="1" max="1" width="7.7109375" style="159" customWidth="1"/>
    <col min="2" max="2" width="8.7109375" style="159" customWidth="1"/>
    <col min="3" max="4" width="3.7109375" style="159" customWidth="1"/>
    <col min="5" max="5" width="47.5703125" style="159" customWidth="1"/>
    <col min="6" max="6" width="12" style="159" bestFit="1" customWidth="1"/>
    <col min="7" max="8" width="12.7109375" style="159" customWidth="1"/>
    <col min="9" max="9" width="15.7109375" style="159" customWidth="1"/>
    <col min="10" max="10" width="9.140625" style="7"/>
    <col min="11" max="11" width="68.5703125" style="7" bestFit="1" customWidth="1"/>
    <col min="12" max="16384" width="9.140625" style="7"/>
  </cols>
  <sheetData>
    <row r="1" spans="1:13" ht="12.75" customHeight="1" x14ac:dyDescent="0.2">
      <c r="A1" s="19" t="s">
        <v>364</v>
      </c>
      <c r="B1" s="101"/>
      <c r="C1" s="101"/>
      <c r="D1" s="101"/>
      <c r="E1" s="101"/>
      <c r="F1" s="102"/>
      <c r="G1" s="102"/>
      <c r="H1" s="102"/>
      <c r="I1" s="178" t="s">
        <v>692</v>
      </c>
    </row>
    <row r="2" spans="1:13" ht="12.75" customHeight="1" x14ac:dyDescent="0.2">
      <c r="A2" s="101"/>
      <c r="B2" s="101"/>
      <c r="C2" s="101"/>
      <c r="D2" s="101"/>
      <c r="E2" s="101"/>
      <c r="F2" s="102"/>
      <c r="G2" s="102"/>
      <c r="H2" s="102"/>
      <c r="I2" s="179"/>
    </row>
    <row r="3" spans="1:13" ht="12.75" customHeight="1" x14ac:dyDescent="0.2">
      <c r="A3" s="23"/>
      <c r="B3" s="23" t="s">
        <v>28</v>
      </c>
      <c r="C3" s="24"/>
      <c r="D3" s="25"/>
      <c r="E3" s="26"/>
      <c r="F3" s="23"/>
      <c r="G3" s="105"/>
      <c r="H3" s="105"/>
      <c r="I3" s="106"/>
    </row>
    <row r="4" spans="1:13" s="8" customFormat="1" ht="12.75" customHeight="1" x14ac:dyDescent="0.2">
      <c r="A4" s="29" t="s">
        <v>24</v>
      </c>
      <c r="B4" s="29" t="s">
        <v>26</v>
      </c>
      <c r="C4" s="30"/>
      <c r="D4" s="31"/>
      <c r="E4" s="32" t="s">
        <v>0</v>
      </c>
      <c r="F4" s="29" t="s">
        <v>1</v>
      </c>
      <c r="G4" s="29" t="s">
        <v>2</v>
      </c>
      <c r="H4" s="29" t="s">
        <v>3</v>
      </c>
      <c r="I4" s="33" t="s">
        <v>4</v>
      </c>
    </row>
    <row r="5" spans="1:13" s="8" customFormat="1" ht="12.75" customHeight="1" x14ac:dyDescent="0.2">
      <c r="A5" s="34" t="s">
        <v>25</v>
      </c>
      <c r="B5" s="34" t="s">
        <v>27</v>
      </c>
      <c r="C5" s="35"/>
      <c r="D5" s="36"/>
      <c r="E5" s="37"/>
      <c r="F5" s="34"/>
      <c r="G5" s="34"/>
      <c r="H5" s="34"/>
      <c r="I5" s="37"/>
    </row>
    <row r="6" spans="1:13" s="8" customFormat="1" ht="12.75" customHeight="1" x14ac:dyDescent="0.2">
      <c r="A6" s="130"/>
      <c r="B6" s="130"/>
      <c r="C6" s="133"/>
      <c r="D6" s="134"/>
      <c r="E6" s="135"/>
      <c r="F6" s="130" t="s">
        <v>365</v>
      </c>
      <c r="G6" s="145">
        <v>43374</v>
      </c>
      <c r="H6" s="148"/>
      <c r="I6" s="137"/>
    </row>
    <row r="7" spans="1:13" s="8" customFormat="1" ht="12.75" customHeight="1" x14ac:dyDescent="0.2">
      <c r="A7" s="131"/>
      <c r="B7" s="131"/>
      <c r="C7" s="136"/>
      <c r="D7" s="127"/>
      <c r="E7" s="137"/>
      <c r="F7" s="131" t="s">
        <v>366</v>
      </c>
      <c r="G7" s="146">
        <v>43394</v>
      </c>
      <c r="H7" s="142"/>
      <c r="I7" s="137"/>
    </row>
    <row r="8" spans="1:13" s="3" customFormat="1" ht="12.75" customHeight="1" x14ac:dyDescent="0.2">
      <c r="A8" s="143" t="s">
        <v>709</v>
      </c>
      <c r="B8" s="45"/>
      <c r="C8" s="52" t="s">
        <v>691</v>
      </c>
      <c r="D8" s="47"/>
      <c r="E8" s="48"/>
      <c r="F8" s="142"/>
      <c r="G8" s="142"/>
      <c r="H8" s="142"/>
      <c r="I8" s="137"/>
      <c r="K8" s="1"/>
      <c r="L8" s="2"/>
      <c r="M8" s="9"/>
    </row>
    <row r="9" spans="1:13" s="3" customFormat="1" ht="12.75" customHeight="1" x14ac:dyDescent="0.2">
      <c r="A9" s="143"/>
      <c r="B9" s="45"/>
      <c r="C9" s="59"/>
      <c r="D9" s="54"/>
      <c r="E9" s="55"/>
      <c r="F9" s="142"/>
      <c r="G9" s="142"/>
      <c r="H9" s="142"/>
      <c r="I9" s="137"/>
      <c r="K9" s="1"/>
      <c r="L9" s="2"/>
      <c r="M9" s="9"/>
    </row>
    <row r="10" spans="1:13" s="3" customFormat="1" ht="12.75" customHeight="1" x14ac:dyDescent="0.2">
      <c r="A10" s="143"/>
      <c r="B10" s="143"/>
      <c r="C10" s="156"/>
      <c r="E10" s="155"/>
      <c r="F10" s="131"/>
      <c r="G10" s="131"/>
      <c r="H10" s="149"/>
      <c r="I10" s="177"/>
      <c r="K10" s="1"/>
      <c r="L10" s="2"/>
      <c r="M10" s="9"/>
    </row>
    <row r="11" spans="1:13" s="3" customFormat="1" ht="12.75" customHeight="1" x14ac:dyDescent="0.2">
      <c r="A11" s="143"/>
      <c r="B11" s="143"/>
      <c r="C11" s="152" t="s">
        <v>367</v>
      </c>
      <c r="E11" s="155"/>
      <c r="F11" s="131"/>
      <c r="G11" s="131"/>
      <c r="H11" s="149"/>
      <c r="I11" s="177"/>
      <c r="K11" s="1"/>
      <c r="L11" s="2"/>
      <c r="M11" s="9"/>
    </row>
    <row r="12" spans="1:13" s="3" customFormat="1" ht="12.75" customHeight="1" x14ac:dyDescent="0.2">
      <c r="A12" s="143"/>
      <c r="B12" s="143"/>
      <c r="C12" s="156"/>
      <c r="E12" s="155"/>
      <c r="F12" s="131"/>
      <c r="G12" s="131"/>
      <c r="H12" s="149"/>
      <c r="I12" s="177"/>
      <c r="K12" s="1"/>
      <c r="L12" s="2"/>
      <c r="M12" s="9"/>
    </row>
    <row r="13" spans="1:13" s="3" customFormat="1" ht="12.75" customHeight="1" x14ac:dyDescent="0.2">
      <c r="A13" s="143" t="s">
        <v>368</v>
      </c>
      <c r="B13" s="143"/>
      <c r="C13" s="129" t="s">
        <v>369</v>
      </c>
      <c r="E13" s="155"/>
      <c r="F13" s="131" t="s">
        <v>37</v>
      </c>
      <c r="G13" s="131">
        <v>1</v>
      </c>
      <c r="H13" s="149">
        <v>23000</v>
      </c>
      <c r="I13" s="177">
        <f>ROUND(G13*H13,0)</f>
        <v>23000</v>
      </c>
      <c r="K13" s="1"/>
      <c r="L13" s="2"/>
      <c r="M13" s="9"/>
    </row>
    <row r="14" spans="1:13" s="3" customFormat="1" ht="12.75" customHeight="1" x14ac:dyDescent="0.2">
      <c r="A14" s="143"/>
      <c r="B14" s="143"/>
      <c r="E14" s="155"/>
      <c r="F14" s="131"/>
      <c r="G14" s="131"/>
      <c r="H14" s="149"/>
      <c r="I14" s="177"/>
      <c r="K14" s="1"/>
      <c r="L14" s="2"/>
      <c r="M14" s="9"/>
    </row>
    <row r="15" spans="1:13" s="3" customFormat="1" ht="12.75" customHeight="1" x14ac:dyDescent="0.2">
      <c r="A15" s="143" t="s">
        <v>370</v>
      </c>
      <c r="B15" s="143"/>
      <c r="C15" s="129" t="s">
        <v>371</v>
      </c>
      <c r="E15" s="155"/>
      <c r="F15" s="131" t="s">
        <v>37</v>
      </c>
      <c r="G15" s="131">
        <v>1</v>
      </c>
      <c r="H15" s="149">
        <v>49500</v>
      </c>
      <c r="I15" s="177">
        <f>ROUND(G15*H15,0)</f>
        <v>49500</v>
      </c>
      <c r="K15" s="1"/>
      <c r="L15" s="2"/>
      <c r="M15" s="9"/>
    </row>
    <row r="16" spans="1:13" s="3" customFormat="1" ht="12.75" customHeight="1" x14ac:dyDescent="0.2">
      <c r="A16" s="143"/>
      <c r="B16" s="143"/>
      <c r="E16" s="155"/>
      <c r="F16" s="131"/>
      <c r="G16" s="131"/>
      <c r="H16" s="149"/>
      <c r="I16" s="177"/>
      <c r="K16" s="1"/>
      <c r="L16" s="2"/>
      <c r="M16" s="9"/>
    </row>
    <row r="17" spans="1:13" s="3" customFormat="1" ht="12.75" customHeight="1" x14ac:dyDescent="0.2">
      <c r="A17" s="143" t="s">
        <v>372</v>
      </c>
      <c r="B17" s="143"/>
      <c r="C17" s="129" t="s">
        <v>693</v>
      </c>
      <c r="E17" s="155"/>
      <c r="F17" s="131" t="s">
        <v>37</v>
      </c>
      <c r="G17" s="131"/>
      <c r="H17" s="149"/>
      <c r="I17" s="177"/>
      <c r="K17" s="1"/>
      <c r="L17" s="2"/>
      <c r="M17" s="9"/>
    </row>
    <row r="18" spans="1:13" s="3" customFormat="1" ht="12.75" customHeight="1" x14ac:dyDescent="0.2">
      <c r="A18" s="143"/>
      <c r="B18" s="143"/>
      <c r="C18" s="160" t="s">
        <v>694</v>
      </c>
      <c r="E18" s="155"/>
      <c r="F18" s="131"/>
      <c r="G18" s="131"/>
      <c r="H18" s="149"/>
      <c r="I18" s="177"/>
      <c r="K18" s="1"/>
      <c r="L18" s="2"/>
      <c r="M18" s="9"/>
    </row>
    <row r="19" spans="1:13" s="3" customFormat="1" ht="12.75" customHeight="1" x14ac:dyDescent="0.2">
      <c r="A19" s="143"/>
      <c r="B19" s="143"/>
      <c r="C19" s="156"/>
      <c r="E19" s="155"/>
      <c r="F19" s="131"/>
      <c r="G19" s="131"/>
      <c r="H19" s="149"/>
      <c r="I19" s="177"/>
      <c r="K19" s="1"/>
      <c r="L19" s="2"/>
      <c r="M19" s="9"/>
    </row>
    <row r="20" spans="1:13" s="3" customFormat="1" ht="12.75" customHeight="1" x14ac:dyDescent="0.2">
      <c r="A20" s="143" t="s">
        <v>373</v>
      </c>
      <c r="B20" s="143"/>
      <c r="C20" s="156" t="s">
        <v>695</v>
      </c>
      <c r="D20" s="3" t="s">
        <v>374</v>
      </c>
      <c r="E20" s="155"/>
      <c r="F20" s="131" t="s">
        <v>37</v>
      </c>
      <c r="G20" s="131">
        <v>1</v>
      </c>
      <c r="H20" s="149">
        <v>16500</v>
      </c>
      <c r="I20" s="177">
        <f t="shared" ref="I20" si="0">ROUND(G20*H20,0)</f>
        <v>16500</v>
      </c>
      <c r="K20" s="1"/>
      <c r="L20" s="2"/>
      <c r="M20" s="9"/>
    </row>
    <row r="21" spans="1:13" s="3" customFormat="1" ht="12.75" customHeight="1" x14ac:dyDescent="0.2">
      <c r="A21" s="143"/>
      <c r="B21" s="143"/>
      <c r="C21" s="156"/>
      <c r="E21" s="155"/>
      <c r="F21" s="131"/>
      <c r="G21" s="131"/>
      <c r="H21" s="149"/>
      <c r="I21" s="177"/>
      <c r="K21" s="1"/>
      <c r="L21" s="2"/>
      <c r="M21" s="9"/>
    </row>
    <row r="22" spans="1:13" s="3" customFormat="1" ht="12.75" customHeight="1" x14ac:dyDescent="0.2">
      <c r="A22" s="143" t="s">
        <v>375</v>
      </c>
      <c r="B22" s="143"/>
      <c r="C22" s="156" t="s">
        <v>13</v>
      </c>
      <c r="D22" s="3" t="s">
        <v>376</v>
      </c>
      <c r="E22" s="155"/>
      <c r="F22" s="131" t="s">
        <v>37</v>
      </c>
      <c r="G22" s="131">
        <v>1</v>
      </c>
      <c r="H22" s="149">
        <v>32000</v>
      </c>
      <c r="I22" s="177">
        <f t="shared" ref="I22" si="1">ROUND(G22*H22,0)</f>
        <v>32000</v>
      </c>
      <c r="K22" s="1"/>
      <c r="L22" s="2"/>
      <c r="M22" s="9"/>
    </row>
    <row r="23" spans="1:13" s="3" customFormat="1" ht="12.75" customHeight="1" x14ac:dyDescent="0.2">
      <c r="A23" s="143"/>
      <c r="B23" s="143"/>
      <c r="C23" s="156"/>
      <c r="E23" s="155"/>
      <c r="F23" s="131"/>
      <c r="G23" s="131"/>
      <c r="H23" s="149"/>
      <c r="I23" s="177"/>
      <c r="K23" s="1"/>
      <c r="L23" s="2"/>
      <c r="M23" s="9"/>
    </row>
    <row r="24" spans="1:13" s="3" customFormat="1" ht="12.75" customHeight="1" x14ac:dyDescent="0.2">
      <c r="A24" s="143" t="s">
        <v>377</v>
      </c>
      <c r="B24" s="143"/>
      <c r="C24" s="156" t="s">
        <v>696</v>
      </c>
      <c r="D24" s="3" t="s">
        <v>378</v>
      </c>
      <c r="E24" s="155"/>
      <c r="F24" s="131" t="s">
        <v>37</v>
      </c>
      <c r="G24" s="131">
        <v>1</v>
      </c>
      <c r="H24" s="149">
        <v>0</v>
      </c>
      <c r="I24" s="177">
        <f t="shared" ref="I24" si="2">ROUND(G24*H24,0)</f>
        <v>0</v>
      </c>
      <c r="K24" s="1"/>
      <c r="L24" s="2"/>
      <c r="M24" s="9"/>
    </row>
    <row r="25" spans="1:13" s="3" customFormat="1" ht="12.75" customHeight="1" x14ac:dyDescent="0.2">
      <c r="A25" s="143"/>
      <c r="B25" s="143"/>
      <c r="C25" s="156"/>
      <c r="E25" s="155"/>
      <c r="F25" s="131"/>
      <c r="G25" s="131"/>
      <c r="H25" s="149"/>
      <c r="I25" s="177"/>
      <c r="K25" s="1"/>
      <c r="L25" s="2"/>
      <c r="M25" s="9"/>
    </row>
    <row r="26" spans="1:13" s="3" customFormat="1" ht="12.75" customHeight="1" x14ac:dyDescent="0.2">
      <c r="A26" s="143" t="s">
        <v>379</v>
      </c>
      <c r="B26" s="143"/>
      <c r="C26" s="156" t="s">
        <v>697</v>
      </c>
      <c r="D26" s="3" t="s">
        <v>380</v>
      </c>
      <c r="E26" s="155"/>
      <c r="F26" s="131" t="s">
        <v>37</v>
      </c>
      <c r="G26" s="131">
        <v>1</v>
      </c>
      <c r="H26" s="149">
        <v>11000</v>
      </c>
      <c r="I26" s="177">
        <f t="shared" ref="I26" si="3">ROUND(G26*H26,0)</f>
        <v>11000</v>
      </c>
      <c r="K26" s="1"/>
      <c r="L26" s="2"/>
      <c r="M26" s="9"/>
    </row>
    <row r="27" spans="1:13" s="3" customFormat="1" ht="12.75" customHeight="1" x14ac:dyDescent="0.2">
      <c r="A27" s="143"/>
      <c r="B27" s="143"/>
      <c r="C27" s="156"/>
      <c r="E27" s="155"/>
      <c r="F27" s="131"/>
      <c r="G27" s="131"/>
      <c r="H27" s="149"/>
      <c r="I27" s="177"/>
      <c r="K27" s="1"/>
      <c r="L27" s="2"/>
      <c r="M27" s="9"/>
    </row>
    <row r="28" spans="1:13" s="3" customFormat="1" ht="12.75" customHeight="1" x14ac:dyDescent="0.2">
      <c r="A28" s="143" t="s">
        <v>381</v>
      </c>
      <c r="B28" s="143"/>
      <c r="C28" s="156" t="s">
        <v>698</v>
      </c>
      <c r="D28" s="3" t="s">
        <v>382</v>
      </c>
      <c r="E28" s="155"/>
      <c r="F28" s="131" t="s">
        <v>37</v>
      </c>
      <c r="G28" s="131">
        <v>1</v>
      </c>
      <c r="H28" s="149">
        <v>11000</v>
      </c>
      <c r="I28" s="177">
        <f t="shared" ref="I28" si="4">ROUND(G28*H28,0)</f>
        <v>11000</v>
      </c>
      <c r="K28" s="1"/>
      <c r="L28" s="2"/>
      <c r="M28" s="9"/>
    </row>
    <row r="29" spans="1:13" s="3" customFormat="1" ht="12.75" customHeight="1" x14ac:dyDescent="0.2">
      <c r="A29" s="143"/>
      <c r="B29" s="143"/>
      <c r="C29" s="156"/>
      <c r="E29" s="155"/>
      <c r="F29" s="131"/>
      <c r="G29" s="131"/>
      <c r="H29" s="149"/>
      <c r="I29" s="177"/>
      <c r="K29" s="1"/>
      <c r="L29" s="2"/>
      <c r="M29" s="9"/>
    </row>
    <row r="30" spans="1:13" s="3" customFormat="1" ht="12.75" customHeight="1" x14ac:dyDescent="0.2">
      <c r="A30" s="143" t="s">
        <v>383</v>
      </c>
      <c r="B30" s="143"/>
      <c r="C30" s="156" t="s">
        <v>699</v>
      </c>
      <c r="D30" s="3" t="s">
        <v>384</v>
      </c>
      <c r="E30" s="155"/>
      <c r="F30" s="131" t="s">
        <v>37</v>
      </c>
      <c r="G30" s="131">
        <v>1</v>
      </c>
      <c r="H30" s="149">
        <v>11000</v>
      </c>
      <c r="I30" s="177">
        <f t="shared" ref="I30" si="5">ROUND(G30*H30,0)</f>
        <v>11000</v>
      </c>
      <c r="K30" s="1"/>
      <c r="L30" s="2"/>
      <c r="M30" s="9"/>
    </row>
    <row r="31" spans="1:13" s="3" customFormat="1" ht="12.75" customHeight="1" x14ac:dyDescent="0.2">
      <c r="A31" s="143"/>
      <c r="B31" s="143"/>
      <c r="C31" s="156"/>
      <c r="E31" s="155"/>
      <c r="F31" s="131"/>
      <c r="G31" s="131"/>
      <c r="H31" s="149"/>
      <c r="I31" s="177"/>
      <c r="K31" s="1"/>
      <c r="L31" s="2"/>
      <c r="M31" s="9"/>
    </row>
    <row r="32" spans="1:13" s="3" customFormat="1" ht="12.75" customHeight="1" x14ac:dyDescent="0.2">
      <c r="A32" s="143" t="s">
        <v>385</v>
      </c>
      <c r="B32" s="143"/>
      <c r="C32" s="156" t="s">
        <v>700</v>
      </c>
      <c r="D32" s="3" t="s">
        <v>386</v>
      </c>
      <c r="E32" s="155"/>
      <c r="F32" s="131" t="s">
        <v>37</v>
      </c>
      <c r="G32" s="131">
        <v>1</v>
      </c>
      <c r="H32" s="149">
        <v>1100</v>
      </c>
      <c r="I32" s="177">
        <f t="shared" ref="I32" si="6">ROUND(G32*H32,0)</f>
        <v>1100</v>
      </c>
      <c r="K32" s="1"/>
      <c r="L32" s="2"/>
      <c r="M32" s="9"/>
    </row>
    <row r="33" spans="1:13" s="3" customFormat="1" ht="12.75" customHeight="1" x14ac:dyDescent="0.2">
      <c r="A33" s="143"/>
      <c r="B33" s="143"/>
      <c r="C33" s="156"/>
      <c r="E33" s="155"/>
      <c r="F33" s="131"/>
      <c r="G33" s="131"/>
      <c r="H33" s="149"/>
      <c r="I33" s="177"/>
      <c r="K33" s="1"/>
      <c r="L33" s="2"/>
      <c r="M33" s="9"/>
    </row>
    <row r="34" spans="1:13" s="3" customFormat="1" ht="12.75" customHeight="1" x14ac:dyDescent="0.2">
      <c r="A34" s="143" t="s">
        <v>387</v>
      </c>
      <c r="B34" s="143"/>
      <c r="C34" s="156" t="s">
        <v>701</v>
      </c>
      <c r="D34" s="3" t="s">
        <v>388</v>
      </c>
      <c r="E34" s="155"/>
      <c r="F34" s="131" t="s">
        <v>37</v>
      </c>
      <c r="G34" s="131">
        <v>1</v>
      </c>
      <c r="H34" s="149">
        <v>0</v>
      </c>
      <c r="I34" s="177">
        <f t="shared" ref="I34" si="7">ROUND(G34*H34,0)</f>
        <v>0</v>
      </c>
      <c r="K34" s="1"/>
      <c r="L34" s="2"/>
      <c r="M34" s="9"/>
    </row>
    <row r="35" spans="1:13" s="3" customFormat="1" ht="12.75" customHeight="1" x14ac:dyDescent="0.2">
      <c r="A35" s="143"/>
      <c r="B35" s="143"/>
      <c r="C35" s="156"/>
      <c r="E35" s="155"/>
      <c r="F35" s="131"/>
      <c r="G35" s="131"/>
      <c r="H35" s="149"/>
      <c r="I35" s="177"/>
      <c r="K35" s="1"/>
      <c r="L35" s="2"/>
      <c r="M35" s="9"/>
    </row>
    <row r="36" spans="1:13" s="3" customFormat="1" ht="12.75" customHeight="1" x14ac:dyDescent="0.2">
      <c r="A36" s="143" t="s">
        <v>389</v>
      </c>
      <c r="B36" s="143"/>
      <c r="C36" s="156" t="s">
        <v>702</v>
      </c>
      <c r="D36" s="3" t="s">
        <v>704</v>
      </c>
      <c r="E36" s="155"/>
      <c r="F36" s="131" t="s">
        <v>37</v>
      </c>
      <c r="G36" s="131">
        <v>1</v>
      </c>
      <c r="H36" s="149">
        <v>19800</v>
      </c>
      <c r="I36" s="177">
        <f t="shared" ref="I36" si="8">ROUND(G36*H36,0)</f>
        <v>19800</v>
      </c>
      <c r="K36" s="1"/>
      <c r="L36" s="2"/>
      <c r="M36" s="9"/>
    </row>
    <row r="37" spans="1:13" s="3" customFormat="1" ht="12.75" customHeight="1" x14ac:dyDescent="0.2">
      <c r="A37" s="143"/>
      <c r="B37" s="143"/>
      <c r="C37" s="156"/>
      <c r="D37" s="3" t="s">
        <v>705</v>
      </c>
      <c r="E37" s="155"/>
      <c r="F37" s="131"/>
      <c r="G37" s="131"/>
      <c r="H37" s="149"/>
      <c r="I37" s="177"/>
      <c r="K37" s="1"/>
      <c r="L37" s="2"/>
      <c r="M37" s="9"/>
    </row>
    <row r="38" spans="1:13" s="3" customFormat="1" ht="12.75" customHeight="1" x14ac:dyDescent="0.2">
      <c r="A38" s="143"/>
      <c r="B38" s="143"/>
      <c r="C38" s="156"/>
      <c r="D38" s="3" t="s">
        <v>706</v>
      </c>
      <c r="E38" s="155"/>
      <c r="F38" s="131"/>
      <c r="G38" s="131"/>
      <c r="H38" s="149"/>
      <c r="I38" s="177"/>
      <c r="K38" s="1"/>
      <c r="L38" s="2"/>
      <c r="M38" s="9"/>
    </row>
    <row r="39" spans="1:13" s="3" customFormat="1" ht="12.75" customHeight="1" x14ac:dyDescent="0.2">
      <c r="A39" s="143"/>
      <c r="B39" s="143"/>
      <c r="C39" s="156"/>
      <c r="D39" s="3" t="s">
        <v>707</v>
      </c>
      <c r="E39" s="155"/>
      <c r="F39" s="131"/>
      <c r="G39" s="131"/>
      <c r="H39" s="149"/>
      <c r="I39" s="177"/>
      <c r="K39" s="1"/>
      <c r="L39" s="2"/>
      <c r="M39" s="9"/>
    </row>
    <row r="40" spans="1:13" s="3" customFormat="1" ht="12.75" customHeight="1" x14ac:dyDescent="0.2">
      <c r="A40" s="143"/>
      <c r="B40" s="143"/>
      <c r="C40" s="156"/>
      <c r="D40" s="3" t="s">
        <v>708</v>
      </c>
      <c r="E40" s="155"/>
      <c r="F40" s="131"/>
      <c r="G40" s="131"/>
      <c r="H40" s="149"/>
      <c r="I40" s="177"/>
      <c r="K40" s="1"/>
      <c r="L40" s="2"/>
      <c r="M40" s="9"/>
    </row>
    <row r="41" spans="1:13" s="3" customFormat="1" ht="12.75" customHeight="1" x14ac:dyDescent="0.2">
      <c r="A41" s="143"/>
      <c r="B41" s="143"/>
      <c r="C41" s="156"/>
      <c r="E41" s="155"/>
      <c r="F41" s="131"/>
      <c r="G41" s="131"/>
      <c r="H41" s="149"/>
      <c r="I41" s="177"/>
      <c r="K41" s="1"/>
      <c r="L41" s="2"/>
      <c r="M41" s="9"/>
    </row>
    <row r="42" spans="1:13" s="3" customFormat="1" ht="12.75" customHeight="1" x14ac:dyDescent="0.2">
      <c r="A42" s="143" t="s">
        <v>631</v>
      </c>
      <c r="B42" s="143"/>
      <c r="C42" s="156" t="s">
        <v>703</v>
      </c>
      <c r="D42" s="3" t="s">
        <v>632</v>
      </c>
      <c r="E42" s="155"/>
      <c r="F42" s="131" t="s">
        <v>37</v>
      </c>
      <c r="G42" s="131">
        <v>1</v>
      </c>
      <c r="H42" s="149">
        <v>45000</v>
      </c>
      <c r="I42" s="177">
        <f t="shared" ref="I42" si="9">ROUND(G42*H42,0)</f>
        <v>45000</v>
      </c>
      <c r="K42" s="1"/>
      <c r="L42" s="2"/>
      <c r="M42" s="9"/>
    </row>
    <row r="43" spans="1:13" s="3" customFormat="1" ht="12.75" customHeight="1" x14ac:dyDescent="0.2">
      <c r="A43" s="143"/>
      <c r="B43" s="143"/>
      <c r="C43" s="156"/>
      <c r="E43" s="155"/>
      <c r="F43" s="131"/>
      <c r="G43" s="131"/>
      <c r="H43" s="149"/>
      <c r="I43" s="177"/>
      <c r="K43" s="1"/>
      <c r="L43" s="2"/>
      <c r="M43" s="9"/>
    </row>
    <row r="44" spans="1:13" s="3" customFormat="1" ht="12.75" customHeight="1" x14ac:dyDescent="0.2">
      <c r="A44" s="143" t="s">
        <v>390</v>
      </c>
      <c r="B44" s="143"/>
      <c r="C44" s="129" t="s">
        <v>391</v>
      </c>
      <c r="E44" s="155"/>
      <c r="F44" s="131" t="s">
        <v>37</v>
      </c>
      <c r="G44" s="131">
        <v>1</v>
      </c>
      <c r="H44" s="149">
        <v>27000</v>
      </c>
      <c r="I44" s="177">
        <f>ROUND(G44*H44,0)</f>
        <v>27000</v>
      </c>
      <c r="K44" s="1"/>
      <c r="L44" s="2"/>
      <c r="M44" s="9"/>
    </row>
    <row r="45" spans="1:13" s="3" customFormat="1" ht="12.75" customHeight="1" x14ac:dyDescent="0.2">
      <c r="A45" s="143"/>
      <c r="B45" s="143"/>
      <c r="C45" s="156"/>
      <c r="E45" s="155"/>
      <c r="F45" s="131"/>
      <c r="G45" s="131"/>
      <c r="H45" s="149"/>
      <c r="I45" s="177"/>
      <c r="K45" s="1"/>
      <c r="L45" s="2"/>
      <c r="M45" s="9"/>
    </row>
    <row r="46" spans="1:13" s="3" customFormat="1" ht="12.75" customHeight="1" x14ac:dyDescent="0.2">
      <c r="A46" s="153"/>
      <c r="B46" s="154"/>
      <c r="C46" s="154"/>
      <c r="D46" s="154"/>
      <c r="E46" s="163"/>
      <c r="F46" s="163"/>
      <c r="G46" s="163"/>
      <c r="H46" s="164" t="s">
        <v>392</v>
      </c>
      <c r="I46" s="165">
        <f>SUM(I6:I44)</f>
        <v>246900</v>
      </c>
      <c r="K46" s="1"/>
      <c r="L46" s="2"/>
      <c r="M46" s="9"/>
    </row>
    <row r="47" spans="1:13" s="3" customFormat="1" ht="12.75" customHeight="1" x14ac:dyDescent="0.2">
      <c r="A47" s="143"/>
      <c r="B47" s="143"/>
      <c r="C47" s="156"/>
      <c r="E47" s="155"/>
      <c r="F47" s="131"/>
      <c r="G47" s="131"/>
      <c r="H47" s="149"/>
      <c r="I47" s="177"/>
      <c r="K47" s="1"/>
      <c r="L47" s="2"/>
      <c r="M47" s="9"/>
    </row>
    <row r="48" spans="1:13" s="3" customFormat="1" ht="12.75" customHeight="1" x14ac:dyDescent="0.2">
      <c r="A48" s="143"/>
      <c r="B48" s="143"/>
      <c r="C48" s="156"/>
      <c r="E48" s="155"/>
      <c r="F48" s="131"/>
      <c r="G48" s="131"/>
      <c r="H48" s="149"/>
      <c r="I48" s="177"/>
      <c r="K48" s="1"/>
      <c r="L48" s="2"/>
      <c r="M48" s="9"/>
    </row>
    <row r="49" spans="1:13" s="3" customFormat="1" ht="12.75" customHeight="1" x14ac:dyDescent="0.2">
      <c r="A49" s="143" t="s">
        <v>393</v>
      </c>
      <c r="B49" s="143"/>
      <c r="C49" s="140" t="s">
        <v>394</v>
      </c>
      <c r="E49" s="140"/>
      <c r="F49" s="142"/>
      <c r="G49" s="142"/>
      <c r="H49" s="142"/>
      <c r="I49" s="137"/>
      <c r="K49" s="1"/>
      <c r="L49" s="2"/>
      <c r="M49" s="9"/>
    </row>
    <row r="50" spans="1:13" s="3" customFormat="1" ht="12.75" customHeight="1" x14ac:dyDescent="0.2">
      <c r="A50" s="143"/>
      <c r="B50" s="143"/>
      <c r="C50" s="160"/>
      <c r="E50" s="140"/>
      <c r="F50" s="142"/>
      <c r="G50" s="142"/>
      <c r="H50" s="142"/>
      <c r="I50" s="137"/>
      <c r="K50" s="1"/>
      <c r="L50" s="2"/>
      <c r="M50" s="9"/>
    </row>
    <row r="51" spans="1:13" s="3" customFormat="1" ht="12.75" customHeight="1" x14ac:dyDescent="0.2">
      <c r="A51" s="143" t="s">
        <v>395</v>
      </c>
      <c r="B51" s="143"/>
      <c r="C51" s="140" t="s">
        <v>396</v>
      </c>
      <c r="E51" s="140"/>
      <c r="F51" s="142"/>
      <c r="G51" s="142"/>
      <c r="H51" s="142"/>
      <c r="I51" s="137"/>
      <c r="K51" s="1"/>
      <c r="L51" s="2"/>
      <c r="M51" s="9"/>
    </row>
    <row r="52" spans="1:13" s="3" customFormat="1" ht="12.75" customHeight="1" x14ac:dyDescent="0.2">
      <c r="A52" s="143"/>
      <c r="B52" s="143"/>
      <c r="C52" s="156"/>
      <c r="E52" s="140"/>
      <c r="F52" s="142"/>
      <c r="G52" s="142"/>
      <c r="H52" s="142"/>
      <c r="I52" s="137"/>
      <c r="K52" s="1"/>
      <c r="L52" s="2"/>
      <c r="M52" s="9"/>
    </row>
    <row r="53" spans="1:13" s="8" customFormat="1" ht="12.75" customHeight="1" x14ac:dyDescent="0.2">
      <c r="A53" s="143" t="s">
        <v>674</v>
      </c>
      <c r="B53" s="143"/>
      <c r="C53" s="156" t="s">
        <v>695</v>
      </c>
      <c r="D53" s="3" t="s">
        <v>710</v>
      </c>
      <c r="E53" s="155"/>
      <c r="F53" s="131"/>
      <c r="G53" s="131">
        <v>8</v>
      </c>
      <c r="H53" s="150">
        <v>100</v>
      </c>
      <c r="I53" s="177">
        <f>ROUND(G53*H53,0)</f>
        <v>800</v>
      </c>
      <c r="K53" s="1"/>
      <c r="L53" s="2"/>
      <c r="M53" s="9"/>
    </row>
    <row r="54" spans="1:13" s="8" customFormat="1" ht="12.75" customHeight="1" x14ac:dyDescent="0.2">
      <c r="A54" s="143"/>
      <c r="B54" s="143"/>
      <c r="C54" s="156"/>
      <c r="D54" s="3"/>
      <c r="E54" s="155"/>
      <c r="F54" s="131"/>
      <c r="G54" s="131"/>
      <c r="H54" s="150"/>
      <c r="I54" s="177"/>
      <c r="K54" s="1"/>
      <c r="L54" s="2"/>
      <c r="M54" s="9"/>
    </row>
    <row r="55" spans="1:13" s="8" customFormat="1" ht="12.75" customHeight="1" x14ac:dyDescent="0.2">
      <c r="A55" s="143" t="s">
        <v>397</v>
      </c>
      <c r="B55" s="143"/>
      <c r="C55" s="140" t="s">
        <v>398</v>
      </c>
      <c r="D55" s="3"/>
      <c r="E55" s="140"/>
      <c r="F55" s="143"/>
      <c r="G55" s="147"/>
      <c r="H55" s="143"/>
      <c r="I55" s="138"/>
      <c r="K55" s="1"/>
      <c r="L55" s="2"/>
      <c r="M55" s="9"/>
    </row>
    <row r="56" spans="1:13" s="8" customFormat="1" ht="12.75" customHeight="1" x14ac:dyDescent="0.2">
      <c r="A56" s="143"/>
      <c r="B56" s="143"/>
      <c r="C56" s="156"/>
      <c r="D56" s="3"/>
      <c r="E56" s="140"/>
      <c r="F56" s="143"/>
      <c r="G56" s="147"/>
      <c r="H56" s="143"/>
      <c r="I56" s="138"/>
      <c r="K56" s="1"/>
      <c r="L56" s="2"/>
      <c r="M56" s="9"/>
    </row>
    <row r="57" spans="1:13" s="8" customFormat="1" ht="12.75" customHeight="1" x14ac:dyDescent="0.2">
      <c r="A57" s="143" t="s">
        <v>399</v>
      </c>
      <c r="B57" s="143"/>
      <c r="C57" s="156" t="s">
        <v>695</v>
      </c>
      <c r="D57" s="3" t="s">
        <v>711</v>
      </c>
      <c r="E57" s="155"/>
      <c r="F57" s="131" t="s">
        <v>400</v>
      </c>
      <c r="G57" s="131">
        <f>ROUND(($G$7-$G$6)/7,0)</f>
        <v>3</v>
      </c>
      <c r="H57" s="150">
        <v>1320</v>
      </c>
      <c r="I57" s="177">
        <f>ROUND(G57*H57,0)</f>
        <v>3960</v>
      </c>
      <c r="K57" s="1"/>
      <c r="L57" s="2"/>
      <c r="M57" s="9"/>
    </row>
    <row r="58" spans="1:13" s="8" customFormat="1" ht="12.75" customHeight="1" x14ac:dyDescent="0.2">
      <c r="A58" s="143"/>
      <c r="B58" s="143"/>
      <c r="C58" s="156"/>
      <c r="D58" s="3" t="s">
        <v>712</v>
      </c>
      <c r="E58" s="155"/>
      <c r="F58" s="131"/>
      <c r="G58" s="131"/>
      <c r="H58" s="150"/>
      <c r="I58" s="177"/>
      <c r="K58" s="1"/>
      <c r="L58" s="2"/>
      <c r="M58" s="9"/>
    </row>
    <row r="59" spans="1:13" s="8" customFormat="1" ht="12.75" customHeight="1" x14ac:dyDescent="0.2">
      <c r="A59" s="143"/>
      <c r="B59" s="143"/>
      <c r="C59" s="156"/>
      <c r="D59" s="3"/>
      <c r="E59" s="155"/>
      <c r="F59" s="131"/>
      <c r="G59" s="131"/>
      <c r="H59" s="150"/>
      <c r="I59" s="177"/>
      <c r="K59" s="1"/>
      <c r="L59" s="2"/>
      <c r="M59" s="9"/>
    </row>
    <row r="60" spans="1:13" s="8" customFormat="1" ht="12.75" customHeight="1" x14ac:dyDescent="0.2">
      <c r="A60" s="143" t="s">
        <v>401</v>
      </c>
      <c r="B60" s="143"/>
      <c r="C60" s="140" t="s">
        <v>402</v>
      </c>
      <c r="D60" s="3"/>
      <c r="E60" s="140"/>
      <c r="F60" s="143"/>
      <c r="G60" s="143"/>
      <c r="H60" s="143"/>
      <c r="I60" s="138"/>
      <c r="K60" s="1"/>
      <c r="L60" s="2"/>
      <c r="M60" s="9"/>
    </row>
    <row r="61" spans="1:13" s="8" customFormat="1" ht="12.75" customHeight="1" x14ac:dyDescent="0.2">
      <c r="A61" s="143"/>
      <c r="B61" s="143"/>
      <c r="C61" s="156"/>
      <c r="D61" s="3"/>
      <c r="E61" s="140"/>
      <c r="F61" s="143"/>
      <c r="G61" s="143"/>
      <c r="H61" s="143"/>
      <c r="I61" s="138"/>
    </row>
    <row r="62" spans="1:13" s="8" customFormat="1" ht="12.75" customHeight="1" x14ac:dyDescent="0.2">
      <c r="A62" s="143" t="s">
        <v>403</v>
      </c>
      <c r="B62" s="143"/>
      <c r="C62" s="156" t="s">
        <v>695</v>
      </c>
      <c r="D62" s="3" t="s">
        <v>404</v>
      </c>
      <c r="E62" s="155"/>
      <c r="F62" s="131" t="s">
        <v>400</v>
      </c>
      <c r="G62" s="131">
        <f>ROUND(($G$7-$G$6)/7,0)</f>
        <v>3</v>
      </c>
      <c r="H62" s="150">
        <v>1320</v>
      </c>
      <c r="I62" s="177">
        <f t="shared" ref="I62" si="10">ROUND(G62*H62,0)</f>
        <v>3960</v>
      </c>
    </row>
    <row r="63" spans="1:13" s="8" customFormat="1" ht="12.75" customHeight="1" x14ac:dyDescent="0.2">
      <c r="A63" s="143"/>
      <c r="B63" s="143"/>
      <c r="C63" s="156"/>
      <c r="D63" s="3"/>
      <c r="E63" s="155"/>
      <c r="F63" s="131"/>
      <c r="G63" s="131"/>
      <c r="H63" s="150"/>
      <c r="I63" s="177"/>
    </row>
    <row r="64" spans="1:13" s="8" customFormat="1" ht="12.75" customHeight="1" x14ac:dyDescent="0.2">
      <c r="A64" s="143" t="s">
        <v>405</v>
      </c>
      <c r="B64" s="143"/>
      <c r="C64" s="156" t="s">
        <v>13</v>
      </c>
      <c r="D64" s="3" t="s">
        <v>406</v>
      </c>
      <c r="E64" s="155"/>
      <c r="F64" s="131" t="s">
        <v>400</v>
      </c>
      <c r="G64" s="131">
        <f>ROUND(($G$7-$G$6)/7,0)</f>
        <v>3</v>
      </c>
      <c r="H64" s="150">
        <v>1650</v>
      </c>
      <c r="I64" s="177">
        <f t="shared" ref="I64" si="11">ROUND(G64*H64,0)</f>
        <v>4950</v>
      </c>
    </row>
    <row r="65" spans="1:9" s="8" customFormat="1" ht="12.75" customHeight="1" x14ac:dyDescent="0.2">
      <c r="A65" s="143"/>
      <c r="B65" s="143"/>
      <c r="C65" s="156"/>
      <c r="D65" s="3"/>
      <c r="E65" s="155"/>
      <c r="F65" s="131"/>
      <c r="G65" s="131"/>
      <c r="H65" s="150"/>
      <c r="I65" s="177"/>
    </row>
    <row r="66" spans="1:9" s="8" customFormat="1" ht="12.75" customHeight="1" x14ac:dyDescent="0.2">
      <c r="A66" s="143" t="s">
        <v>407</v>
      </c>
      <c r="B66" s="143"/>
      <c r="C66" s="156" t="s">
        <v>696</v>
      </c>
      <c r="D66" s="3" t="s">
        <v>388</v>
      </c>
      <c r="E66" s="155"/>
      <c r="F66" s="131" t="s">
        <v>400</v>
      </c>
      <c r="G66" s="131">
        <f>ROUND(($G$7-$G$6)/7,0)</f>
        <v>3</v>
      </c>
      <c r="H66" s="150">
        <v>0</v>
      </c>
      <c r="I66" s="177">
        <f t="shared" ref="I66" si="12">ROUND(G66*H66,0)</f>
        <v>0</v>
      </c>
    </row>
    <row r="67" spans="1:9" s="8" customFormat="1" ht="12.75" customHeight="1" x14ac:dyDescent="0.2">
      <c r="A67" s="143"/>
      <c r="B67" s="143"/>
      <c r="C67" s="156"/>
      <c r="D67" s="3"/>
      <c r="E67" s="155"/>
      <c r="F67" s="131"/>
      <c r="G67" s="131"/>
      <c r="H67" s="150"/>
      <c r="I67" s="177"/>
    </row>
    <row r="68" spans="1:9" s="8" customFormat="1" ht="12.75" customHeight="1" x14ac:dyDescent="0.2">
      <c r="A68" s="143" t="s">
        <v>408</v>
      </c>
      <c r="B68" s="143"/>
      <c r="C68" s="156" t="s">
        <v>697</v>
      </c>
      <c r="D68" s="3" t="s">
        <v>409</v>
      </c>
      <c r="E68" s="155"/>
      <c r="F68" s="131" t="s">
        <v>400</v>
      </c>
      <c r="G68" s="131">
        <f>ROUND(($G$7-$G$6)/7,0)</f>
        <v>3</v>
      </c>
      <c r="H68" s="150">
        <v>660</v>
      </c>
      <c r="I68" s="177">
        <f t="shared" ref="I68" si="13">ROUND(G68*H68,0)</f>
        <v>1980</v>
      </c>
    </row>
    <row r="69" spans="1:9" s="8" customFormat="1" ht="12.75" customHeight="1" x14ac:dyDescent="0.2">
      <c r="A69" s="143"/>
      <c r="B69" s="143"/>
      <c r="C69" s="156"/>
      <c r="D69" s="3"/>
      <c r="E69" s="155"/>
      <c r="F69" s="131"/>
      <c r="G69" s="131"/>
      <c r="H69" s="150"/>
      <c r="I69" s="177"/>
    </row>
    <row r="70" spans="1:9" s="8" customFormat="1" ht="12.75" customHeight="1" x14ac:dyDescent="0.2">
      <c r="A70" s="143" t="s">
        <v>410</v>
      </c>
      <c r="B70" s="143"/>
      <c r="C70" s="156" t="s">
        <v>698</v>
      </c>
      <c r="D70" s="3" t="s">
        <v>411</v>
      </c>
      <c r="E70" s="155"/>
      <c r="F70" s="136" t="s">
        <v>400</v>
      </c>
      <c r="G70" s="131">
        <f>ROUND(($G$7-$G$6)/7,0)</f>
        <v>3</v>
      </c>
      <c r="H70" s="150">
        <v>220</v>
      </c>
      <c r="I70" s="177">
        <f t="shared" ref="I70" si="14">ROUND(G70*H70,0)</f>
        <v>660</v>
      </c>
    </row>
    <row r="71" spans="1:9" s="8" customFormat="1" ht="12.75" customHeight="1" x14ac:dyDescent="0.2">
      <c r="A71" s="143"/>
      <c r="B71" s="143"/>
      <c r="C71" s="160"/>
      <c r="D71" s="3"/>
      <c r="E71" s="140"/>
      <c r="F71" s="156"/>
      <c r="G71" s="143"/>
      <c r="H71" s="143"/>
      <c r="I71" s="138"/>
    </row>
    <row r="72" spans="1:9" s="8" customFormat="1" ht="12.75" customHeight="1" x14ac:dyDescent="0.2">
      <c r="A72" s="156" t="s">
        <v>412</v>
      </c>
      <c r="B72" s="143"/>
      <c r="C72" s="156" t="s">
        <v>697</v>
      </c>
      <c r="D72" s="3" t="s">
        <v>413</v>
      </c>
      <c r="E72" s="155"/>
      <c r="F72" s="127" t="s">
        <v>400</v>
      </c>
      <c r="G72" s="131">
        <f>ROUND(($G$7-$G$6)/7,0)</f>
        <v>3</v>
      </c>
      <c r="H72" s="150">
        <v>220</v>
      </c>
      <c r="I72" s="177">
        <f t="shared" ref="I72" si="15">ROUND(G72*H72,0)</f>
        <v>660</v>
      </c>
    </row>
    <row r="73" spans="1:9" s="8" customFormat="1" ht="12.75" customHeight="1" x14ac:dyDescent="0.2">
      <c r="A73" s="156"/>
      <c r="B73" s="143"/>
      <c r="C73" s="156"/>
      <c r="D73" s="3"/>
      <c r="E73" s="155"/>
      <c r="F73" s="127"/>
      <c r="G73" s="131"/>
      <c r="H73" s="150"/>
      <c r="I73" s="177"/>
    </row>
    <row r="74" spans="1:9" s="8" customFormat="1" ht="12.75" customHeight="1" x14ac:dyDescent="0.2">
      <c r="A74" s="156" t="s">
        <v>414</v>
      </c>
      <c r="B74" s="143"/>
      <c r="C74" s="160" t="s">
        <v>415</v>
      </c>
      <c r="D74" s="3"/>
      <c r="E74" s="155"/>
      <c r="F74" s="127" t="s">
        <v>400</v>
      </c>
      <c r="G74" s="131">
        <f>ROUND(($G$7-$G$6)/7,0)</f>
        <v>3</v>
      </c>
      <c r="H74" s="150">
        <v>6600</v>
      </c>
      <c r="I74" s="177">
        <f t="shared" ref="I74" si="16">ROUND(G74*H74,0)</f>
        <v>19800</v>
      </c>
    </row>
    <row r="75" spans="1:9" s="8" customFormat="1" ht="12.75" customHeight="1" x14ac:dyDescent="0.2">
      <c r="A75" s="156"/>
      <c r="B75" s="143"/>
      <c r="C75" s="156"/>
      <c r="D75" s="3"/>
      <c r="E75" s="155"/>
      <c r="F75" s="127"/>
      <c r="G75" s="131"/>
      <c r="H75" s="150"/>
      <c r="I75" s="177"/>
    </row>
    <row r="76" spans="1:9" s="8" customFormat="1" ht="12.75" customHeight="1" x14ac:dyDescent="0.2">
      <c r="A76" s="156" t="s">
        <v>416</v>
      </c>
      <c r="B76" s="143"/>
      <c r="C76" s="160" t="s">
        <v>417</v>
      </c>
      <c r="D76" s="3"/>
      <c r="E76" s="155"/>
      <c r="F76" s="127" t="s">
        <v>400</v>
      </c>
      <c r="G76" s="131">
        <f>ROUND(($G$7-$G$6)/7,0)</f>
        <v>3</v>
      </c>
      <c r="H76" s="150">
        <v>2200</v>
      </c>
      <c r="I76" s="177">
        <f t="shared" ref="I76" si="17">ROUND(G76*H76,0)</f>
        <v>6600</v>
      </c>
    </row>
    <row r="77" spans="1:9" s="8" customFormat="1" ht="12.75" customHeight="1" x14ac:dyDescent="0.2">
      <c r="A77" s="156"/>
      <c r="B77" s="143"/>
      <c r="C77" s="156"/>
      <c r="D77" s="3"/>
      <c r="E77" s="155"/>
      <c r="F77" s="127"/>
      <c r="G77" s="131"/>
      <c r="H77" s="150"/>
      <c r="I77" s="177"/>
    </row>
    <row r="78" spans="1:9" s="8" customFormat="1" ht="12.75" customHeight="1" x14ac:dyDescent="0.2">
      <c r="A78" s="156" t="s">
        <v>418</v>
      </c>
      <c r="B78" s="143"/>
      <c r="C78" s="160" t="s">
        <v>419</v>
      </c>
      <c r="D78" s="3"/>
      <c r="E78" s="138"/>
      <c r="F78" s="127" t="s">
        <v>400</v>
      </c>
      <c r="G78" s="131">
        <f>ROUND(($G$7-$G$6)/7,0)</f>
        <v>3</v>
      </c>
      <c r="H78" s="150">
        <v>0</v>
      </c>
      <c r="I78" s="177">
        <f t="shared" ref="I78" si="18">ROUND(G78*H78,0)</f>
        <v>0</v>
      </c>
    </row>
    <row r="79" spans="1:9" s="8" customFormat="1" ht="12.75" customHeight="1" x14ac:dyDescent="0.2">
      <c r="A79" s="143"/>
      <c r="B79" s="143"/>
      <c r="C79" s="157"/>
      <c r="D79" s="158"/>
      <c r="E79" s="141"/>
      <c r="F79" s="162"/>
      <c r="G79" s="144"/>
      <c r="H79" s="151"/>
      <c r="I79" s="177"/>
    </row>
    <row r="80" spans="1:9" s="8" customFormat="1" ht="12.75" customHeight="1" x14ac:dyDescent="0.2">
      <c r="A80" s="81"/>
      <c r="B80" s="89"/>
      <c r="C80" s="82"/>
      <c r="D80" s="82"/>
      <c r="E80" s="82"/>
      <c r="F80" s="83"/>
      <c r="G80" s="83"/>
      <c r="H80" s="83"/>
      <c r="I80" s="90"/>
    </row>
    <row r="81" spans="1:9" s="8" customFormat="1" ht="12.75" customHeight="1" x14ac:dyDescent="0.2">
      <c r="A81" s="59" t="s">
        <v>690</v>
      </c>
      <c r="B81" s="55"/>
      <c r="C81" s="54" t="s">
        <v>31</v>
      </c>
      <c r="D81" s="47"/>
      <c r="E81" s="54"/>
      <c r="F81" s="67"/>
      <c r="G81" s="67"/>
      <c r="H81" s="67"/>
      <c r="I81" s="69">
        <f>IF(MAX(I6:I79)&gt;0,SUM(I6:I79)-I46,"")</f>
        <v>290270</v>
      </c>
    </row>
    <row r="82" spans="1:9" s="8" customFormat="1" ht="12.75" customHeight="1" x14ac:dyDescent="0.2">
      <c r="A82" s="61"/>
      <c r="B82" s="63"/>
      <c r="C82" s="62"/>
      <c r="D82" s="62"/>
      <c r="E82" s="62"/>
      <c r="F82" s="70"/>
      <c r="G82" s="70"/>
      <c r="H82" s="70"/>
      <c r="I82" s="71"/>
    </row>
    <row r="83" spans="1:9" s="8" customFormat="1" ht="12.75" customHeight="1" x14ac:dyDescent="0.2">
      <c r="A83" s="22"/>
      <c r="B83" s="22"/>
      <c r="C83" s="22"/>
      <c r="D83" s="22"/>
      <c r="E83" s="22"/>
      <c r="F83" s="72"/>
      <c r="G83" s="72"/>
      <c r="H83" s="72"/>
      <c r="I83" s="67"/>
    </row>
    <row r="84" spans="1:9" s="8" customFormat="1" ht="12.75" customHeight="1" x14ac:dyDescent="0.2">
      <c r="A84" s="101"/>
      <c r="B84" s="101"/>
      <c r="C84" s="101"/>
      <c r="D84" s="101"/>
      <c r="E84" s="101"/>
      <c r="F84" s="102"/>
      <c r="G84" s="102"/>
      <c r="H84" s="102"/>
      <c r="I84" s="178" t="s">
        <v>692</v>
      </c>
    </row>
    <row r="85" spans="1:9" s="8" customFormat="1" ht="12.75" customHeight="1" x14ac:dyDescent="0.2">
      <c r="A85" s="101"/>
      <c r="B85" s="101"/>
      <c r="C85" s="101"/>
      <c r="D85" s="101"/>
      <c r="E85" s="101"/>
      <c r="F85" s="102"/>
      <c r="G85" s="102"/>
      <c r="H85" s="102"/>
      <c r="I85" s="179"/>
    </row>
    <row r="86" spans="1:9" s="8" customFormat="1" ht="12.75" customHeight="1" x14ac:dyDescent="0.2">
      <c r="A86" s="23"/>
      <c r="B86" s="23" t="s">
        <v>28</v>
      </c>
      <c r="C86" s="24"/>
      <c r="D86" s="25"/>
      <c r="E86" s="25"/>
      <c r="F86" s="23"/>
      <c r="G86" s="105"/>
      <c r="H86" s="105"/>
      <c r="I86" s="106"/>
    </row>
    <row r="87" spans="1:9" s="8" customFormat="1" ht="12.75" customHeight="1" x14ac:dyDescent="0.2">
      <c r="A87" s="29" t="s">
        <v>24</v>
      </c>
      <c r="B87" s="29" t="s">
        <v>26</v>
      </c>
      <c r="C87" s="30"/>
      <c r="D87" s="31"/>
      <c r="E87" s="126" t="s">
        <v>0</v>
      </c>
      <c r="F87" s="29" t="s">
        <v>1</v>
      </c>
      <c r="G87" s="29" t="s">
        <v>2</v>
      </c>
      <c r="H87" s="29" t="s">
        <v>3</v>
      </c>
      <c r="I87" s="33" t="s">
        <v>4</v>
      </c>
    </row>
    <row r="88" spans="1:9" s="8" customFormat="1" ht="12.75" customHeight="1" x14ac:dyDescent="0.2">
      <c r="A88" s="34" t="s">
        <v>25</v>
      </c>
      <c r="B88" s="34" t="s">
        <v>27</v>
      </c>
      <c r="C88" s="35"/>
      <c r="D88" s="36"/>
      <c r="E88" s="36"/>
      <c r="F88" s="34"/>
      <c r="G88" s="34"/>
      <c r="H88" s="34"/>
      <c r="I88" s="37"/>
    </row>
    <row r="89" spans="1:9" s="8" customFormat="1" ht="12.75" customHeight="1" x14ac:dyDescent="0.2">
      <c r="A89" s="27"/>
      <c r="B89" s="27"/>
      <c r="C89" s="173"/>
      <c r="D89" s="83"/>
      <c r="E89" s="83"/>
      <c r="F89" s="83"/>
      <c r="G89" s="83"/>
      <c r="H89" s="28"/>
      <c r="I89" s="174"/>
    </row>
    <row r="90" spans="1:9" s="8" customFormat="1" ht="12.75" customHeight="1" x14ac:dyDescent="0.2">
      <c r="A90" s="53"/>
      <c r="B90" s="53"/>
      <c r="C90" s="77" t="s">
        <v>32</v>
      </c>
      <c r="D90" s="67"/>
      <c r="E90" s="67"/>
      <c r="F90" s="67"/>
      <c r="G90" s="67"/>
      <c r="H90" s="75"/>
      <c r="I90" s="58">
        <f>I81</f>
        <v>290270</v>
      </c>
    </row>
    <row r="91" spans="1:9" s="8" customFormat="1" ht="12.75" customHeight="1" x14ac:dyDescent="0.2">
      <c r="A91" s="60"/>
      <c r="B91" s="60"/>
      <c r="C91" s="175"/>
      <c r="D91" s="70"/>
      <c r="E91" s="70"/>
      <c r="F91" s="70"/>
      <c r="G91" s="70"/>
      <c r="H91" s="84"/>
      <c r="I91" s="176"/>
    </row>
    <row r="92" spans="1:9" s="8" customFormat="1" ht="12.75" customHeight="1" x14ac:dyDescent="0.2">
      <c r="A92" s="143"/>
      <c r="B92" s="143"/>
      <c r="C92" s="156"/>
      <c r="D92" s="3"/>
      <c r="E92" s="168"/>
      <c r="F92" s="131"/>
      <c r="G92" s="131"/>
      <c r="H92" s="150"/>
      <c r="I92" s="149"/>
    </row>
    <row r="93" spans="1:9" s="8" customFormat="1" ht="12.75" customHeight="1" x14ac:dyDescent="0.2">
      <c r="A93" s="143"/>
      <c r="B93" s="143"/>
      <c r="C93" s="156"/>
      <c r="D93" s="3"/>
      <c r="E93" s="155"/>
      <c r="F93" s="131"/>
      <c r="G93" s="131"/>
      <c r="H93" s="150"/>
      <c r="I93" s="149"/>
    </row>
    <row r="94" spans="1:9" s="8" customFormat="1" ht="12.75" customHeight="1" x14ac:dyDescent="0.2">
      <c r="A94" s="143" t="s">
        <v>420</v>
      </c>
      <c r="B94" s="143"/>
      <c r="C94" s="160" t="s">
        <v>421</v>
      </c>
      <c r="D94" s="3"/>
      <c r="E94" s="168"/>
      <c r="F94" s="131"/>
      <c r="G94" s="131"/>
      <c r="H94" s="150"/>
      <c r="I94" s="149"/>
    </row>
    <row r="95" spans="1:9" s="8" customFormat="1" ht="12.75" customHeight="1" x14ac:dyDescent="0.2">
      <c r="A95" s="143"/>
      <c r="B95" s="143"/>
      <c r="C95" s="156"/>
      <c r="D95" s="3"/>
      <c r="E95" s="168"/>
      <c r="F95" s="131"/>
      <c r="G95" s="131"/>
      <c r="H95" s="150"/>
      <c r="I95" s="149"/>
    </row>
    <row r="96" spans="1:9" s="8" customFormat="1" ht="12.75" customHeight="1" x14ac:dyDescent="0.2">
      <c r="A96" s="143" t="s">
        <v>675</v>
      </c>
      <c r="B96" s="143"/>
      <c r="C96" s="156" t="s">
        <v>695</v>
      </c>
      <c r="D96" s="3" t="s">
        <v>422</v>
      </c>
      <c r="E96" s="155"/>
      <c r="F96" s="131" t="s">
        <v>400</v>
      </c>
      <c r="G96" s="131">
        <f>ROUND(($G$7-$G$6)/7,0)</f>
        <v>3</v>
      </c>
      <c r="H96" s="150">
        <v>0</v>
      </c>
      <c r="I96" s="149">
        <f t="shared" ref="I96" si="19">ROUND(G96*H96,0)</f>
        <v>0</v>
      </c>
    </row>
    <row r="97" spans="1:9" s="8" customFormat="1" ht="12.75" customHeight="1" x14ac:dyDescent="0.2">
      <c r="A97" s="143"/>
      <c r="B97" s="143"/>
      <c r="C97" s="156"/>
      <c r="D97" s="3"/>
      <c r="E97" s="155"/>
      <c r="F97" s="131"/>
      <c r="G97" s="131"/>
      <c r="H97" s="150"/>
      <c r="I97" s="149"/>
    </row>
    <row r="98" spans="1:9" s="8" customFormat="1" ht="12.75" customHeight="1" x14ac:dyDescent="0.2">
      <c r="A98" s="143" t="s">
        <v>676</v>
      </c>
      <c r="B98" s="143"/>
      <c r="C98" s="156" t="s">
        <v>13</v>
      </c>
      <c r="D98" s="3" t="s">
        <v>423</v>
      </c>
      <c r="E98" s="155"/>
      <c r="F98" s="131" t="s">
        <v>400</v>
      </c>
      <c r="G98" s="131">
        <f>ROUND(($G$7-$G$6)/7,0)</f>
        <v>3</v>
      </c>
      <c r="H98" s="150">
        <v>264</v>
      </c>
      <c r="I98" s="149">
        <f t="shared" ref="I98" si="20">ROUND(G98*H98,0)</f>
        <v>792</v>
      </c>
    </row>
    <row r="99" spans="1:9" s="8" customFormat="1" ht="12.75" customHeight="1" x14ac:dyDescent="0.2">
      <c r="A99" s="143"/>
      <c r="B99" s="143"/>
      <c r="C99" s="156"/>
      <c r="D99" s="3"/>
      <c r="E99" s="155"/>
      <c r="F99" s="131"/>
      <c r="G99" s="131"/>
      <c r="H99" s="150"/>
      <c r="I99" s="149"/>
    </row>
    <row r="100" spans="1:9" s="8" customFormat="1" ht="12.75" customHeight="1" x14ac:dyDescent="0.2">
      <c r="A100" s="143" t="s">
        <v>677</v>
      </c>
      <c r="B100" s="143"/>
      <c r="C100" s="156" t="s">
        <v>696</v>
      </c>
      <c r="D100" s="3" t="s">
        <v>424</v>
      </c>
      <c r="E100" s="155"/>
      <c r="F100" s="131" t="s">
        <v>400</v>
      </c>
      <c r="G100" s="131">
        <f>ROUND(($G$7-$G$6)/7,0)</f>
        <v>3</v>
      </c>
      <c r="H100" s="150">
        <v>132</v>
      </c>
      <c r="I100" s="149">
        <f t="shared" ref="I100" si="21">ROUND(G100*H100,0)</f>
        <v>396</v>
      </c>
    </row>
    <row r="101" spans="1:9" s="8" customFormat="1" ht="12.75" customHeight="1" x14ac:dyDescent="0.2">
      <c r="A101" s="143"/>
      <c r="B101" s="143"/>
      <c r="C101" s="156"/>
      <c r="D101" s="3"/>
      <c r="E101" s="155"/>
      <c r="F101" s="131"/>
      <c r="G101" s="131"/>
      <c r="H101" s="150"/>
      <c r="I101" s="149"/>
    </row>
    <row r="102" spans="1:9" s="8" customFormat="1" ht="12.75" customHeight="1" x14ac:dyDescent="0.2">
      <c r="A102" s="143" t="s">
        <v>678</v>
      </c>
      <c r="B102" s="143"/>
      <c r="C102" s="156" t="s">
        <v>697</v>
      </c>
      <c r="D102" s="3" t="s">
        <v>425</v>
      </c>
      <c r="E102" s="155"/>
      <c r="F102" s="131" t="s">
        <v>400</v>
      </c>
      <c r="G102" s="131">
        <f>ROUND(($G$7-$G$6)/7,0)</f>
        <v>3</v>
      </c>
      <c r="H102" s="150">
        <v>132</v>
      </c>
      <c r="I102" s="149">
        <f t="shared" ref="I102" si="22">ROUND(G102*H102,0)</f>
        <v>396</v>
      </c>
    </row>
    <row r="103" spans="1:9" s="8" customFormat="1" ht="12.75" customHeight="1" x14ac:dyDescent="0.2">
      <c r="A103" s="143"/>
      <c r="B103" s="143"/>
      <c r="C103" s="156"/>
      <c r="D103" s="3"/>
      <c r="E103" s="155"/>
      <c r="F103" s="131"/>
      <c r="G103" s="131"/>
      <c r="H103" s="150"/>
      <c r="I103" s="149"/>
    </row>
    <row r="104" spans="1:9" s="8" customFormat="1" ht="12.75" customHeight="1" x14ac:dyDescent="0.2">
      <c r="A104" s="143" t="s">
        <v>679</v>
      </c>
      <c r="B104" s="143"/>
      <c r="C104" s="156" t="s">
        <v>698</v>
      </c>
      <c r="D104" s="3" t="s">
        <v>426</v>
      </c>
      <c r="E104" s="155"/>
      <c r="F104" s="131" t="s">
        <v>400</v>
      </c>
      <c r="G104" s="131">
        <f>ROUND(($G$7-$G$6)/7,0)</f>
        <v>3</v>
      </c>
      <c r="H104" s="150">
        <v>385</v>
      </c>
      <c r="I104" s="149">
        <f t="shared" ref="I104" si="23">ROUND(G104*H104,0)</f>
        <v>1155</v>
      </c>
    </row>
    <row r="105" spans="1:9" s="8" customFormat="1" ht="12.75" customHeight="1" x14ac:dyDescent="0.2">
      <c r="A105" s="143"/>
      <c r="B105" s="143"/>
      <c r="C105" s="156"/>
      <c r="D105" s="3"/>
      <c r="E105" s="155"/>
      <c r="F105" s="131"/>
      <c r="G105" s="131"/>
      <c r="H105" s="150"/>
      <c r="I105" s="149"/>
    </row>
    <row r="106" spans="1:9" s="8" customFormat="1" ht="12.75" customHeight="1" x14ac:dyDescent="0.2">
      <c r="A106" s="143" t="s">
        <v>680</v>
      </c>
      <c r="B106" s="143"/>
      <c r="C106" s="156" t="s">
        <v>699</v>
      </c>
      <c r="D106" s="3" t="s">
        <v>427</v>
      </c>
      <c r="E106" s="155"/>
      <c r="F106" s="131" t="s">
        <v>400</v>
      </c>
      <c r="G106" s="131">
        <f>ROUND(($G$7-$G$6)/7,0)</f>
        <v>3</v>
      </c>
      <c r="H106" s="150">
        <v>275</v>
      </c>
      <c r="I106" s="149">
        <f t="shared" ref="I106" si="24">ROUND(G106*H106,0)</f>
        <v>825</v>
      </c>
    </row>
    <row r="107" spans="1:9" s="8" customFormat="1" ht="12.75" customHeight="1" x14ac:dyDescent="0.2">
      <c r="A107" s="143"/>
      <c r="B107" s="143"/>
      <c r="C107" s="156"/>
      <c r="D107" s="3"/>
      <c r="E107" s="155"/>
      <c r="F107" s="131"/>
      <c r="G107" s="131"/>
      <c r="H107" s="150"/>
      <c r="I107" s="149"/>
    </row>
    <row r="108" spans="1:9" s="8" customFormat="1" ht="12.75" customHeight="1" x14ac:dyDescent="0.2">
      <c r="A108" s="143" t="s">
        <v>681</v>
      </c>
      <c r="B108" s="143"/>
      <c r="C108" s="156" t="s">
        <v>700</v>
      </c>
      <c r="D108" s="3" t="s">
        <v>428</v>
      </c>
      <c r="E108" s="155"/>
      <c r="F108" s="131" t="s">
        <v>400</v>
      </c>
      <c r="G108" s="131">
        <f>ROUND(($G$7-$G$6)/7,0)</f>
        <v>3</v>
      </c>
      <c r="H108" s="150">
        <v>0</v>
      </c>
      <c r="I108" s="149">
        <f t="shared" ref="I108" si="25">ROUND(G108*H108,0)</f>
        <v>0</v>
      </c>
    </row>
    <row r="109" spans="1:9" s="8" customFormat="1" ht="12.75" customHeight="1" x14ac:dyDescent="0.2">
      <c r="A109" s="143"/>
      <c r="B109" s="143"/>
      <c r="C109" s="156"/>
      <c r="D109" s="3"/>
      <c r="E109" s="155"/>
      <c r="F109" s="131"/>
      <c r="G109" s="131"/>
      <c r="H109" s="150"/>
      <c r="I109" s="149"/>
    </row>
    <row r="110" spans="1:9" s="8" customFormat="1" ht="12.75" customHeight="1" x14ac:dyDescent="0.2">
      <c r="A110" s="143" t="s">
        <v>682</v>
      </c>
      <c r="B110" s="143"/>
      <c r="C110" s="156" t="s">
        <v>701</v>
      </c>
      <c r="D110" s="3" t="s">
        <v>429</v>
      </c>
      <c r="E110" s="155"/>
      <c r="F110" s="131" t="s">
        <v>400</v>
      </c>
      <c r="G110" s="131">
        <f>ROUND(($G$7-$G$6)/7,0)</f>
        <v>3</v>
      </c>
      <c r="H110" s="150">
        <v>0</v>
      </c>
      <c r="I110" s="149">
        <f t="shared" ref="I110" si="26">ROUND(G110*H110,0)</f>
        <v>0</v>
      </c>
    </row>
    <row r="111" spans="1:9" s="8" customFormat="1" ht="12.75" customHeight="1" x14ac:dyDescent="0.2">
      <c r="A111" s="143"/>
      <c r="B111" s="143"/>
      <c r="C111" s="156"/>
      <c r="D111" s="3"/>
      <c r="E111" s="155"/>
      <c r="F111" s="131"/>
      <c r="G111" s="131"/>
      <c r="H111" s="150"/>
      <c r="I111" s="149"/>
    </row>
    <row r="112" spans="1:9" s="8" customFormat="1" ht="12.75" customHeight="1" x14ac:dyDescent="0.2">
      <c r="A112" s="143" t="s">
        <v>683</v>
      </c>
      <c r="B112" s="143"/>
      <c r="C112" s="156" t="s">
        <v>702</v>
      </c>
      <c r="D112" s="3" t="s">
        <v>430</v>
      </c>
      <c r="E112" s="155"/>
      <c r="F112" s="131" t="s">
        <v>400</v>
      </c>
      <c r="G112" s="131">
        <f>ROUND(($G$7-$G$6)/7,0)</f>
        <v>3</v>
      </c>
      <c r="H112" s="150">
        <v>1100</v>
      </c>
      <c r="I112" s="149">
        <f t="shared" ref="I112" si="27">ROUND(G112*H112,0)</f>
        <v>3300</v>
      </c>
    </row>
    <row r="113" spans="1:9" s="8" customFormat="1" ht="12.75" customHeight="1" x14ac:dyDescent="0.2">
      <c r="A113" s="143"/>
      <c r="B113" s="143"/>
      <c r="C113" s="156"/>
      <c r="D113" s="3"/>
      <c r="E113" s="155"/>
      <c r="F113" s="131"/>
      <c r="G113" s="131"/>
      <c r="H113" s="150"/>
      <c r="I113" s="149"/>
    </row>
    <row r="114" spans="1:9" s="8" customFormat="1" ht="12.75" customHeight="1" x14ac:dyDescent="0.2">
      <c r="A114" s="143" t="s">
        <v>684</v>
      </c>
      <c r="B114" s="143"/>
      <c r="C114" s="156" t="s">
        <v>703</v>
      </c>
      <c r="D114" s="3" t="s">
        <v>431</v>
      </c>
      <c r="E114" s="155"/>
      <c r="F114" s="131" t="s">
        <v>400</v>
      </c>
      <c r="G114" s="131">
        <f>ROUND(($G$7-$G$6)/7,0)</f>
        <v>3</v>
      </c>
      <c r="H114" s="150">
        <v>132</v>
      </c>
      <c r="I114" s="149">
        <f t="shared" ref="I114" si="28">ROUND(G114*H114,0)</f>
        <v>396</v>
      </c>
    </row>
    <row r="115" spans="1:9" s="8" customFormat="1" ht="12.75" customHeight="1" x14ac:dyDescent="0.2">
      <c r="A115" s="143"/>
      <c r="B115" s="143"/>
      <c r="C115" s="156"/>
      <c r="D115" s="3"/>
      <c r="E115" s="155"/>
      <c r="F115" s="131"/>
      <c r="G115" s="131"/>
      <c r="H115" s="150"/>
      <c r="I115" s="149"/>
    </row>
    <row r="116" spans="1:9" s="8" customFormat="1" ht="12.75" customHeight="1" x14ac:dyDescent="0.2">
      <c r="A116" s="143" t="s">
        <v>685</v>
      </c>
      <c r="B116" s="143"/>
      <c r="C116" s="156" t="s">
        <v>713</v>
      </c>
      <c r="D116" s="3" t="s">
        <v>432</v>
      </c>
      <c r="E116" s="155"/>
      <c r="F116" s="131" t="s">
        <v>400</v>
      </c>
      <c r="G116" s="131">
        <f>ROUND(($G$7-$G$6)/7,0)</f>
        <v>3</v>
      </c>
      <c r="H116" s="150">
        <v>0</v>
      </c>
      <c r="I116" s="149">
        <f t="shared" ref="I116" si="29">ROUND(G116*H116,0)</f>
        <v>0</v>
      </c>
    </row>
    <row r="117" spans="1:9" s="8" customFormat="1" ht="12.75" customHeight="1" x14ac:dyDescent="0.2">
      <c r="A117" s="143"/>
      <c r="B117" s="143"/>
      <c r="C117" s="156"/>
      <c r="D117" s="3"/>
      <c r="E117" s="155"/>
      <c r="F117" s="131"/>
      <c r="G117" s="131"/>
      <c r="H117" s="150"/>
      <c r="I117" s="149"/>
    </row>
    <row r="118" spans="1:9" s="8" customFormat="1" ht="12.75" customHeight="1" x14ac:dyDescent="0.2">
      <c r="A118" s="143" t="s">
        <v>686</v>
      </c>
      <c r="B118" s="143"/>
      <c r="C118" s="156" t="s">
        <v>714</v>
      </c>
      <c r="D118" s="3" t="s">
        <v>433</v>
      </c>
      <c r="E118" s="155"/>
      <c r="F118" s="131" t="s">
        <v>400</v>
      </c>
      <c r="G118" s="131">
        <f>ROUND(($G$7-$G$6)/7,0)</f>
        <v>3</v>
      </c>
      <c r="H118" s="150">
        <v>385</v>
      </c>
      <c r="I118" s="149">
        <f t="shared" ref="I118" si="30">ROUND(G118*H118,0)</f>
        <v>1155</v>
      </c>
    </row>
    <row r="119" spans="1:9" s="8" customFormat="1" ht="12.75" customHeight="1" x14ac:dyDescent="0.2">
      <c r="A119" s="143"/>
      <c r="B119" s="143"/>
      <c r="C119" s="156"/>
      <c r="D119" s="3"/>
      <c r="E119" s="155"/>
      <c r="F119" s="131"/>
      <c r="G119" s="131"/>
      <c r="H119" s="150"/>
      <c r="I119" s="149"/>
    </row>
    <row r="120" spans="1:9" s="8" customFormat="1" ht="12.75" customHeight="1" x14ac:dyDescent="0.2">
      <c r="A120" s="143" t="s">
        <v>434</v>
      </c>
      <c r="B120" s="143"/>
      <c r="C120" s="160" t="s">
        <v>430</v>
      </c>
      <c r="D120" s="3"/>
      <c r="E120" s="155"/>
      <c r="F120" s="131" t="s">
        <v>400</v>
      </c>
      <c r="G120" s="131">
        <f>ROUND(($G$7-$G$6)/7,0)</f>
        <v>3</v>
      </c>
      <c r="H120" s="150">
        <v>550</v>
      </c>
      <c r="I120" s="149">
        <f t="shared" ref="I120" si="31">ROUND(G120*H120,0)</f>
        <v>1650</v>
      </c>
    </row>
    <row r="121" spans="1:9" s="8" customFormat="1" ht="12.75" customHeight="1" x14ac:dyDescent="0.2">
      <c r="A121" s="143"/>
      <c r="B121" s="143"/>
      <c r="C121" s="160"/>
      <c r="D121" s="3"/>
      <c r="E121" s="155"/>
      <c r="F121" s="131"/>
      <c r="G121" s="131"/>
      <c r="H121" s="150"/>
      <c r="I121" s="149"/>
    </row>
    <row r="122" spans="1:9" s="8" customFormat="1" ht="12.75" customHeight="1" x14ac:dyDescent="0.2">
      <c r="A122" s="143" t="s">
        <v>435</v>
      </c>
      <c r="B122" s="143"/>
      <c r="C122" s="160" t="s">
        <v>432</v>
      </c>
      <c r="D122" s="3"/>
      <c r="E122" s="155"/>
      <c r="F122" s="131" t="s">
        <v>400</v>
      </c>
      <c r="G122" s="131">
        <f>ROUND(($G$7-$G$6)/7,0)</f>
        <v>3</v>
      </c>
      <c r="H122" s="150">
        <v>0</v>
      </c>
      <c r="I122" s="149">
        <f t="shared" ref="I122" si="32">ROUND(G122*H122,0)</f>
        <v>0</v>
      </c>
    </row>
    <row r="123" spans="1:9" s="8" customFormat="1" ht="12.75" customHeight="1" x14ac:dyDescent="0.2">
      <c r="A123" s="143"/>
      <c r="B123" s="143"/>
      <c r="C123" s="160"/>
      <c r="D123" s="3"/>
      <c r="E123" s="155"/>
      <c r="F123" s="131"/>
      <c r="G123" s="131"/>
      <c r="H123" s="150"/>
      <c r="I123" s="149"/>
    </row>
    <row r="124" spans="1:9" s="8" customFormat="1" ht="12.75" customHeight="1" x14ac:dyDescent="0.2">
      <c r="A124" s="143" t="s">
        <v>436</v>
      </c>
      <c r="B124" s="143"/>
      <c r="C124" s="160" t="s">
        <v>437</v>
      </c>
      <c r="D124" s="3"/>
      <c r="E124" s="155"/>
      <c r="F124" s="131" t="s">
        <v>400</v>
      </c>
      <c r="G124" s="131">
        <f>ROUND(($G$7-$G$6)/7,0)</f>
        <v>3</v>
      </c>
      <c r="H124" s="150">
        <v>220</v>
      </c>
      <c r="I124" s="149">
        <f t="shared" ref="I124" si="33">ROUND(G124*H124,0)</f>
        <v>660</v>
      </c>
    </row>
    <row r="125" spans="1:9" s="8" customFormat="1" ht="12.75" customHeight="1" x14ac:dyDescent="0.2">
      <c r="A125" s="143"/>
      <c r="B125" s="143"/>
      <c r="C125" s="160"/>
      <c r="D125" s="3"/>
      <c r="E125" s="155"/>
      <c r="F125" s="131"/>
      <c r="G125" s="131"/>
      <c r="H125" s="150"/>
      <c r="I125" s="149"/>
    </row>
    <row r="126" spans="1:9" s="8" customFormat="1" ht="12.75" customHeight="1" x14ac:dyDescent="0.2">
      <c r="A126" s="143" t="s">
        <v>438</v>
      </c>
      <c r="B126" s="143"/>
      <c r="C126" s="160" t="s">
        <v>715</v>
      </c>
      <c r="D126" s="3"/>
      <c r="E126" s="155"/>
      <c r="F126" s="131" t="s">
        <v>400</v>
      </c>
      <c r="G126" s="131">
        <f>ROUND(($G$7-$G$6)/7,0)</f>
        <v>3</v>
      </c>
      <c r="H126" s="150">
        <v>132</v>
      </c>
      <c r="I126" s="149">
        <f t="shared" ref="I126" si="34">ROUND(G126*H126,0)</f>
        <v>396</v>
      </c>
    </row>
    <row r="127" spans="1:9" s="8" customFormat="1" ht="12.75" customHeight="1" x14ac:dyDescent="0.2">
      <c r="A127" s="143"/>
      <c r="B127" s="143"/>
      <c r="C127" s="160" t="s">
        <v>716</v>
      </c>
      <c r="D127" s="3"/>
      <c r="E127" s="155"/>
      <c r="F127" s="131"/>
      <c r="G127" s="131"/>
      <c r="H127" s="150"/>
      <c r="I127" s="149"/>
    </row>
    <row r="128" spans="1:9" s="8" customFormat="1" ht="12.75" customHeight="1" x14ac:dyDescent="0.2">
      <c r="A128" s="143"/>
      <c r="B128" s="143"/>
      <c r="C128" s="160"/>
      <c r="D128" s="3"/>
      <c r="E128" s="138"/>
      <c r="F128" s="131"/>
      <c r="G128" s="131"/>
      <c r="H128" s="150"/>
      <c r="I128" s="149"/>
    </row>
    <row r="129" spans="1:9" s="8" customFormat="1" ht="12.75" customHeight="1" x14ac:dyDescent="0.2">
      <c r="A129" s="143" t="s">
        <v>439</v>
      </c>
      <c r="B129" s="143"/>
      <c r="C129" s="160" t="s">
        <v>440</v>
      </c>
      <c r="D129" s="3"/>
      <c r="E129" s="155"/>
      <c r="F129" s="131" t="s">
        <v>400</v>
      </c>
      <c r="G129" s="131">
        <f>ROUND(($G$7-$G$6)/7,0)</f>
        <v>3</v>
      </c>
      <c r="H129" s="150">
        <v>132</v>
      </c>
      <c r="I129" s="149">
        <f t="shared" ref="I129" si="35">ROUND(G129*H129,0)</f>
        <v>396</v>
      </c>
    </row>
    <row r="130" spans="1:9" s="8" customFormat="1" ht="12.75" customHeight="1" x14ac:dyDescent="0.2">
      <c r="A130" s="143"/>
      <c r="B130" s="143"/>
      <c r="C130" s="156"/>
      <c r="D130" s="3"/>
      <c r="E130" s="155"/>
      <c r="F130" s="131"/>
      <c r="G130" s="131"/>
      <c r="H130" s="150"/>
      <c r="I130" s="149"/>
    </row>
    <row r="131" spans="1:9" s="8" customFormat="1" ht="12.75" customHeight="1" x14ac:dyDescent="0.2">
      <c r="A131" s="143" t="s">
        <v>441</v>
      </c>
      <c r="B131" s="143"/>
      <c r="C131" s="156" t="s">
        <v>717</v>
      </c>
      <c r="D131" s="3"/>
      <c r="E131" s="155"/>
      <c r="F131" s="131" t="s">
        <v>400</v>
      </c>
      <c r="G131" s="131">
        <f>ROUND(($G$7-$G$6)/7,0)</f>
        <v>3</v>
      </c>
      <c r="H131" s="150">
        <v>0</v>
      </c>
      <c r="I131" s="149">
        <f t="shared" ref="I131" si="36">ROUND(G131*H131,0)</f>
        <v>0</v>
      </c>
    </row>
    <row r="132" spans="1:9" s="8" customFormat="1" ht="12.75" customHeight="1" x14ac:dyDescent="0.2">
      <c r="A132" s="143"/>
      <c r="B132" s="143"/>
      <c r="C132" s="160" t="s">
        <v>722</v>
      </c>
      <c r="D132" s="3"/>
      <c r="E132" s="155"/>
      <c r="F132" s="131"/>
      <c r="G132" s="131"/>
      <c r="H132" s="150"/>
      <c r="I132" s="149"/>
    </row>
    <row r="133" spans="1:9" s="8" customFormat="1" ht="12.75" customHeight="1" x14ac:dyDescent="0.2">
      <c r="A133" s="143"/>
      <c r="B133" s="143"/>
      <c r="C133" s="160" t="s">
        <v>723</v>
      </c>
      <c r="D133" s="3"/>
      <c r="E133" s="155"/>
      <c r="F133" s="131"/>
      <c r="G133" s="131"/>
      <c r="H133" s="150"/>
      <c r="I133" s="149"/>
    </row>
    <row r="134" spans="1:9" s="8" customFormat="1" ht="12.75" customHeight="1" x14ac:dyDescent="0.2">
      <c r="A134" s="143"/>
      <c r="B134" s="143"/>
      <c r="C134" s="156" t="s">
        <v>718</v>
      </c>
      <c r="D134" s="3"/>
      <c r="E134" s="168"/>
      <c r="F134" s="131"/>
      <c r="G134" s="131"/>
      <c r="H134" s="150"/>
      <c r="I134" s="149"/>
    </row>
    <row r="135" spans="1:9" s="8" customFormat="1" ht="12.75" customHeight="1" x14ac:dyDescent="0.2">
      <c r="A135" s="143"/>
      <c r="B135" s="143"/>
      <c r="C135" s="156" t="s">
        <v>719</v>
      </c>
      <c r="D135" s="3"/>
      <c r="E135" s="168"/>
      <c r="F135" s="131"/>
      <c r="G135" s="131"/>
      <c r="H135" s="150"/>
      <c r="I135" s="149"/>
    </row>
    <row r="136" spans="1:9" s="8" customFormat="1" ht="12.75" customHeight="1" x14ac:dyDescent="0.2">
      <c r="A136" s="143"/>
      <c r="B136" s="143"/>
      <c r="C136" s="156"/>
      <c r="D136" s="3"/>
      <c r="E136" s="155"/>
      <c r="F136" s="131"/>
      <c r="G136" s="131"/>
      <c r="H136" s="150"/>
      <c r="I136" s="149"/>
    </row>
    <row r="137" spans="1:9" s="8" customFormat="1" ht="12.75" customHeight="1" x14ac:dyDescent="0.2">
      <c r="A137" s="153"/>
      <c r="B137" s="154"/>
      <c r="C137" s="154"/>
      <c r="D137" s="154"/>
      <c r="E137" s="161"/>
      <c r="F137" s="161"/>
      <c r="G137" s="161"/>
      <c r="H137" s="164" t="s">
        <v>442</v>
      </c>
      <c r="I137" s="166">
        <f>SUM(I92:I135) +SUM(I47:I79)</f>
        <v>54887</v>
      </c>
    </row>
    <row r="138" spans="1:9" s="8" customFormat="1" ht="12.75" customHeight="1" x14ac:dyDescent="0.2">
      <c r="A138" s="143"/>
      <c r="B138" s="143"/>
      <c r="C138" s="156"/>
      <c r="D138" s="3"/>
      <c r="E138" s="155"/>
      <c r="F138" s="131"/>
      <c r="G138" s="131"/>
      <c r="H138" s="150"/>
      <c r="I138" s="149"/>
    </row>
    <row r="139" spans="1:9" s="8" customFormat="1" ht="12.75" customHeight="1" x14ac:dyDescent="0.2">
      <c r="A139" s="143" t="s">
        <v>687</v>
      </c>
      <c r="B139" s="143"/>
      <c r="C139" s="160" t="s">
        <v>443</v>
      </c>
      <c r="D139" s="3"/>
      <c r="E139" s="140"/>
      <c r="F139" s="143"/>
      <c r="G139" s="143"/>
      <c r="H139" s="143"/>
      <c r="I139" s="143"/>
    </row>
    <row r="140" spans="1:9" s="8" customFormat="1" ht="12.75" customHeight="1" x14ac:dyDescent="0.2">
      <c r="A140" s="143"/>
      <c r="B140" s="143"/>
      <c r="C140" s="160"/>
      <c r="D140" s="3"/>
      <c r="E140" s="140"/>
      <c r="F140" s="143"/>
      <c r="G140" s="143"/>
      <c r="H140" s="143"/>
      <c r="I140" s="143"/>
    </row>
    <row r="141" spans="1:9" s="8" customFormat="1" ht="12.75" customHeight="1" x14ac:dyDescent="0.2">
      <c r="A141" s="143" t="s">
        <v>688</v>
      </c>
      <c r="B141" s="143"/>
      <c r="C141" s="156" t="s">
        <v>695</v>
      </c>
      <c r="D141" s="3" t="s">
        <v>720</v>
      </c>
      <c r="E141" s="155"/>
      <c r="F141" s="131" t="s">
        <v>400</v>
      </c>
      <c r="G141" s="131">
        <f>ROUND(($G$7-$G$6)/7,0)</f>
        <v>3</v>
      </c>
      <c r="H141" s="150">
        <v>660</v>
      </c>
      <c r="I141" s="149">
        <f>ROUND(G141*H141,0)</f>
        <v>1980</v>
      </c>
    </row>
    <row r="142" spans="1:9" s="8" customFormat="1" ht="12.75" customHeight="1" x14ac:dyDescent="0.2">
      <c r="A142" s="143"/>
      <c r="B142" s="143"/>
      <c r="C142" s="156"/>
      <c r="D142" s="3" t="s">
        <v>721</v>
      </c>
      <c r="E142" s="155"/>
      <c r="F142" s="131"/>
      <c r="G142" s="131"/>
      <c r="H142" s="150"/>
      <c r="I142" s="149"/>
    </row>
    <row r="143" spans="1:9" s="8" customFormat="1" ht="12.75" customHeight="1" x14ac:dyDescent="0.2">
      <c r="A143" s="143"/>
      <c r="B143" s="143"/>
      <c r="C143" s="156"/>
      <c r="D143" s="3"/>
      <c r="E143" s="155"/>
      <c r="F143" s="131"/>
      <c r="G143" s="131"/>
      <c r="H143" s="150"/>
      <c r="I143" s="149"/>
    </row>
    <row r="144" spans="1:9" s="8" customFormat="1" ht="12.75" customHeight="1" x14ac:dyDescent="0.2">
      <c r="A144" s="143" t="s">
        <v>689</v>
      </c>
      <c r="B144" s="143"/>
      <c r="C144" s="156" t="s">
        <v>13</v>
      </c>
      <c r="D144" s="3" t="s">
        <v>444</v>
      </c>
      <c r="E144" s="155"/>
      <c r="F144" s="131" t="s">
        <v>400</v>
      </c>
      <c r="G144" s="131">
        <f>ROUND(($G$7-$G$6)/7,0)</f>
        <v>3</v>
      </c>
      <c r="H144" s="150">
        <v>220</v>
      </c>
      <c r="I144" s="149">
        <f>ROUND(G144*H144,0)</f>
        <v>660</v>
      </c>
    </row>
    <row r="145" spans="1:9" s="8" customFormat="1" ht="12.75" customHeight="1" x14ac:dyDescent="0.2">
      <c r="A145" s="143"/>
      <c r="B145" s="143"/>
      <c r="C145" s="156"/>
      <c r="D145" s="3"/>
      <c r="E145" s="155"/>
      <c r="F145" s="131"/>
      <c r="G145" s="131"/>
      <c r="H145" s="150"/>
      <c r="I145" s="149"/>
    </row>
    <row r="146" spans="1:9" s="8" customFormat="1" ht="12.75" customHeight="1" x14ac:dyDescent="0.2">
      <c r="A146" s="153"/>
      <c r="B146" s="154"/>
      <c r="C146" s="154"/>
      <c r="D146" s="154"/>
      <c r="E146" s="161"/>
      <c r="F146" s="161"/>
      <c r="G146" s="161"/>
      <c r="H146" s="164" t="s">
        <v>445</v>
      </c>
      <c r="I146" s="166">
        <f>SUM(I138:I144)</f>
        <v>2640</v>
      </c>
    </row>
    <row r="147" spans="1:9" s="8" customFormat="1" ht="12.75" customHeight="1" x14ac:dyDescent="0.2">
      <c r="A147" s="132"/>
      <c r="B147" s="132"/>
      <c r="C147" s="139"/>
      <c r="D147" s="128"/>
      <c r="E147" s="137"/>
      <c r="F147" s="142"/>
      <c r="G147" s="142"/>
      <c r="H147" s="142"/>
      <c r="I147" s="149"/>
    </row>
    <row r="148" spans="1:9" s="8" customFormat="1" ht="12.75" customHeight="1" x14ac:dyDescent="0.2">
      <c r="A148" s="132"/>
      <c r="B148" s="132"/>
      <c r="C148" s="139"/>
      <c r="D148" s="128"/>
      <c r="E148" s="137"/>
      <c r="F148" s="142"/>
      <c r="G148" s="142"/>
      <c r="H148" s="142"/>
      <c r="I148" s="149"/>
    </row>
    <row r="149" spans="1:9" s="8" customFormat="1" ht="12.75" customHeight="1" x14ac:dyDescent="0.2">
      <c r="A149" s="132"/>
      <c r="B149" s="132"/>
      <c r="C149" s="139"/>
      <c r="D149" s="128"/>
      <c r="E149" s="137"/>
      <c r="F149" s="142"/>
      <c r="G149" s="142"/>
      <c r="H149" s="142"/>
      <c r="I149" s="149"/>
    </row>
    <row r="150" spans="1:9" s="8" customFormat="1" ht="12.75" customHeight="1" x14ac:dyDescent="0.2">
      <c r="A150" s="132"/>
      <c r="B150" s="132"/>
      <c r="C150" s="139"/>
      <c r="D150" s="128"/>
      <c r="E150" s="137"/>
      <c r="F150" s="142"/>
      <c r="G150" s="142"/>
      <c r="H150" s="142"/>
      <c r="I150" s="149"/>
    </row>
    <row r="151" spans="1:9" s="8" customFormat="1" ht="12.75" customHeight="1" x14ac:dyDescent="0.2">
      <c r="A151" s="132"/>
      <c r="B151" s="132"/>
      <c r="C151" s="139"/>
      <c r="D151" s="128"/>
      <c r="E151" s="137"/>
      <c r="F151" s="142"/>
      <c r="G151" s="142"/>
      <c r="H151" s="142"/>
      <c r="I151" s="149"/>
    </row>
    <row r="152" spans="1:9" s="8" customFormat="1" ht="12.75" customHeight="1" x14ac:dyDescent="0.2">
      <c r="A152" s="132"/>
      <c r="B152" s="132"/>
      <c r="C152" s="139"/>
      <c r="D152" s="128"/>
      <c r="E152" s="137"/>
      <c r="F152" s="142"/>
      <c r="G152" s="142"/>
      <c r="H152" s="142"/>
      <c r="I152" s="149"/>
    </row>
    <row r="153" spans="1:9" s="8" customFormat="1" ht="12.75" customHeight="1" x14ac:dyDescent="0.2">
      <c r="A153" s="132"/>
      <c r="B153" s="132"/>
      <c r="C153" s="139"/>
      <c r="D153" s="128"/>
      <c r="E153" s="137"/>
      <c r="F153" s="142"/>
      <c r="G153" s="142"/>
      <c r="H153" s="142"/>
      <c r="I153" s="149"/>
    </row>
    <row r="154" spans="1:9" s="8" customFormat="1" ht="12.75" customHeight="1" x14ac:dyDescent="0.2">
      <c r="A154" s="132"/>
      <c r="B154" s="132"/>
      <c r="C154" s="139"/>
      <c r="D154" s="128"/>
      <c r="E154" s="137"/>
      <c r="F154" s="142"/>
      <c r="G154" s="142"/>
      <c r="H154" s="142"/>
      <c r="I154" s="149"/>
    </row>
    <row r="155" spans="1:9" s="8" customFormat="1" ht="12.75" customHeight="1" x14ac:dyDescent="0.2">
      <c r="A155" s="132"/>
      <c r="B155" s="132"/>
      <c r="C155" s="139"/>
      <c r="D155" s="128"/>
      <c r="E155" s="137"/>
      <c r="F155" s="142"/>
      <c r="G155" s="142"/>
      <c r="H155" s="142"/>
      <c r="I155" s="149"/>
    </row>
    <row r="156" spans="1:9" s="8" customFormat="1" ht="12.75" customHeight="1" x14ac:dyDescent="0.2">
      <c r="A156" s="132"/>
      <c r="B156" s="132"/>
      <c r="C156" s="139"/>
      <c r="D156" s="128"/>
      <c r="E156" s="137"/>
      <c r="F156" s="142"/>
      <c r="G156" s="142"/>
      <c r="H156" s="142"/>
      <c r="I156" s="149"/>
    </row>
    <row r="157" spans="1:9" s="8" customFormat="1" ht="12.75" customHeight="1" x14ac:dyDescent="0.2">
      <c r="A157" s="132"/>
      <c r="B157" s="132"/>
      <c r="C157" s="139"/>
      <c r="D157" s="128"/>
      <c r="E157" s="137"/>
      <c r="F157" s="142"/>
      <c r="G157" s="142"/>
      <c r="H157" s="142"/>
      <c r="I157" s="149"/>
    </row>
    <row r="158" spans="1:9" s="8" customFormat="1" ht="12.75" customHeight="1" x14ac:dyDescent="0.2">
      <c r="A158" s="132"/>
      <c r="B158" s="132"/>
      <c r="C158" s="139"/>
      <c r="D158" s="128"/>
      <c r="E158" s="137"/>
      <c r="F158" s="142"/>
      <c r="G158" s="142"/>
      <c r="H158" s="142"/>
      <c r="I158" s="149"/>
    </row>
    <row r="159" spans="1:9" s="8" customFormat="1" ht="12.75" customHeight="1" x14ac:dyDescent="0.2">
      <c r="A159" s="132"/>
      <c r="B159" s="132"/>
      <c r="C159" s="139"/>
      <c r="D159" s="128"/>
      <c r="E159" s="137"/>
      <c r="F159" s="142"/>
      <c r="G159" s="142"/>
      <c r="H159" s="142"/>
      <c r="I159" s="149"/>
    </row>
    <row r="160" spans="1:9" s="8" customFormat="1" ht="12.75" customHeight="1" x14ac:dyDescent="0.2">
      <c r="A160" s="132"/>
      <c r="B160" s="132"/>
      <c r="C160" s="139"/>
      <c r="D160" s="128"/>
      <c r="E160" s="137"/>
      <c r="F160" s="142"/>
      <c r="G160" s="142"/>
      <c r="H160" s="142"/>
      <c r="I160" s="149"/>
    </row>
    <row r="161" spans="1:9" s="8" customFormat="1" ht="12.75" customHeight="1" x14ac:dyDescent="0.2">
      <c r="A161" s="172"/>
      <c r="B161" s="172"/>
      <c r="C161" s="169"/>
      <c r="D161" s="170"/>
      <c r="E161" s="171"/>
      <c r="F161" s="167"/>
      <c r="G161" s="167"/>
      <c r="H161" s="167"/>
      <c r="I161" s="149"/>
    </row>
    <row r="162" spans="1:9" s="8" customFormat="1" ht="12.75" customHeight="1" x14ac:dyDescent="0.2">
      <c r="A162" s="81"/>
      <c r="B162" s="89"/>
      <c r="C162" s="82"/>
      <c r="D162" s="82"/>
      <c r="E162" s="82"/>
      <c r="F162" s="83"/>
      <c r="G162" s="83"/>
      <c r="H162" s="83"/>
      <c r="I162" s="90"/>
    </row>
    <row r="163" spans="1:9" s="8" customFormat="1" ht="12.75" customHeight="1" x14ac:dyDescent="0.2">
      <c r="A163" s="46" t="s">
        <v>690</v>
      </c>
      <c r="B163" s="48"/>
      <c r="C163" s="47" t="s">
        <v>29</v>
      </c>
      <c r="D163" s="47"/>
      <c r="E163" s="47"/>
      <c r="F163" s="98"/>
      <c r="G163" s="98"/>
      <c r="H163" s="98"/>
      <c r="I163" s="69">
        <f>IF(MAX(I146,I137,I46)&gt;0,SUM(I146,I137,I46),"")</f>
        <v>304427</v>
      </c>
    </row>
    <row r="164" spans="1:9" s="8" customFormat="1" ht="12.75" customHeight="1" x14ac:dyDescent="0.2">
      <c r="A164" s="61"/>
      <c r="B164" s="63"/>
      <c r="C164" s="62"/>
      <c r="D164" s="62"/>
      <c r="E164" s="62"/>
      <c r="F164" s="70"/>
      <c r="G164" s="70"/>
      <c r="H164" s="70"/>
      <c r="I164" s="71"/>
    </row>
    <row r="165" spans="1:9" s="8" customFormat="1" ht="12.75" customHeight="1" x14ac:dyDescent="0.2">
      <c r="A165" s="82"/>
      <c r="B165" s="22"/>
      <c r="C165" s="22"/>
      <c r="D165" s="22"/>
      <c r="E165" s="22"/>
      <c r="F165" s="72"/>
      <c r="G165" s="72"/>
      <c r="H165" s="72"/>
      <c r="I165" s="72"/>
    </row>
    <row r="166" spans="1:9" s="8" customFormat="1" ht="12.75" customHeight="1" x14ac:dyDescent="0.2">
      <c r="A166" s="125"/>
      <c r="B166" s="125"/>
      <c r="C166" s="125"/>
      <c r="D166" s="125"/>
      <c r="E166" s="125"/>
      <c r="F166" s="125"/>
      <c r="G166" s="125"/>
      <c r="H166" s="125"/>
      <c r="I166" s="125"/>
    </row>
    <row r="167" spans="1:9" s="8" customFormat="1" ht="12.75" customHeight="1" x14ac:dyDescent="0.2">
      <c r="A167" s="125"/>
      <c r="B167" s="125"/>
      <c r="C167" s="125"/>
      <c r="D167" s="125"/>
      <c r="E167" s="125"/>
      <c r="F167" s="125"/>
      <c r="G167" s="125"/>
      <c r="H167" s="125"/>
      <c r="I167" s="125"/>
    </row>
    <row r="168" spans="1:9" s="8" customFormat="1" ht="12.75" customHeight="1" x14ac:dyDescent="0.2">
      <c r="A168" s="125"/>
      <c r="B168" s="125"/>
      <c r="C168" s="125"/>
      <c r="D168" s="125"/>
      <c r="E168" s="125"/>
      <c r="F168" s="125"/>
      <c r="G168" s="125"/>
      <c r="H168" s="125"/>
      <c r="I168" s="125"/>
    </row>
    <row r="169" spans="1:9" s="8" customFormat="1" ht="12.75" customHeight="1" x14ac:dyDescent="0.2">
      <c r="A169" s="125"/>
      <c r="B169" s="125"/>
      <c r="C169" s="125"/>
      <c r="D169" s="125"/>
      <c r="E169" s="125"/>
      <c r="F169" s="125"/>
      <c r="G169" s="125"/>
      <c r="H169" s="125"/>
      <c r="I169" s="125"/>
    </row>
    <row r="170" spans="1:9" s="8" customFormat="1" ht="12.75" customHeight="1" x14ac:dyDescent="0.2">
      <c r="A170" s="125"/>
      <c r="B170" s="125"/>
      <c r="C170" s="125"/>
      <c r="D170" s="125"/>
      <c r="E170" s="125"/>
      <c r="F170" s="125"/>
      <c r="G170" s="125"/>
      <c r="H170" s="125"/>
      <c r="I170" s="125"/>
    </row>
    <row r="171" spans="1:9" s="8" customFormat="1" ht="12.75" customHeight="1" x14ac:dyDescent="0.2">
      <c r="A171" s="125"/>
      <c r="B171" s="125"/>
      <c r="C171" s="125"/>
      <c r="D171" s="125"/>
      <c r="E171" s="125"/>
      <c r="F171" s="125"/>
      <c r="G171" s="125"/>
      <c r="H171" s="125"/>
      <c r="I171" s="125"/>
    </row>
    <row r="172" spans="1:9" s="8" customFormat="1" ht="12.75" customHeight="1" x14ac:dyDescent="0.2">
      <c r="A172" s="125"/>
      <c r="B172" s="125"/>
      <c r="C172" s="125"/>
      <c r="D172" s="125"/>
      <c r="E172" s="125"/>
      <c r="F172" s="125"/>
      <c r="G172" s="125"/>
      <c r="H172" s="125"/>
      <c r="I172" s="125"/>
    </row>
    <row r="173" spans="1:9" s="8" customFormat="1" ht="12.75" customHeight="1" x14ac:dyDescent="0.2">
      <c r="A173" s="125"/>
      <c r="B173" s="125"/>
      <c r="C173" s="125"/>
      <c r="D173" s="125"/>
      <c r="E173" s="125"/>
      <c r="F173" s="125"/>
      <c r="G173" s="125"/>
      <c r="H173" s="125"/>
      <c r="I173" s="125"/>
    </row>
    <row r="174" spans="1:9" s="8" customFormat="1" ht="12.75" customHeight="1" x14ac:dyDescent="0.2">
      <c r="A174" s="125"/>
      <c r="B174" s="125"/>
      <c r="C174" s="125"/>
      <c r="D174" s="125"/>
      <c r="E174" s="125"/>
      <c r="F174" s="125"/>
      <c r="G174" s="125"/>
      <c r="H174" s="125"/>
      <c r="I174" s="125"/>
    </row>
    <row r="175" spans="1:9" s="8" customFormat="1" ht="12.75" customHeight="1" x14ac:dyDescent="0.2">
      <c r="A175" s="125"/>
      <c r="B175" s="125"/>
      <c r="C175" s="125"/>
      <c r="D175" s="125"/>
      <c r="E175" s="125"/>
      <c r="F175" s="125"/>
      <c r="G175" s="125"/>
      <c r="H175" s="125"/>
      <c r="I175" s="125"/>
    </row>
    <row r="176" spans="1:9" s="8" customFormat="1" ht="12.75" customHeight="1" x14ac:dyDescent="0.2">
      <c r="A176" s="125"/>
      <c r="B176" s="125"/>
      <c r="C176" s="125"/>
      <c r="D176" s="125"/>
      <c r="E176" s="125"/>
      <c r="F176" s="125"/>
      <c r="G176" s="125"/>
      <c r="H176" s="125"/>
      <c r="I176" s="125"/>
    </row>
    <row r="177" spans="1:9" s="8" customFormat="1" ht="12.75" customHeight="1" x14ac:dyDescent="0.2">
      <c r="A177" s="125"/>
      <c r="B177" s="125"/>
      <c r="C177" s="125"/>
      <c r="D177" s="125"/>
      <c r="E177" s="125"/>
      <c r="F177" s="125"/>
      <c r="G177" s="125"/>
      <c r="H177" s="125"/>
      <c r="I177" s="125"/>
    </row>
    <row r="178" spans="1:9" s="8" customFormat="1" ht="12.75" customHeight="1" x14ac:dyDescent="0.2">
      <c r="A178" s="125"/>
      <c r="B178" s="125"/>
      <c r="C178" s="125"/>
      <c r="D178" s="125"/>
      <c r="E178" s="125"/>
      <c r="F178" s="125"/>
      <c r="G178" s="125"/>
      <c r="H178" s="125"/>
      <c r="I178" s="125"/>
    </row>
    <row r="179" spans="1:9" s="8" customFormat="1" ht="12.75" customHeight="1" x14ac:dyDescent="0.2">
      <c r="A179" s="125"/>
      <c r="B179" s="125"/>
      <c r="C179" s="125"/>
      <c r="D179" s="125"/>
      <c r="E179" s="125"/>
      <c r="F179" s="125"/>
      <c r="G179" s="125"/>
      <c r="H179" s="125"/>
      <c r="I179" s="125"/>
    </row>
    <row r="180" spans="1:9" s="8" customFormat="1" ht="12.75" customHeight="1" x14ac:dyDescent="0.2">
      <c r="A180" s="125"/>
      <c r="B180" s="125"/>
      <c r="C180" s="125"/>
      <c r="D180" s="125"/>
      <c r="E180" s="125"/>
      <c r="F180" s="125"/>
      <c r="G180" s="125"/>
      <c r="H180" s="125"/>
      <c r="I180" s="125"/>
    </row>
    <row r="181" spans="1:9" s="8" customFormat="1" ht="12.75" customHeight="1" x14ac:dyDescent="0.2">
      <c r="A181" s="125"/>
      <c r="B181" s="125"/>
      <c r="C181" s="125"/>
      <c r="D181" s="125"/>
      <c r="E181" s="125"/>
      <c r="F181" s="125"/>
      <c r="G181" s="125"/>
      <c r="H181" s="125"/>
      <c r="I181" s="125"/>
    </row>
    <row r="182" spans="1:9" s="8" customFormat="1" ht="12.75" customHeight="1" x14ac:dyDescent="0.2">
      <c r="A182" s="125"/>
      <c r="B182" s="125"/>
      <c r="C182" s="125"/>
      <c r="D182" s="125"/>
      <c r="E182" s="125"/>
      <c r="F182" s="125"/>
      <c r="G182" s="125"/>
      <c r="H182" s="125"/>
      <c r="I182" s="125"/>
    </row>
    <row r="183" spans="1:9" s="8" customFormat="1" ht="12.75" customHeight="1" x14ac:dyDescent="0.2">
      <c r="A183" s="125"/>
      <c r="B183" s="125"/>
      <c r="C183" s="125"/>
      <c r="D183" s="125"/>
      <c r="E183" s="125"/>
      <c r="F183" s="125"/>
      <c r="G183" s="125"/>
      <c r="H183" s="125"/>
      <c r="I183" s="125"/>
    </row>
    <row r="184" spans="1:9" s="8" customFormat="1" ht="12.75" customHeight="1" x14ac:dyDescent="0.2">
      <c r="A184" s="125"/>
      <c r="B184" s="125"/>
      <c r="C184" s="125"/>
      <c r="D184" s="125"/>
      <c r="E184" s="125"/>
      <c r="F184" s="125"/>
      <c r="G184" s="125"/>
      <c r="H184" s="125"/>
      <c r="I184" s="125"/>
    </row>
    <row r="185" spans="1:9" s="8" customFormat="1" ht="12.75" customHeight="1" x14ac:dyDescent="0.2">
      <c r="A185" s="125"/>
      <c r="B185" s="125"/>
      <c r="C185" s="125"/>
      <c r="D185" s="125"/>
      <c r="E185" s="125"/>
      <c r="F185" s="125"/>
      <c r="G185" s="125"/>
      <c r="H185" s="125"/>
      <c r="I185" s="125"/>
    </row>
    <row r="186" spans="1:9" s="8" customFormat="1" ht="12.75" customHeight="1" x14ac:dyDescent="0.2">
      <c r="A186" s="125"/>
      <c r="B186" s="125"/>
      <c r="C186" s="125"/>
      <c r="D186" s="125"/>
      <c r="E186" s="125"/>
      <c r="F186" s="125"/>
      <c r="G186" s="125"/>
      <c r="H186" s="125"/>
      <c r="I186" s="125"/>
    </row>
    <row r="187" spans="1:9" s="8" customFormat="1" ht="12.75" customHeight="1" x14ac:dyDescent="0.2">
      <c r="A187" s="125"/>
      <c r="B187" s="125"/>
      <c r="C187" s="125"/>
      <c r="D187" s="125"/>
      <c r="E187" s="125"/>
      <c r="F187" s="125"/>
      <c r="G187" s="125"/>
      <c r="H187" s="125"/>
      <c r="I187" s="125"/>
    </row>
    <row r="188" spans="1:9" s="8" customFormat="1" ht="12.75" customHeight="1" x14ac:dyDescent="0.2">
      <c r="A188" s="125"/>
      <c r="B188" s="125"/>
      <c r="C188" s="125"/>
      <c r="D188" s="125"/>
      <c r="E188" s="125"/>
      <c r="F188" s="125"/>
      <c r="G188" s="125"/>
      <c r="H188" s="125"/>
      <c r="I188" s="125"/>
    </row>
    <row r="189" spans="1:9" s="8" customFormat="1" ht="12.75" customHeight="1" x14ac:dyDescent="0.2">
      <c r="A189" s="125"/>
      <c r="B189" s="125"/>
      <c r="C189" s="125"/>
      <c r="D189" s="125"/>
      <c r="E189" s="125"/>
      <c r="F189" s="125"/>
      <c r="G189" s="125"/>
      <c r="H189" s="125"/>
      <c r="I189" s="125"/>
    </row>
    <row r="190" spans="1:9" s="8" customFormat="1" ht="12.75" customHeight="1" x14ac:dyDescent="0.2">
      <c r="A190" s="125"/>
      <c r="B190" s="125"/>
      <c r="C190" s="125"/>
      <c r="D190" s="125"/>
      <c r="E190" s="125"/>
      <c r="F190" s="125"/>
      <c r="G190" s="125"/>
      <c r="H190" s="125"/>
      <c r="I190" s="125"/>
    </row>
    <row r="191" spans="1:9" s="8" customFormat="1" ht="12.75" customHeight="1" x14ac:dyDescent="0.2">
      <c r="A191" s="125"/>
      <c r="B191" s="125"/>
      <c r="C191" s="125"/>
      <c r="D191" s="125"/>
      <c r="E191" s="125"/>
      <c r="F191" s="125"/>
      <c r="G191" s="125"/>
      <c r="H191" s="125"/>
      <c r="I191" s="125"/>
    </row>
    <row r="192" spans="1:9" s="8" customFormat="1" ht="12.75" customHeight="1" x14ac:dyDescent="0.2">
      <c r="A192" s="125"/>
      <c r="B192" s="125"/>
      <c r="C192" s="125"/>
      <c r="D192" s="125"/>
      <c r="E192" s="125"/>
      <c r="F192" s="125"/>
      <c r="G192" s="125"/>
      <c r="H192" s="125"/>
      <c r="I192" s="125"/>
    </row>
    <row r="193" spans="1:9" s="8" customFormat="1" ht="12.75" customHeight="1" x14ac:dyDescent="0.2">
      <c r="A193" s="125"/>
      <c r="B193" s="125"/>
      <c r="C193" s="125"/>
      <c r="D193" s="125"/>
      <c r="E193" s="125"/>
      <c r="F193" s="125"/>
      <c r="G193" s="125"/>
      <c r="H193" s="125"/>
      <c r="I193" s="125"/>
    </row>
    <row r="194" spans="1:9" s="8" customFormat="1" ht="12.75" customHeight="1" x14ac:dyDescent="0.2">
      <c r="A194" s="125"/>
      <c r="B194" s="125"/>
      <c r="C194" s="125"/>
      <c r="D194" s="125"/>
      <c r="E194" s="125"/>
      <c r="F194" s="125"/>
      <c r="G194" s="125"/>
      <c r="H194" s="125"/>
      <c r="I194" s="125"/>
    </row>
    <row r="195" spans="1:9" s="8" customFormat="1" ht="12.75" customHeight="1" x14ac:dyDescent="0.2">
      <c r="A195" s="125"/>
      <c r="B195" s="125"/>
      <c r="C195" s="125"/>
      <c r="D195" s="125"/>
      <c r="E195" s="125"/>
      <c r="F195" s="125"/>
      <c r="G195" s="125"/>
      <c r="H195" s="125"/>
      <c r="I195" s="125"/>
    </row>
    <row r="196" spans="1:9" s="8" customFormat="1" ht="12.75" customHeight="1" x14ac:dyDescent="0.2">
      <c r="A196" s="125"/>
      <c r="B196" s="125"/>
      <c r="C196" s="125"/>
      <c r="D196" s="125"/>
      <c r="E196" s="125"/>
      <c r="F196" s="125"/>
      <c r="G196" s="125"/>
      <c r="H196" s="125"/>
      <c r="I196" s="125"/>
    </row>
    <row r="197" spans="1:9" s="8" customFormat="1" ht="12.75" customHeight="1" x14ac:dyDescent="0.2">
      <c r="A197" s="125"/>
      <c r="B197" s="125"/>
      <c r="C197" s="125"/>
      <c r="D197" s="125"/>
      <c r="E197" s="125"/>
      <c r="F197" s="125"/>
      <c r="G197" s="125"/>
      <c r="H197" s="125"/>
      <c r="I197" s="125"/>
    </row>
    <row r="198" spans="1:9" s="8" customFormat="1" ht="12.75" customHeight="1" x14ac:dyDescent="0.2">
      <c r="A198" s="125"/>
      <c r="B198" s="125"/>
      <c r="C198" s="125"/>
      <c r="D198" s="125"/>
      <c r="E198" s="125"/>
      <c r="F198" s="125"/>
      <c r="G198" s="125"/>
      <c r="H198" s="125"/>
      <c r="I198" s="125"/>
    </row>
    <row r="199" spans="1:9" s="8" customFormat="1" ht="12.75" customHeight="1" x14ac:dyDescent="0.2">
      <c r="A199" s="125"/>
      <c r="B199" s="125"/>
      <c r="C199" s="125"/>
      <c r="D199" s="125"/>
      <c r="E199" s="125"/>
      <c r="F199" s="125"/>
      <c r="G199" s="125"/>
      <c r="H199" s="125"/>
      <c r="I199" s="125"/>
    </row>
    <row r="200" spans="1:9" s="8" customFormat="1" ht="12.75" customHeight="1" x14ac:dyDescent="0.2">
      <c r="A200" s="125"/>
      <c r="B200" s="125"/>
      <c r="C200" s="125"/>
      <c r="D200" s="125"/>
      <c r="E200" s="125"/>
      <c r="F200" s="125"/>
      <c r="G200" s="125"/>
      <c r="H200" s="125"/>
      <c r="I200" s="125"/>
    </row>
    <row r="201" spans="1:9" s="8" customFormat="1" ht="12.75" customHeight="1" x14ac:dyDescent="0.2">
      <c r="A201" s="125"/>
      <c r="B201" s="125"/>
      <c r="C201" s="125"/>
      <c r="D201" s="125"/>
      <c r="E201" s="125"/>
      <c r="F201" s="125"/>
      <c r="G201" s="125"/>
      <c r="H201" s="125"/>
      <c r="I201" s="125"/>
    </row>
    <row r="202" spans="1:9" s="8" customFormat="1" ht="12.75" customHeight="1" x14ac:dyDescent="0.2">
      <c r="A202" s="125"/>
      <c r="B202" s="125"/>
      <c r="C202" s="125"/>
      <c r="D202" s="125"/>
      <c r="E202" s="125"/>
      <c r="F202" s="125"/>
      <c r="G202" s="125"/>
      <c r="H202" s="125"/>
      <c r="I202" s="125"/>
    </row>
    <row r="203" spans="1:9" s="8" customFormat="1" ht="12.75" customHeight="1" x14ac:dyDescent="0.2">
      <c r="A203" s="125"/>
      <c r="B203" s="125"/>
      <c r="C203" s="125"/>
      <c r="D203" s="125"/>
      <c r="E203" s="125"/>
      <c r="F203" s="125"/>
      <c r="G203" s="125"/>
      <c r="H203" s="125"/>
      <c r="I203" s="125"/>
    </row>
    <row r="204" spans="1:9" s="8" customFormat="1" ht="12.75" customHeight="1" x14ac:dyDescent="0.2">
      <c r="A204" s="125"/>
      <c r="B204" s="125"/>
      <c r="C204" s="125"/>
      <c r="D204" s="125"/>
      <c r="E204" s="125"/>
      <c r="F204" s="125"/>
      <c r="G204" s="125"/>
      <c r="H204" s="125"/>
      <c r="I204" s="125"/>
    </row>
    <row r="205" spans="1:9" s="8" customFormat="1" ht="12.75" customHeight="1" x14ac:dyDescent="0.2">
      <c r="A205" s="125"/>
      <c r="B205" s="125"/>
      <c r="C205" s="125"/>
      <c r="D205" s="125"/>
      <c r="E205" s="125"/>
      <c r="F205" s="125"/>
      <c r="G205" s="125"/>
      <c r="H205" s="125"/>
      <c r="I205" s="125"/>
    </row>
    <row r="206" spans="1:9" s="8" customFormat="1" ht="12.75" customHeight="1" x14ac:dyDescent="0.2">
      <c r="A206" s="125"/>
      <c r="B206" s="125"/>
      <c r="C206" s="125"/>
      <c r="D206" s="125"/>
      <c r="E206" s="125"/>
      <c r="F206" s="125"/>
      <c r="G206" s="125"/>
      <c r="H206" s="125"/>
      <c r="I206" s="125"/>
    </row>
    <row r="207" spans="1:9" s="8" customFormat="1" ht="12.75" customHeight="1" x14ac:dyDescent="0.2">
      <c r="A207" s="125"/>
      <c r="B207" s="125"/>
      <c r="C207" s="125"/>
      <c r="D207" s="125"/>
      <c r="E207" s="125"/>
      <c r="F207" s="125"/>
      <c r="G207" s="125"/>
      <c r="H207" s="125"/>
      <c r="I207" s="125"/>
    </row>
    <row r="208" spans="1:9" s="8" customFormat="1" ht="12.75" customHeight="1" x14ac:dyDescent="0.2">
      <c r="A208" s="125"/>
      <c r="B208" s="125"/>
      <c r="C208" s="125"/>
      <c r="D208" s="125"/>
      <c r="E208" s="125"/>
      <c r="F208" s="125"/>
      <c r="G208" s="125"/>
      <c r="H208" s="125"/>
      <c r="I208" s="125"/>
    </row>
    <row r="209" spans="1:9" s="8" customFormat="1" ht="12.75" customHeight="1" x14ac:dyDescent="0.2">
      <c r="A209" s="125"/>
      <c r="B209" s="125"/>
      <c r="C209" s="125"/>
      <c r="D209" s="125"/>
      <c r="E209" s="125"/>
      <c r="F209" s="125"/>
      <c r="G209" s="125"/>
      <c r="H209" s="125"/>
      <c r="I209" s="125"/>
    </row>
    <row r="210" spans="1:9" s="8" customFormat="1" ht="12.75" customHeight="1" x14ac:dyDescent="0.2">
      <c r="A210" s="125"/>
      <c r="B210" s="125"/>
      <c r="C210" s="125"/>
      <c r="D210" s="125"/>
      <c r="E210" s="125"/>
      <c r="F210" s="125"/>
      <c r="G210" s="125"/>
      <c r="H210" s="125"/>
      <c r="I210" s="125"/>
    </row>
    <row r="211" spans="1:9" s="8" customFormat="1" ht="12.75" customHeight="1" x14ac:dyDescent="0.2">
      <c r="A211" s="125"/>
      <c r="B211" s="125"/>
      <c r="C211" s="125"/>
      <c r="D211" s="125"/>
      <c r="E211" s="125"/>
      <c r="F211" s="125"/>
      <c r="G211" s="125"/>
      <c r="H211" s="125"/>
      <c r="I211" s="125"/>
    </row>
    <row r="212" spans="1:9" s="8" customFormat="1" ht="12.75" customHeight="1" x14ac:dyDescent="0.2">
      <c r="A212" s="125"/>
      <c r="B212" s="125"/>
      <c r="C212" s="125"/>
      <c r="D212" s="125"/>
      <c r="E212" s="125"/>
      <c r="F212" s="125"/>
      <c r="G212" s="125"/>
      <c r="H212" s="125"/>
      <c r="I212" s="125"/>
    </row>
    <row r="213" spans="1:9" s="8" customFormat="1" ht="12.75" customHeight="1" x14ac:dyDescent="0.2">
      <c r="A213" s="125"/>
      <c r="B213" s="125"/>
      <c r="C213" s="125"/>
      <c r="D213" s="125"/>
      <c r="E213" s="125"/>
      <c r="F213" s="125"/>
      <c r="G213" s="125"/>
      <c r="H213" s="125"/>
      <c r="I213" s="125"/>
    </row>
    <row r="214" spans="1:9" s="8" customFormat="1" ht="12.75" customHeight="1" x14ac:dyDescent="0.2">
      <c r="A214" s="125"/>
      <c r="B214" s="125"/>
      <c r="C214" s="125"/>
      <c r="D214" s="125"/>
      <c r="E214" s="125"/>
      <c r="F214" s="125"/>
      <c r="G214" s="125"/>
      <c r="H214" s="125"/>
      <c r="I214" s="125"/>
    </row>
    <row r="215" spans="1:9" s="8" customFormat="1" ht="12.75" customHeight="1" x14ac:dyDescent="0.2">
      <c r="A215" s="125"/>
      <c r="B215" s="125"/>
      <c r="C215" s="125"/>
      <c r="D215" s="125"/>
      <c r="E215" s="125"/>
      <c r="F215" s="125"/>
      <c r="G215" s="125"/>
      <c r="H215" s="125"/>
      <c r="I215" s="125"/>
    </row>
    <row r="216" spans="1:9" s="8" customFormat="1" ht="12.75" customHeight="1" x14ac:dyDescent="0.2">
      <c r="A216" s="125"/>
      <c r="B216" s="125"/>
      <c r="C216" s="125"/>
      <c r="D216" s="125"/>
      <c r="E216" s="125"/>
      <c r="F216" s="125"/>
      <c r="G216" s="125"/>
      <c r="H216" s="125"/>
      <c r="I216" s="125"/>
    </row>
    <row r="217" spans="1:9" s="8" customFormat="1" ht="12.75" customHeight="1" x14ac:dyDescent="0.2">
      <c r="A217" s="125"/>
      <c r="B217" s="125"/>
      <c r="C217" s="125"/>
      <c r="D217" s="125"/>
      <c r="E217" s="125"/>
      <c r="F217" s="125"/>
      <c r="G217" s="125"/>
      <c r="H217" s="125"/>
      <c r="I217" s="125"/>
    </row>
    <row r="218" spans="1:9" s="8" customFormat="1" ht="12.75" customHeight="1" x14ac:dyDescent="0.2">
      <c r="A218" s="125"/>
      <c r="B218" s="125"/>
      <c r="C218" s="125"/>
      <c r="D218" s="125"/>
      <c r="E218" s="125"/>
      <c r="F218" s="125"/>
      <c r="G218" s="125"/>
      <c r="H218" s="125"/>
      <c r="I218" s="125"/>
    </row>
    <row r="219" spans="1:9" s="8" customFormat="1" ht="12.75" customHeight="1" x14ac:dyDescent="0.2">
      <c r="A219" s="125"/>
      <c r="B219" s="125"/>
      <c r="C219" s="125"/>
      <c r="D219" s="125"/>
      <c r="E219" s="125"/>
      <c r="F219" s="125"/>
      <c r="G219" s="125"/>
      <c r="H219" s="125"/>
      <c r="I219" s="125"/>
    </row>
    <row r="220" spans="1:9" s="8" customFormat="1" ht="12.75" customHeight="1" x14ac:dyDescent="0.2">
      <c r="A220" s="125"/>
      <c r="B220" s="125"/>
      <c r="C220" s="125"/>
      <c r="D220" s="125"/>
      <c r="E220" s="125"/>
      <c r="F220" s="125"/>
      <c r="G220" s="125"/>
      <c r="H220" s="125"/>
      <c r="I220" s="125"/>
    </row>
    <row r="221" spans="1:9" s="8" customFormat="1" ht="12.75" customHeight="1" x14ac:dyDescent="0.2">
      <c r="A221" s="125"/>
      <c r="B221" s="125"/>
      <c r="C221" s="125"/>
      <c r="D221" s="125"/>
      <c r="E221" s="125"/>
      <c r="F221" s="125"/>
      <c r="G221" s="125"/>
      <c r="H221" s="125"/>
      <c r="I221" s="125"/>
    </row>
    <row r="222" spans="1:9" s="8" customFormat="1" ht="12.75" customHeight="1" x14ac:dyDescent="0.2">
      <c r="A222" s="125"/>
      <c r="B222" s="125"/>
      <c r="C222" s="125"/>
      <c r="D222" s="125"/>
      <c r="E222" s="125"/>
      <c r="F222" s="125"/>
      <c r="G222" s="125"/>
      <c r="H222" s="125"/>
      <c r="I222" s="125"/>
    </row>
    <row r="223" spans="1:9" s="8" customFormat="1" ht="12.75" customHeight="1" x14ac:dyDescent="0.2">
      <c r="A223" s="125"/>
      <c r="B223" s="125"/>
      <c r="C223" s="125"/>
      <c r="D223" s="125"/>
      <c r="E223" s="125"/>
      <c r="F223" s="125"/>
      <c r="G223" s="125"/>
      <c r="H223" s="125"/>
      <c r="I223" s="125"/>
    </row>
    <row r="224" spans="1:9" s="8" customFormat="1" ht="12.75" customHeight="1" x14ac:dyDescent="0.2">
      <c r="A224" s="125"/>
      <c r="B224" s="125"/>
      <c r="C224" s="125"/>
      <c r="D224" s="125"/>
      <c r="E224" s="125"/>
      <c r="F224" s="125"/>
      <c r="G224" s="125"/>
      <c r="H224" s="125"/>
      <c r="I224" s="125"/>
    </row>
    <row r="225" spans="1:9" s="8" customFormat="1" ht="12.75" customHeight="1" x14ac:dyDescent="0.2">
      <c r="A225" s="125"/>
      <c r="B225" s="125"/>
      <c r="C225" s="125"/>
      <c r="D225" s="125"/>
      <c r="E225" s="125"/>
      <c r="F225" s="125"/>
      <c r="G225" s="125"/>
      <c r="H225" s="125"/>
      <c r="I225" s="125"/>
    </row>
    <row r="226" spans="1:9" s="8" customFormat="1" ht="12.75" customHeight="1" x14ac:dyDescent="0.2">
      <c r="A226" s="125"/>
      <c r="B226" s="125"/>
      <c r="C226" s="125"/>
      <c r="D226" s="125"/>
      <c r="E226" s="125"/>
      <c r="F226" s="125"/>
      <c r="G226" s="125"/>
      <c r="H226" s="125"/>
      <c r="I226" s="125"/>
    </row>
    <row r="227" spans="1:9" s="8" customFormat="1" ht="12.75" customHeight="1" x14ac:dyDescent="0.2">
      <c r="A227" s="125"/>
      <c r="B227" s="125"/>
      <c r="C227" s="125"/>
      <c r="D227" s="125"/>
      <c r="E227" s="125"/>
      <c r="F227" s="125"/>
      <c r="G227" s="125"/>
      <c r="H227" s="125"/>
      <c r="I227" s="125"/>
    </row>
    <row r="228" spans="1:9" s="8" customFormat="1" ht="12.75" customHeight="1" x14ac:dyDescent="0.2">
      <c r="A228" s="125"/>
      <c r="B228" s="125"/>
      <c r="C228" s="125"/>
      <c r="D228" s="125"/>
      <c r="E228" s="125"/>
      <c r="F228" s="125"/>
      <c r="G228" s="125"/>
      <c r="H228" s="125"/>
      <c r="I228" s="125"/>
    </row>
    <row r="229" spans="1:9" s="8" customFormat="1" ht="12.75" customHeight="1" x14ac:dyDescent="0.2">
      <c r="A229" s="125"/>
      <c r="B229" s="125"/>
      <c r="C229" s="125"/>
      <c r="D229" s="125"/>
      <c r="E229" s="125"/>
      <c r="F229" s="125"/>
      <c r="G229" s="125"/>
      <c r="H229" s="125"/>
      <c r="I229" s="125"/>
    </row>
    <row r="230" spans="1:9" s="8" customFormat="1" ht="12.75" customHeight="1" x14ac:dyDescent="0.2">
      <c r="A230" s="125"/>
      <c r="B230" s="125"/>
      <c r="C230" s="125"/>
      <c r="D230" s="125"/>
      <c r="E230" s="125"/>
      <c r="F230" s="125"/>
      <c r="G230" s="125"/>
      <c r="H230" s="125"/>
      <c r="I230" s="125"/>
    </row>
    <row r="231" spans="1:9" s="8" customFormat="1" ht="12.75" customHeight="1" x14ac:dyDescent="0.2">
      <c r="A231" s="125"/>
      <c r="B231" s="125"/>
      <c r="C231" s="125"/>
      <c r="D231" s="125"/>
      <c r="E231" s="125"/>
      <c r="F231" s="125"/>
      <c r="G231" s="125"/>
      <c r="H231" s="125"/>
      <c r="I231" s="125"/>
    </row>
    <row r="232" spans="1:9" s="8" customFormat="1" ht="12.75" customHeight="1" x14ac:dyDescent="0.2">
      <c r="A232" s="125"/>
      <c r="B232" s="125"/>
      <c r="C232" s="125"/>
      <c r="D232" s="125"/>
      <c r="E232" s="125"/>
      <c r="F232" s="125"/>
      <c r="G232" s="125"/>
      <c r="H232" s="125"/>
      <c r="I232" s="125"/>
    </row>
    <row r="233" spans="1:9" s="8" customFormat="1" ht="12.75" customHeight="1" x14ac:dyDescent="0.2">
      <c r="A233" s="125"/>
      <c r="B233" s="125"/>
      <c r="C233" s="125"/>
      <c r="D233" s="125"/>
      <c r="E233" s="125"/>
      <c r="F233" s="125"/>
      <c r="G233" s="125"/>
      <c r="H233" s="125"/>
      <c r="I233" s="125"/>
    </row>
    <row r="234" spans="1:9" s="8" customFormat="1" ht="12.75" customHeight="1" x14ac:dyDescent="0.2">
      <c r="A234" s="125"/>
      <c r="B234" s="125"/>
      <c r="C234" s="125"/>
      <c r="D234" s="125"/>
      <c r="E234" s="125"/>
      <c r="F234" s="125"/>
      <c r="G234" s="125"/>
      <c r="H234" s="125"/>
      <c r="I234" s="125"/>
    </row>
    <row r="235" spans="1:9" s="8" customFormat="1" ht="12.75" customHeight="1" x14ac:dyDescent="0.2">
      <c r="A235" s="125"/>
      <c r="B235" s="125"/>
      <c r="C235" s="125"/>
      <c r="D235" s="125"/>
      <c r="E235" s="125"/>
      <c r="F235" s="125"/>
      <c r="G235" s="125"/>
      <c r="H235" s="125"/>
      <c r="I235" s="125"/>
    </row>
    <row r="236" spans="1:9" s="8" customFormat="1" ht="12.75" customHeight="1" x14ac:dyDescent="0.2">
      <c r="A236" s="125"/>
      <c r="B236" s="125"/>
      <c r="C236" s="125"/>
      <c r="D236" s="125"/>
      <c r="E236" s="125"/>
      <c r="F236" s="125"/>
      <c r="G236" s="125"/>
      <c r="H236" s="125"/>
      <c r="I236" s="125"/>
    </row>
    <row r="237" spans="1:9" s="8" customFormat="1" ht="12.75" customHeight="1" x14ac:dyDescent="0.2">
      <c r="A237" s="125"/>
      <c r="B237" s="125"/>
      <c r="C237" s="125"/>
      <c r="D237" s="125"/>
      <c r="E237" s="125"/>
      <c r="F237" s="125"/>
      <c r="G237" s="125"/>
      <c r="H237" s="125"/>
      <c r="I237" s="125"/>
    </row>
    <row r="238" spans="1:9" s="8" customFormat="1" ht="12.75" customHeight="1" x14ac:dyDescent="0.2">
      <c r="A238" s="125"/>
      <c r="B238" s="125"/>
      <c r="C238" s="125"/>
      <c r="D238" s="125"/>
      <c r="E238" s="125"/>
      <c r="F238" s="125"/>
      <c r="G238" s="125"/>
      <c r="H238" s="125"/>
      <c r="I238" s="125"/>
    </row>
    <row r="239" spans="1:9" s="8" customFormat="1" ht="12.75" customHeight="1" x14ac:dyDescent="0.2">
      <c r="A239" s="125"/>
      <c r="B239" s="125"/>
      <c r="C239" s="125"/>
      <c r="D239" s="125"/>
      <c r="E239" s="125"/>
      <c r="F239" s="125"/>
      <c r="G239" s="125"/>
      <c r="H239" s="125"/>
      <c r="I239" s="125"/>
    </row>
    <row r="240" spans="1:9" s="8" customFormat="1" ht="12.75" customHeight="1" x14ac:dyDescent="0.2">
      <c r="A240" s="125"/>
      <c r="B240" s="125"/>
      <c r="C240" s="125"/>
      <c r="D240" s="125"/>
      <c r="E240" s="125"/>
      <c r="F240" s="125"/>
      <c r="G240" s="125"/>
      <c r="H240" s="125"/>
      <c r="I240" s="125"/>
    </row>
    <row r="241" spans="1:9" s="8" customFormat="1" ht="12.75" customHeight="1" x14ac:dyDescent="0.2">
      <c r="A241" s="125"/>
      <c r="B241" s="125"/>
      <c r="C241" s="125"/>
      <c r="D241" s="125"/>
      <c r="E241" s="125"/>
      <c r="F241" s="125"/>
      <c r="G241" s="125"/>
      <c r="H241" s="125"/>
      <c r="I241" s="125"/>
    </row>
    <row r="242" spans="1:9" s="8" customFormat="1" ht="12.75" customHeight="1" x14ac:dyDescent="0.2">
      <c r="A242" s="125"/>
      <c r="B242" s="125"/>
      <c r="C242" s="125"/>
      <c r="D242" s="125"/>
      <c r="E242" s="125"/>
      <c r="F242" s="125"/>
      <c r="G242" s="125"/>
      <c r="H242" s="125"/>
      <c r="I242" s="125"/>
    </row>
    <row r="243" spans="1:9" s="8" customFormat="1" ht="12.75" customHeight="1" x14ac:dyDescent="0.2">
      <c r="A243" s="125"/>
      <c r="B243" s="125"/>
      <c r="C243" s="125"/>
      <c r="D243" s="125"/>
      <c r="E243" s="125"/>
      <c r="F243" s="125"/>
      <c r="G243" s="125"/>
      <c r="H243" s="125"/>
      <c r="I243" s="125"/>
    </row>
    <row r="244" spans="1:9" s="8" customFormat="1" ht="12.75" customHeight="1" x14ac:dyDescent="0.2">
      <c r="A244" s="125"/>
      <c r="B244" s="125"/>
      <c r="C244" s="125"/>
      <c r="D244" s="125"/>
      <c r="E244" s="125"/>
      <c r="F244" s="125"/>
      <c r="G244" s="125"/>
      <c r="H244" s="125"/>
      <c r="I244" s="125"/>
    </row>
    <row r="245" spans="1:9" s="8" customFormat="1" ht="12.75" customHeight="1" x14ac:dyDescent="0.2">
      <c r="A245" s="125"/>
      <c r="B245" s="125"/>
      <c r="C245" s="125"/>
      <c r="D245" s="125"/>
      <c r="E245" s="125"/>
      <c r="F245" s="125"/>
      <c r="G245" s="125"/>
      <c r="H245" s="125"/>
      <c r="I245" s="125"/>
    </row>
    <row r="246" spans="1:9" s="8" customFormat="1" ht="12.75" customHeight="1" x14ac:dyDescent="0.2">
      <c r="A246" s="125"/>
      <c r="B246" s="125"/>
      <c r="C246" s="125"/>
      <c r="D246" s="125"/>
      <c r="E246" s="125"/>
      <c r="F246" s="125"/>
      <c r="G246" s="125"/>
      <c r="H246" s="125"/>
      <c r="I246" s="125"/>
    </row>
    <row r="247" spans="1:9" s="8" customFormat="1" ht="12.75" customHeight="1" x14ac:dyDescent="0.2">
      <c r="A247" s="125"/>
      <c r="B247" s="125"/>
      <c r="C247" s="125"/>
      <c r="D247" s="125"/>
      <c r="E247" s="125"/>
      <c r="F247" s="125"/>
      <c r="G247" s="125"/>
      <c r="H247" s="125"/>
      <c r="I247" s="125"/>
    </row>
    <row r="248" spans="1:9" s="8" customFormat="1" ht="12.75" customHeight="1" x14ac:dyDescent="0.2">
      <c r="A248" s="125"/>
      <c r="B248" s="125"/>
      <c r="C248" s="125"/>
      <c r="D248" s="125"/>
      <c r="E248" s="125"/>
      <c r="F248" s="125"/>
      <c r="G248" s="125"/>
      <c r="H248" s="125"/>
      <c r="I248" s="125"/>
    </row>
    <row r="249" spans="1:9" s="8" customFormat="1" ht="12.75" customHeight="1" x14ac:dyDescent="0.2">
      <c r="A249" s="125"/>
      <c r="B249" s="125"/>
      <c r="C249" s="125"/>
      <c r="D249" s="125"/>
      <c r="E249" s="125"/>
      <c r="F249" s="125"/>
      <c r="G249" s="125"/>
      <c r="H249" s="125"/>
      <c r="I249" s="125"/>
    </row>
    <row r="250" spans="1:9" s="8" customFormat="1" ht="12.75" customHeight="1" x14ac:dyDescent="0.2">
      <c r="A250" s="125"/>
      <c r="B250" s="125"/>
      <c r="C250" s="125"/>
      <c r="D250" s="125"/>
      <c r="E250" s="125"/>
      <c r="F250" s="125"/>
      <c r="G250" s="125"/>
      <c r="H250" s="125"/>
      <c r="I250" s="125"/>
    </row>
    <row r="251" spans="1:9" s="8" customFormat="1" ht="12.75" customHeight="1" x14ac:dyDescent="0.2">
      <c r="A251" s="125"/>
      <c r="B251" s="125"/>
      <c r="C251" s="125"/>
      <c r="D251" s="125"/>
      <c r="E251" s="125"/>
      <c r="F251" s="125"/>
      <c r="G251" s="125"/>
      <c r="H251" s="125"/>
      <c r="I251" s="125"/>
    </row>
    <row r="252" spans="1:9" s="8" customFormat="1" ht="12.75" customHeight="1" x14ac:dyDescent="0.2">
      <c r="A252" s="125"/>
      <c r="B252" s="125"/>
      <c r="C252" s="125"/>
      <c r="D252" s="125"/>
      <c r="E252" s="125"/>
      <c r="F252" s="125"/>
      <c r="G252" s="125"/>
      <c r="H252" s="125"/>
      <c r="I252" s="125"/>
    </row>
    <row r="253" spans="1:9" s="8" customFormat="1" ht="12.75" customHeight="1" x14ac:dyDescent="0.2">
      <c r="A253" s="125"/>
      <c r="B253" s="125"/>
      <c r="C253" s="125"/>
      <c r="D253" s="125"/>
      <c r="E253" s="125"/>
      <c r="F253" s="125"/>
      <c r="G253" s="125"/>
      <c r="H253" s="125"/>
      <c r="I253" s="125"/>
    </row>
    <row r="254" spans="1:9" s="8" customFormat="1" ht="12.75" customHeight="1" x14ac:dyDescent="0.2">
      <c r="A254" s="125"/>
      <c r="B254" s="125"/>
      <c r="C254" s="125"/>
      <c r="D254" s="125"/>
      <c r="E254" s="125"/>
      <c r="F254" s="125"/>
      <c r="G254" s="125"/>
      <c r="H254" s="125"/>
      <c r="I254" s="125"/>
    </row>
    <row r="255" spans="1:9" s="8" customFormat="1" ht="12.75" customHeight="1" x14ac:dyDescent="0.2">
      <c r="A255" s="125"/>
      <c r="B255" s="125"/>
      <c r="C255" s="125"/>
      <c r="D255" s="125"/>
      <c r="E255" s="125"/>
      <c r="F255" s="125"/>
      <c r="G255" s="125"/>
      <c r="H255" s="125"/>
      <c r="I255" s="125"/>
    </row>
    <row r="256" spans="1:9" s="8" customFormat="1" ht="12.75" customHeight="1" x14ac:dyDescent="0.2">
      <c r="A256" s="125"/>
      <c r="B256" s="125"/>
      <c r="C256" s="125"/>
      <c r="D256" s="125"/>
      <c r="E256" s="125"/>
      <c r="F256" s="125"/>
      <c r="G256" s="125"/>
      <c r="H256" s="125"/>
      <c r="I256" s="125"/>
    </row>
    <row r="257" spans="1:9" s="8" customFormat="1" ht="12.75" customHeight="1" x14ac:dyDescent="0.2">
      <c r="A257" s="125"/>
      <c r="B257" s="125"/>
      <c r="C257" s="125"/>
      <c r="D257" s="125"/>
      <c r="E257" s="125"/>
      <c r="F257" s="125"/>
      <c r="G257" s="125"/>
      <c r="H257" s="125"/>
      <c r="I257" s="125"/>
    </row>
    <row r="258" spans="1:9" s="8" customFormat="1" ht="12.75" customHeight="1" x14ac:dyDescent="0.2">
      <c r="A258" s="125"/>
      <c r="B258" s="125"/>
      <c r="C258" s="125"/>
      <c r="D258" s="125"/>
      <c r="E258" s="125"/>
      <c r="F258" s="125"/>
      <c r="G258" s="125"/>
      <c r="H258" s="125"/>
      <c r="I258" s="125"/>
    </row>
    <row r="259" spans="1:9" s="8" customFormat="1" ht="12.75" customHeight="1" x14ac:dyDescent="0.2">
      <c r="A259" s="125"/>
      <c r="B259" s="125"/>
      <c r="C259" s="125"/>
      <c r="D259" s="125"/>
      <c r="E259" s="125"/>
      <c r="F259" s="125"/>
      <c r="G259" s="125"/>
      <c r="H259" s="125"/>
      <c r="I259" s="125"/>
    </row>
    <row r="260" spans="1:9" s="8" customFormat="1" ht="12.75" customHeight="1" x14ac:dyDescent="0.2">
      <c r="A260" s="125"/>
      <c r="B260" s="125"/>
      <c r="C260" s="125"/>
      <c r="D260" s="125"/>
      <c r="E260" s="125"/>
      <c r="F260" s="125"/>
      <c r="G260" s="125"/>
      <c r="H260" s="125"/>
      <c r="I260" s="125"/>
    </row>
    <row r="261" spans="1:9" s="8" customFormat="1" ht="12.75" customHeight="1" x14ac:dyDescent="0.2">
      <c r="A261" s="125"/>
      <c r="B261" s="125"/>
      <c r="C261" s="125"/>
      <c r="D261" s="125"/>
      <c r="E261" s="125"/>
      <c r="F261" s="125"/>
      <c r="G261" s="125"/>
      <c r="H261" s="125"/>
      <c r="I261" s="125"/>
    </row>
    <row r="262" spans="1:9" s="8" customFormat="1" ht="12.75" customHeight="1" x14ac:dyDescent="0.2">
      <c r="A262" s="125"/>
      <c r="B262" s="125"/>
      <c r="C262" s="125"/>
      <c r="D262" s="125"/>
      <c r="E262" s="125"/>
      <c r="F262" s="125"/>
      <c r="G262" s="125"/>
      <c r="H262" s="125"/>
      <c r="I262" s="125"/>
    </row>
    <row r="263" spans="1:9" s="8" customFormat="1" ht="12.75" customHeight="1" x14ac:dyDescent="0.2">
      <c r="A263" s="125"/>
      <c r="B263" s="125"/>
      <c r="C263" s="125"/>
      <c r="D263" s="125"/>
      <c r="E263" s="125"/>
      <c r="F263" s="125"/>
      <c r="G263" s="125"/>
      <c r="H263" s="125"/>
      <c r="I263" s="125"/>
    </row>
    <row r="264" spans="1:9" s="8" customFormat="1" ht="12.75" customHeight="1" x14ac:dyDescent="0.2">
      <c r="A264" s="125"/>
      <c r="B264" s="125"/>
      <c r="C264" s="125"/>
      <c r="D264" s="125"/>
      <c r="E264" s="125"/>
      <c r="F264" s="125"/>
      <c r="G264" s="125"/>
      <c r="H264" s="125"/>
      <c r="I264" s="125"/>
    </row>
    <row r="265" spans="1:9" s="8" customFormat="1" ht="12.75" customHeight="1" x14ac:dyDescent="0.2">
      <c r="A265" s="125"/>
      <c r="B265" s="125"/>
      <c r="C265" s="125"/>
      <c r="D265" s="125"/>
      <c r="E265" s="125"/>
      <c r="F265" s="125"/>
      <c r="G265" s="125"/>
      <c r="H265" s="125"/>
      <c r="I265" s="125"/>
    </row>
    <row r="266" spans="1:9" s="8" customFormat="1" ht="12.75" customHeight="1" x14ac:dyDescent="0.2">
      <c r="A266" s="125"/>
      <c r="B266" s="125"/>
      <c r="C266" s="125"/>
      <c r="D266" s="125"/>
      <c r="E266" s="125"/>
      <c r="F266" s="125"/>
      <c r="G266" s="125"/>
      <c r="H266" s="125"/>
      <c r="I266" s="125"/>
    </row>
    <row r="267" spans="1:9" s="8" customFormat="1" ht="12.75" customHeight="1" x14ac:dyDescent="0.2">
      <c r="A267" s="125"/>
      <c r="B267" s="125"/>
      <c r="C267" s="125"/>
      <c r="D267" s="125"/>
      <c r="E267" s="125"/>
      <c r="F267" s="125"/>
      <c r="G267" s="125"/>
      <c r="H267" s="125"/>
      <c r="I267" s="125"/>
    </row>
    <row r="268" spans="1:9" s="8" customFormat="1" ht="12.75" customHeight="1" x14ac:dyDescent="0.2">
      <c r="A268" s="125"/>
      <c r="B268" s="125"/>
      <c r="C268" s="125"/>
      <c r="D268" s="125"/>
      <c r="E268" s="125"/>
      <c r="F268" s="125"/>
      <c r="G268" s="125"/>
      <c r="H268" s="125"/>
      <c r="I268" s="125"/>
    </row>
    <row r="269" spans="1:9" s="8" customFormat="1" ht="12.75" customHeight="1" x14ac:dyDescent="0.2">
      <c r="A269" s="125"/>
      <c r="B269" s="125"/>
      <c r="C269" s="125"/>
      <c r="D269" s="125"/>
      <c r="E269" s="125"/>
      <c r="F269" s="125"/>
      <c r="G269" s="125"/>
      <c r="H269" s="125"/>
      <c r="I269" s="125"/>
    </row>
    <row r="270" spans="1:9" s="8" customFormat="1" ht="12.75" customHeight="1" x14ac:dyDescent="0.2">
      <c r="A270" s="125"/>
      <c r="B270" s="125"/>
      <c r="C270" s="125"/>
      <c r="D270" s="125"/>
      <c r="E270" s="125"/>
      <c r="F270" s="125"/>
      <c r="G270" s="125"/>
      <c r="H270" s="125"/>
      <c r="I270" s="125"/>
    </row>
    <row r="271" spans="1:9" s="8" customFormat="1" ht="12.75" customHeight="1" x14ac:dyDescent="0.2">
      <c r="A271" s="125"/>
      <c r="B271" s="125"/>
      <c r="C271" s="125"/>
      <c r="D271" s="125"/>
      <c r="E271" s="125"/>
      <c r="F271" s="125"/>
      <c r="G271" s="125"/>
      <c r="H271" s="125"/>
      <c r="I271" s="125"/>
    </row>
    <row r="272" spans="1:9" s="8" customFormat="1" ht="12.75" customHeight="1" x14ac:dyDescent="0.2">
      <c r="A272" s="125"/>
      <c r="B272" s="125"/>
      <c r="C272" s="125"/>
      <c r="D272" s="125"/>
      <c r="E272" s="125"/>
      <c r="F272" s="125"/>
      <c r="G272" s="125"/>
      <c r="H272" s="125"/>
      <c r="I272" s="125"/>
    </row>
    <row r="273" spans="1:9" s="8" customFormat="1" ht="12.75" customHeight="1" x14ac:dyDescent="0.2">
      <c r="A273" s="125"/>
      <c r="B273" s="125"/>
      <c r="C273" s="125"/>
      <c r="D273" s="125"/>
      <c r="E273" s="125"/>
      <c r="F273" s="125"/>
      <c r="G273" s="125"/>
      <c r="H273" s="125"/>
      <c r="I273" s="125"/>
    </row>
    <row r="274" spans="1:9" s="8" customFormat="1" ht="12.75" customHeight="1" x14ac:dyDescent="0.2">
      <c r="A274" s="125"/>
      <c r="B274" s="125"/>
      <c r="C274" s="125"/>
      <c r="D274" s="125"/>
      <c r="E274" s="125"/>
      <c r="F274" s="125"/>
      <c r="G274" s="125"/>
      <c r="H274" s="125"/>
      <c r="I274" s="125"/>
    </row>
    <row r="275" spans="1:9" s="8" customFormat="1" ht="12.75" customHeight="1" x14ac:dyDescent="0.2">
      <c r="A275" s="125"/>
      <c r="B275" s="125"/>
      <c r="C275" s="125"/>
      <c r="D275" s="125"/>
      <c r="E275" s="125"/>
      <c r="F275" s="125"/>
      <c r="G275" s="125"/>
      <c r="H275" s="125"/>
      <c r="I275" s="125"/>
    </row>
    <row r="276" spans="1:9" s="8" customFormat="1" ht="12.75" customHeight="1" x14ac:dyDescent="0.2">
      <c r="A276" s="125"/>
      <c r="B276" s="125"/>
      <c r="C276" s="125"/>
      <c r="D276" s="125"/>
      <c r="E276" s="125"/>
      <c r="F276" s="125"/>
      <c r="G276" s="125"/>
      <c r="H276" s="125"/>
      <c r="I276" s="125"/>
    </row>
    <row r="277" spans="1:9" s="8" customFormat="1" ht="12.75" customHeight="1" x14ac:dyDescent="0.2">
      <c r="A277" s="125"/>
      <c r="B277" s="125"/>
      <c r="C277" s="125"/>
      <c r="D277" s="125"/>
      <c r="E277" s="125"/>
      <c r="F277" s="125"/>
      <c r="G277" s="125"/>
      <c r="H277" s="125"/>
      <c r="I277" s="125"/>
    </row>
    <row r="278" spans="1:9" s="8" customFormat="1" ht="12.75" customHeight="1" x14ac:dyDescent="0.2">
      <c r="A278" s="125"/>
      <c r="B278" s="125"/>
      <c r="C278" s="125"/>
      <c r="D278" s="125"/>
      <c r="E278" s="125"/>
      <c r="F278" s="125"/>
      <c r="G278" s="125"/>
      <c r="H278" s="125"/>
      <c r="I278" s="125"/>
    </row>
    <row r="279" spans="1:9" s="8" customFormat="1" ht="12.75" customHeight="1" x14ac:dyDescent="0.2">
      <c r="A279" s="125"/>
      <c r="B279" s="125"/>
      <c r="C279" s="125"/>
      <c r="D279" s="125"/>
      <c r="E279" s="125"/>
      <c r="F279" s="125"/>
      <c r="G279" s="125"/>
      <c r="H279" s="125"/>
      <c r="I279" s="125"/>
    </row>
    <row r="280" spans="1:9" s="8" customFormat="1" ht="12.75" customHeight="1" x14ac:dyDescent="0.2">
      <c r="A280" s="125"/>
      <c r="B280" s="125"/>
      <c r="C280" s="125"/>
      <c r="D280" s="125"/>
      <c r="E280" s="125"/>
      <c r="F280" s="125"/>
      <c r="G280" s="125"/>
      <c r="H280" s="125"/>
      <c r="I280" s="125"/>
    </row>
    <row r="281" spans="1:9" s="8" customFormat="1" ht="12.75" customHeight="1" x14ac:dyDescent="0.2">
      <c r="A281" s="125"/>
      <c r="B281" s="125"/>
      <c r="C281" s="125"/>
      <c r="D281" s="125"/>
      <c r="E281" s="125"/>
      <c r="F281" s="125"/>
      <c r="G281" s="125"/>
      <c r="H281" s="125"/>
      <c r="I281" s="125"/>
    </row>
    <row r="282" spans="1:9" s="8" customFormat="1" ht="12.75" customHeight="1" x14ac:dyDescent="0.2">
      <c r="A282" s="125"/>
      <c r="B282" s="125"/>
      <c r="C282" s="125"/>
      <c r="D282" s="125"/>
      <c r="E282" s="125"/>
      <c r="F282" s="125"/>
      <c r="G282" s="125"/>
      <c r="H282" s="125"/>
      <c r="I282" s="125"/>
    </row>
    <row r="283" spans="1:9" s="8" customFormat="1" ht="12.75" customHeight="1" x14ac:dyDescent="0.2">
      <c r="A283" s="125"/>
      <c r="B283" s="125"/>
      <c r="C283" s="125"/>
      <c r="D283" s="125"/>
      <c r="E283" s="125"/>
      <c r="F283" s="125"/>
      <c r="G283" s="125"/>
      <c r="H283" s="125"/>
      <c r="I283" s="125"/>
    </row>
    <row r="284" spans="1:9" s="8" customFormat="1" ht="12.75" customHeight="1" x14ac:dyDescent="0.2">
      <c r="A284" s="125"/>
      <c r="B284" s="125"/>
      <c r="C284" s="125"/>
      <c r="D284" s="125"/>
      <c r="E284" s="125"/>
      <c r="F284" s="125"/>
      <c r="G284" s="125"/>
      <c r="H284" s="125"/>
      <c r="I284" s="125"/>
    </row>
    <row r="285" spans="1:9" s="8" customFormat="1" ht="12.75" customHeight="1" x14ac:dyDescent="0.2">
      <c r="A285" s="125"/>
      <c r="B285" s="125"/>
      <c r="C285" s="125"/>
      <c r="D285" s="125"/>
      <c r="E285" s="125"/>
      <c r="F285" s="125"/>
      <c r="G285" s="125"/>
      <c r="H285" s="125"/>
      <c r="I285" s="125"/>
    </row>
    <row r="286" spans="1:9" s="8" customFormat="1" ht="12.75" customHeight="1" x14ac:dyDescent="0.2">
      <c r="A286" s="125"/>
      <c r="B286" s="125"/>
      <c r="C286" s="125"/>
      <c r="D286" s="125"/>
      <c r="E286" s="125"/>
      <c r="F286" s="125"/>
      <c r="G286" s="125"/>
      <c r="H286" s="125"/>
      <c r="I286" s="125"/>
    </row>
    <row r="287" spans="1:9" s="8" customFormat="1" ht="12.75" customHeight="1" x14ac:dyDescent="0.2">
      <c r="A287" s="125"/>
      <c r="B287" s="125"/>
      <c r="C287" s="125"/>
      <c r="D287" s="125"/>
      <c r="E287" s="125"/>
      <c r="F287" s="125"/>
      <c r="G287" s="125"/>
      <c r="H287" s="125"/>
      <c r="I287" s="125"/>
    </row>
    <row r="288" spans="1:9" s="8" customFormat="1" ht="12.75" customHeight="1" x14ac:dyDescent="0.2">
      <c r="A288" s="125"/>
      <c r="B288" s="125"/>
      <c r="C288" s="125"/>
      <c r="D288" s="125"/>
      <c r="E288" s="125"/>
      <c r="F288" s="125"/>
      <c r="G288" s="125"/>
      <c r="H288" s="125"/>
      <c r="I288" s="125"/>
    </row>
    <row r="289" spans="1:9" s="8" customFormat="1" ht="12.75" customHeight="1" x14ac:dyDescent="0.2">
      <c r="A289" s="125"/>
      <c r="B289" s="125"/>
      <c r="C289" s="125"/>
      <c r="D289" s="125"/>
      <c r="E289" s="125"/>
      <c r="F289" s="125"/>
      <c r="G289" s="125"/>
      <c r="H289" s="125"/>
      <c r="I289" s="125"/>
    </row>
    <row r="290" spans="1:9" s="8" customFormat="1" ht="12.75" customHeight="1" x14ac:dyDescent="0.2">
      <c r="A290" s="125"/>
      <c r="B290" s="125"/>
      <c r="C290" s="125"/>
      <c r="D290" s="125"/>
      <c r="E290" s="125"/>
      <c r="F290" s="125"/>
      <c r="G290" s="125"/>
      <c r="H290" s="125"/>
      <c r="I290" s="125"/>
    </row>
    <row r="291" spans="1:9" s="8" customFormat="1" ht="12.75" customHeight="1" x14ac:dyDescent="0.2">
      <c r="A291" s="125"/>
      <c r="B291" s="125"/>
      <c r="C291" s="125"/>
      <c r="D291" s="125"/>
      <c r="E291" s="125"/>
      <c r="F291" s="125"/>
      <c r="G291" s="125"/>
      <c r="H291" s="125"/>
      <c r="I291" s="125"/>
    </row>
    <row r="292" spans="1:9" s="8" customFormat="1" ht="12.75" customHeight="1" x14ac:dyDescent="0.2">
      <c r="A292" s="125"/>
      <c r="B292" s="125"/>
      <c r="C292" s="125"/>
      <c r="D292" s="125"/>
      <c r="E292" s="125"/>
      <c r="F292" s="125"/>
      <c r="G292" s="125"/>
      <c r="H292" s="125"/>
      <c r="I292" s="125"/>
    </row>
    <row r="293" spans="1:9" s="8" customFormat="1" ht="12.75" customHeight="1" x14ac:dyDescent="0.2">
      <c r="A293" s="125"/>
      <c r="B293" s="125"/>
      <c r="C293" s="125"/>
      <c r="D293" s="125"/>
      <c r="E293" s="125"/>
      <c r="F293" s="125"/>
      <c r="G293" s="125"/>
      <c r="H293" s="125"/>
      <c r="I293" s="125"/>
    </row>
    <row r="294" spans="1:9" s="8" customFormat="1" ht="12.75" customHeight="1" x14ac:dyDescent="0.2">
      <c r="A294" s="125"/>
      <c r="B294" s="125"/>
      <c r="C294" s="125"/>
      <c r="D294" s="125"/>
      <c r="E294" s="125"/>
      <c r="F294" s="125"/>
      <c r="G294" s="125"/>
      <c r="H294" s="125"/>
      <c r="I294" s="125"/>
    </row>
    <row r="295" spans="1:9" s="8" customFormat="1" ht="12.75" customHeight="1" x14ac:dyDescent="0.2">
      <c r="A295" s="125"/>
      <c r="B295" s="125"/>
      <c r="C295" s="125"/>
      <c r="D295" s="125"/>
      <c r="E295" s="125"/>
      <c r="F295" s="125"/>
      <c r="G295" s="125"/>
      <c r="H295" s="125"/>
      <c r="I295" s="125"/>
    </row>
    <row r="296" spans="1:9" s="8" customFormat="1" ht="12.75" customHeight="1" x14ac:dyDescent="0.2">
      <c r="A296" s="125"/>
      <c r="B296" s="125"/>
      <c r="C296" s="125"/>
      <c r="D296" s="125"/>
      <c r="E296" s="125"/>
      <c r="F296" s="125"/>
      <c r="G296" s="125"/>
      <c r="H296" s="125"/>
      <c r="I296" s="125"/>
    </row>
    <row r="297" spans="1:9" s="8" customFormat="1" ht="12.75" customHeight="1" x14ac:dyDescent="0.2">
      <c r="A297" s="125"/>
      <c r="B297" s="125"/>
      <c r="C297" s="125"/>
      <c r="D297" s="125"/>
      <c r="E297" s="125"/>
      <c r="F297" s="125"/>
      <c r="G297" s="125"/>
      <c r="H297" s="125"/>
      <c r="I297" s="125"/>
    </row>
    <row r="298" spans="1:9" s="8" customFormat="1" ht="12.75" customHeight="1" x14ac:dyDescent="0.2">
      <c r="A298" s="125"/>
      <c r="B298" s="125"/>
      <c r="C298" s="125"/>
      <c r="D298" s="125"/>
      <c r="E298" s="125"/>
      <c r="F298" s="125"/>
      <c r="G298" s="125"/>
      <c r="H298" s="125"/>
      <c r="I298" s="125"/>
    </row>
    <row r="299" spans="1:9" s="8" customFormat="1" ht="12.75" customHeight="1" x14ac:dyDescent="0.2">
      <c r="A299" s="125"/>
      <c r="B299" s="125"/>
      <c r="C299" s="125"/>
      <c r="D299" s="125"/>
      <c r="E299" s="125"/>
      <c r="F299" s="125"/>
      <c r="G299" s="125"/>
      <c r="H299" s="125"/>
      <c r="I299" s="125"/>
    </row>
    <row r="300" spans="1:9" s="8" customFormat="1" ht="12.75" customHeight="1" x14ac:dyDescent="0.2">
      <c r="A300" s="125"/>
      <c r="B300" s="125"/>
      <c r="C300" s="125"/>
      <c r="D300" s="125"/>
      <c r="E300" s="125"/>
      <c r="F300" s="125"/>
      <c r="G300" s="125"/>
      <c r="H300" s="125"/>
      <c r="I300" s="125"/>
    </row>
    <row r="301" spans="1:9" s="8" customFormat="1" ht="12.75" customHeight="1" x14ac:dyDescent="0.2">
      <c r="A301" s="125"/>
      <c r="B301" s="125"/>
      <c r="C301" s="125"/>
      <c r="D301" s="125"/>
      <c r="E301" s="125"/>
      <c r="F301" s="125"/>
      <c r="G301" s="125"/>
      <c r="H301" s="125"/>
      <c r="I301" s="125"/>
    </row>
    <row r="302" spans="1:9" s="8" customFormat="1" ht="12.75" customHeight="1" x14ac:dyDescent="0.2">
      <c r="A302" s="125"/>
      <c r="B302" s="125"/>
      <c r="C302" s="125"/>
      <c r="D302" s="125"/>
      <c r="E302" s="125"/>
      <c r="F302" s="125"/>
      <c r="G302" s="125"/>
      <c r="H302" s="125"/>
      <c r="I302" s="125"/>
    </row>
    <row r="303" spans="1:9" s="8" customFormat="1" ht="12.75" customHeight="1" x14ac:dyDescent="0.2">
      <c r="A303" s="125"/>
      <c r="B303" s="125"/>
      <c r="C303" s="125"/>
      <c r="D303" s="125"/>
      <c r="E303" s="125"/>
      <c r="F303" s="125"/>
      <c r="G303" s="125"/>
      <c r="H303" s="125"/>
      <c r="I303" s="125"/>
    </row>
    <row r="304" spans="1:9" s="8" customFormat="1" ht="12.75" customHeight="1" x14ac:dyDescent="0.2">
      <c r="A304" s="125"/>
      <c r="B304" s="125"/>
      <c r="C304" s="125"/>
      <c r="D304" s="125"/>
      <c r="E304" s="125"/>
      <c r="F304" s="125"/>
      <c r="G304" s="125"/>
      <c r="H304" s="125"/>
      <c r="I304" s="125"/>
    </row>
    <row r="305" spans="1:9" s="8" customFormat="1" ht="12.75" customHeight="1" x14ac:dyDescent="0.2">
      <c r="A305" s="125"/>
      <c r="B305" s="125"/>
      <c r="C305" s="125"/>
      <c r="D305" s="125"/>
      <c r="E305" s="125"/>
      <c r="F305" s="125"/>
      <c r="G305" s="125"/>
      <c r="H305" s="125"/>
      <c r="I305" s="125"/>
    </row>
    <row r="306" spans="1:9" s="8" customFormat="1" ht="12.75" customHeight="1" x14ac:dyDescent="0.2">
      <c r="A306" s="125"/>
      <c r="B306" s="125"/>
      <c r="C306" s="125"/>
      <c r="D306" s="125"/>
      <c r="E306" s="125"/>
      <c r="F306" s="125"/>
      <c r="G306" s="125"/>
      <c r="H306" s="125"/>
      <c r="I306" s="125"/>
    </row>
    <row r="307" spans="1:9" s="8" customFormat="1" ht="12.75" customHeight="1" x14ac:dyDescent="0.2">
      <c r="A307" s="125"/>
      <c r="B307" s="125"/>
      <c r="C307" s="125"/>
      <c r="D307" s="125"/>
      <c r="E307" s="125"/>
      <c r="F307" s="125"/>
      <c r="G307" s="125"/>
      <c r="H307" s="125"/>
      <c r="I307" s="125"/>
    </row>
    <row r="308" spans="1:9" s="8" customFormat="1" ht="12.75" customHeight="1" x14ac:dyDescent="0.2">
      <c r="A308" s="125"/>
      <c r="B308" s="125"/>
      <c r="C308" s="125"/>
      <c r="D308" s="125"/>
      <c r="E308" s="125"/>
      <c r="F308" s="125"/>
      <c r="G308" s="125"/>
      <c r="H308" s="125"/>
      <c r="I308" s="125"/>
    </row>
    <row r="309" spans="1:9" s="8" customFormat="1" ht="12.75" customHeight="1" x14ac:dyDescent="0.2">
      <c r="A309" s="125"/>
      <c r="B309" s="125"/>
      <c r="C309" s="125"/>
      <c r="D309" s="125"/>
      <c r="E309" s="125"/>
      <c r="F309" s="125"/>
      <c r="G309" s="125"/>
      <c r="H309" s="125"/>
      <c r="I309" s="125"/>
    </row>
    <row r="310" spans="1:9" s="8" customFormat="1" ht="12.75" customHeight="1" x14ac:dyDescent="0.2">
      <c r="A310" s="125"/>
      <c r="B310" s="125"/>
      <c r="C310" s="125"/>
      <c r="D310" s="125"/>
      <c r="E310" s="125"/>
      <c r="F310" s="125"/>
      <c r="G310" s="125"/>
      <c r="H310" s="125"/>
      <c r="I310" s="125"/>
    </row>
    <row r="311" spans="1:9" s="8" customFormat="1" ht="12.75" customHeight="1" x14ac:dyDescent="0.2">
      <c r="A311" s="125"/>
      <c r="B311" s="125"/>
      <c r="C311" s="125"/>
      <c r="D311" s="125"/>
      <c r="E311" s="125"/>
      <c r="F311" s="125"/>
      <c r="G311" s="125"/>
      <c r="H311" s="125"/>
      <c r="I311" s="125"/>
    </row>
    <row r="312" spans="1:9" s="8" customFormat="1" ht="12.75" customHeight="1" x14ac:dyDescent="0.2">
      <c r="A312" s="125"/>
      <c r="B312" s="125"/>
      <c r="C312" s="125"/>
      <c r="D312" s="125"/>
      <c r="E312" s="125"/>
      <c r="F312" s="125"/>
      <c r="G312" s="125"/>
      <c r="H312" s="125"/>
      <c r="I312" s="125"/>
    </row>
    <row r="313" spans="1:9" s="8" customFormat="1" ht="12.75" customHeight="1" x14ac:dyDescent="0.2">
      <c r="A313" s="125"/>
      <c r="B313" s="125"/>
      <c r="C313" s="125"/>
      <c r="D313" s="125"/>
      <c r="E313" s="125"/>
      <c r="F313" s="125"/>
      <c r="G313" s="125"/>
      <c r="H313" s="125"/>
      <c r="I313" s="125"/>
    </row>
    <row r="314" spans="1:9" s="8" customFormat="1" ht="12.75" customHeight="1" x14ac:dyDescent="0.2">
      <c r="A314" s="125"/>
      <c r="B314" s="125"/>
      <c r="C314" s="125"/>
      <c r="D314" s="125"/>
      <c r="E314" s="125"/>
      <c r="F314" s="125"/>
      <c r="G314" s="125"/>
      <c r="H314" s="125"/>
      <c r="I314" s="125"/>
    </row>
    <row r="315" spans="1:9" s="8" customFormat="1" ht="12.75" customHeight="1" x14ac:dyDescent="0.2">
      <c r="A315" s="125"/>
      <c r="B315" s="125"/>
      <c r="C315" s="125"/>
      <c r="D315" s="125"/>
      <c r="E315" s="125"/>
      <c r="F315" s="125"/>
      <c r="G315" s="125"/>
      <c r="H315" s="125"/>
      <c r="I315" s="125"/>
    </row>
    <row r="316" spans="1:9" s="8" customFormat="1" ht="12.75" customHeight="1" x14ac:dyDescent="0.2">
      <c r="A316" s="125"/>
      <c r="B316" s="125"/>
      <c r="C316" s="125"/>
      <c r="D316" s="125"/>
      <c r="E316" s="125"/>
      <c r="F316" s="125"/>
      <c r="G316" s="125"/>
      <c r="H316" s="125"/>
      <c r="I316" s="125"/>
    </row>
    <row r="317" spans="1:9" s="8" customFormat="1" ht="12.75" customHeight="1" x14ac:dyDescent="0.2">
      <c r="A317" s="125"/>
      <c r="B317" s="125"/>
      <c r="C317" s="125"/>
      <c r="D317" s="125"/>
      <c r="E317" s="125"/>
      <c r="F317" s="125"/>
      <c r="G317" s="125"/>
      <c r="H317" s="125"/>
      <c r="I317" s="125"/>
    </row>
    <row r="318" spans="1:9" s="8" customFormat="1" ht="12.75" customHeight="1" x14ac:dyDescent="0.2">
      <c r="A318" s="125"/>
      <c r="B318" s="125"/>
      <c r="C318" s="125"/>
      <c r="D318" s="125"/>
      <c r="E318" s="125"/>
      <c r="F318" s="125"/>
      <c r="G318" s="125"/>
      <c r="H318" s="125"/>
      <c r="I318" s="125"/>
    </row>
    <row r="319" spans="1:9" s="8" customFormat="1" ht="12.75" customHeight="1" x14ac:dyDescent="0.2">
      <c r="A319" s="125"/>
      <c r="B319" s="125"/>
      <c r="C319" s="125"/>
      <c r="D319" s="125"/>
      <c r="E319" s="125"/>
      <c r="F319" s="125"/>
      <c r="G319" s="125"/>
      <c r="H319" s="125"/>
      <c r="I319" s="125"/>
    </row>
    <row r="320" spans="1:9" s="8" customFormat="1" ht="12.75" customHeight="1" x14ac:dyDescent="0.2">
      <c r="A320" s="125"/>
      <c r="B320" s="125"/>
      <c r="C320" s="125"/>
      <c r="D320" s="125"/>
      <c r="E320" s="125"/>
      <c r="F320" s="125"/>
      <c r="G320" s="125"/>
      <c r="H320" s="125"/>
      <c r="I320" s="125"/>
    </row>
    <row r="321" spans="1:9" s="8" customFormat="1" ht="12.75" customHeight="1" x14ac:dyDescent="0.2">
      <c r="A321" s="125"/>
      <c r="B321" s="125"/>
      <c r="C321" s="125"/>
      <c r="D321" s="125"/>
      <c r="E321" s="125"/>
      <c r="F321" s="125"/>
      <c r="G321" s="125"/>
      <c r="H321" s="125"/>
      <c r="I321" s="125"/>
    </row>
    <row r="322" spans="1:9" s="8" customFormat="1" ht="12.75" customHeight="1" x14ac:dyDescent="0.2">
      <c r="A322" s="125"/>
      <c r="B322" s="125"/>
      <c r="C322" s="125"/>
      <c r="D322" s="125"/>
      <c r="E322" s="125"/>
      <c r="F322" s="125"/>
      <c r="G322" s="125"/>
      <c r="H322" s="125"/>
      <c r="I322" s="125"/>
    </row>
    <row r="323" spans="1:9" s="8" customFormat="1" ht="12.75" customHeight="1" x14ac:dyDescent="0.2">
      <c r="A323" s="125"/>
      <c r="B323" s="125"/>
      <c r="C323" s="125"/>
      <c r="D323" s="125"/>
      <c r="E323" s="125"/>
      <c r="F323" s="125"/>
      <c r="G323" s="125"/>
      <c r="H323" s="125"/>
      <c r="I323" s="125"/>
    </row>
    <row r="324" spans="1:9" s="8" customFormat="1" ht="12.75" customHeight="1" x14ac:dyDescent="0.2">
      <c r="A324" s="125"/>
      <c r="B324" s="125"/>
      <c r="C324" s="125"/>
      <c r="D324" s="125"/>
      <c r="E324" s="125"/>
      <c r="F324" s="125"/>
      <c r="G324" s="125"/>
      <c r="H324" s="125"/>
      <c r="I324" s="125"/>
    </row>
    <row r="325" spans="1:9" s="8" customFormat="1" ht="12.75" customHeight="1" x14ac:dyDescent="0.2">
      <c r="A325" s="125"/>
      <c r="B325" s="125"/>
      <c r="C325" s="125"/>
      <c r="D325" s="125"/>
      <c r="E325" s="125"/>
      <c r="F325" s="125"/>
      <c r="G325" s="125"/>
      <c r="H325" s="125"/>
      <c r="I325" s="125"/>
    </row>
    <row r="326" spans="1:9" s="8" customFormat="1" ht="12.75" customHeight="1" x14ac:dyDescent="0.2">
      <c r="A326" s="125"/>
      <c r="B326" s="125"/>
      <c r="C326" s="125"/>
      <c r="D326" s="125"/>
      <c r="E326" s="125"/>
      <c r="F326" s="125"/>
      <c r="G326" s="125"/>
      <c r="H326" s="125"/>
      <c r="I326" s="125"/>
    </row>
    <row r="327" spans="1:9" s="8" customFormat="1" ht="12.75" customHeight="1" x14ac:dyDescent="0.2">
      <c r="A327" s="125"/>
      <c r="B327" s="125"/>
      <c r="C327" s="125"/>
      <c r="D327" s="125"/>
      <c r="E327" s="125"/>
      <c r="F327" s="125"/>
      <c r="G327" s="125"/>
      <c r="H327" s="125"/>
      <c r="I327" s="125"/>
    </row>
    <row r="328" spans="1:9" s="8" customFormat="1" ht="12.75" customHeight="1" x14ac:dyDescent="0.2">
      <c r="A328" s="125"/>
      <c r="B328" s="125"/>
      <c r="C328" s="125"/>
      <c r="D328" s="125"/>
      <c r="E328" s="125"/>
      <c r="F328" s="125"/>
      <c r="G328" s="125"/>
      <c r="H328" s="125"/>
      <c r="I328" s="125"/>
    </row>
    <row r="329" spans="1:9" s="8" customFormat="1" ht="12.75" customHeight="1" x14ac:dyDescent="0.2">
      <c r="A329" s="125"/>
      <c r="B329" s="125"/>
      <c r="C329" s="125"/>
      <c r="D329" s="125"/>
      <c r="E329" s="125"/>
      <c r="F329" s="125"/>
      <c r="G329" s="125"/>
      <c r="H329" s="125"/>
      <c r="I329" s="125"/>
    </row>
    <row r="330" spans="1:9" s="8" customFormat="1" ht="12.75" customHeight="1" x14ac:dyDescent="0.2">
      <c r="A330" s="125"/>
      <c r="B330" s="125"/>
      <c r="C330" s="125"/>
      <c r="D330" s="125"/>
      <c r="E330" s="125"/>
      <c r="F330" s="125"/>
      <c r="G330" s="125"/>
      <c r="H330" s="125"/>
      <c r="I330" s="125"/>
    </row>
    <row r="331" spans="1:9" s="8" customFormat="1" ht="12.75" customHeight="1" x14ac:dyDescent="0.2">
      <c r="A331" s="125"/>
      <c r="B331" s="125"/>
      <c r="C331" s="125"/>
      <c r="D331" s="125"/>
      <c r="E331" s="125"/>
      <c r="F331" s="125"/>
      <c r="G331" s="125"/>
      <c r="H331" s="125"/>
      <c r="I331" s="125"/>
    </row>
    <row r="332" spans="1:9" s="8" customFormat="1" ht="12.75" customHeight="1" x14ac:dyDescent="0.2">
      <c r="A332" s="125"/>
      <c r="B332" s="125"/>
      <c r="C332" s="125"/>
      <c r="D332" s="125"/>
      <c r="E332" s="125"/>
      <c r="F332" s="125"/>
      <c r="G332" s="125"/>
      <c r="H332" s="125"/>
      <c r="I332" s="125"/>
    </row>
    <row r="333" spans="1:9" s="8" customFormat="1" ht="12.75" customHeight="1" x14ac:dyDescent="0.2">
      <c r="A333" s="125"/>
      <c r="B333" s="125"/>
      <c r="C333" s="125"/>
      <c r="D333" s="125"/>
      <c r="E333" s="125"/>
      <c r="F333" s="125"/>
      <c r="G333" s="125"/>
      <c r="H333" s="125"/>
      <c r="I333" s="125"/>
    </row>
    <row r="334" spans="1:9" s="8" customFormat="1" ht="12.75" customHeight="1" x14ac:dyDescent="0.2">
      <c r="A334" s="125"/>
      <c r="B334" s="125"/>
      <c r="C334" s="125"/>
      <c r="D334" s="125"/>
      <c r="E334" s="125"/>
      <c r="F334" s="125"/>
      <c r="G334" s="125"/>
      <c r="H334" s="125"/>
      <c r="I334" s="125"/>
    </row>
    <row r="335" spans="1:9" s="8" customFormat="1" ht="12.75" customHeight="1" x14ac:dyDescent="0.2">
      <c r="A335" s="125"/>
      <c r="B335" s="125"/>
      <c r="C335" s="125"/>
      <c r="D335" s="125"/>
      <c r="E335" s="125"/>
      <c r="F335" s="125"/>
      <c r="G335" s="125"/>
      <c r="H335" s="125"/>
      <c r="I335" s="125"/>
    </row>
    <row r="336" spans="1:9" s="8" customFormat="1" ht="12.75" customHeight="1" x14ac:dyDescent="0.2">
      <c r="A336" s="125"/>
      <c r="B336" s="125"/>
      <c r="C336" s="125"/>
      <c r="D336" s="125"/>
      <c r="E336" s="125"/>
      <c r="F336" s="125"/>
      <c r="G336" s="125"/>
      <c r="H336" s="125"/>
      <c r="I336" s="125"/>
    </row>
    <row r="337" spans="1:9" s="8" customFormat="1" ht="12.75" customHeight="1" x14ac:dyDescent="0.2">
      <c r="A337" s="125"/>
      <c r="B337" s="125"/>
      <c r="C337" s="125"/>
      <c r="D337" s="125"/>
      <c r="E337" s="125"/>
      <c r="F337" s="125"/>
      <c r="G337" s="125"/>
      <c r="H337" s="125"/>
      <c r="I337" s="125"/>
    </row>
    <row r="338" spans="1:9" s="8" customFormat="1" ht="12.75" customHeight="1" x14ac:dyDescent="0.2">
      <c r="A338" s="125"/>
      <c r="B338" s="125"/>
      <c r="C338" s="125"/>
      <c r="D338" s="125"/>
      <c r="E338" s="125"/>
      <c r="F338" s="125"/>
      <c r="G338" s="125"/>
      <c r="H338" s="125"/>
      <c r="I338" s="125"/>
    </row>
    <row r="339" spans="1:9" s="8" customFormat="1" ht="12.75" customHeight="1" x14ac:dyDescent="0.2">
      <c r="A339" s="125"/>
      <c r="B339" s="125"/>
      <c r="C339" s="125"/>
      <c r="D339" s="125"/>
      <c r="E339" s="125"/>
      <c r="F339" s="125"/>
      <c r="G339" s="125"/>
      <c r="H339" s="125"/>
      <c r="I339" s="125"/>
    </row>
    <row r="340" spans="1:9" s="8" customFormat="1" ht="12.75" customHeight="1" x14ac:dyDescent="0.2">
      <c r="A340" s="125"/>
      <c r="B340" s="125"/>
      <c r="C340" s="125"/>
      <c r="D340" s="125"/>
      <c r="E340" s="125"/>
      <c r="F340" s="125"/>
      <c r="G340" s="125"/>
      <c r="H340" s="125"/>
      <c r="I340" s="125"/>
    </row>
    <row r="341" spans="1:9" s="8" customFormat="1" ht="12.75" customHeight="1" x14ac:dyDescent="0.2">
      <c r="A341" s="125"/>
      <c r="B341" s="125"/>
      <c r="C341" s="125"/>
      <c r="D341" s="125"/>
      <c r="E341" s="125"/>
      <c r="F341" s="125"/>
      <c r="G341" s="125"/>
      <c r="H341" s="125"/>
      <c r="I341" s="125"/>
    </row>
    <row r="342" spans="1:9" s="8" customFormat="1" ht="12.75" customHeight="1" x14ac:dyDescent="0.2">
      <c r="A342" s="125"/>
      <c r="B342" s="125"/>
      <c r="C342" s="125"/>
      <c r="D342" s="125"/>
      <c r="E342" s="125"/>
      <c r="F342" s="125"/>
      <c r="G342" s="125"/>
      <c r="H342" s="125"/>
      <c r="I342" s="125"/>
    </row>
    <row r="343" spans="1:9" s="8" customFormat="1" ht="12.75" customHeight="1" x14ac:dyDescent="0.2">
      <c r="A343" s="125"/>
      <c r="B343" s="125"/>
      <c r="C343" s="125"/>
      <c r="D343" s="125"/>
      <c r="E343" s="125"/>
      <c r="F343" s="125"/>
      <c r="G343" s="125"/>
      <c r="H343" s="125"/>
      <c r="I343" s="125"/>
    </row>
    <row r="344" spans="1:9" s="8" customFormat="1" ht="12.75" customHeight="1" x14ac:dyDescent="0.2">
      <c r="A344" s="125"/>
      <c r="B344" s="125"/>
      <c r="C344" s="125"/>
      <c r="D344" s="125"/>
      <c r="E344" s="125"/>
      <c r="F344" s="125"/>
      <c r="G344" s="125"/>
      <c r="H344" s="125"/>
      <c r="I344" s="125"/>
    </row>
    <row r="345" spans="1:9" s="8" customFormat="1" ht="12.75" customHeight="1" x14ac:dyDescent="0.2">
      <c r="A345" s="125"/>
      <c r="B345" s="125"/>
      <c r="C345" s="125"/>
      <c r="D345" s="125"/>
      <c r="E345" s="125"/>
      <c r="F345" s="125"/>
      <c r="G345" s="125"/>
      <c r="H345" s="125"/>
      <c r="I345" s="125"/>
    </row>
    <row r="346" spans="1:9" s="8" customFormat="1" ht="12.75" customHeight="1" x14ac:dyDescent="0.2">
      <c r="A346" s="125"/>
      <c r="B346" s="125"/>
      <c r="C346" s="125"/>
      <c r="D346" s="125"/>
      <c r="E346" s="125"/>
      <c r="F346" s="125"/>
      <c r="G346" s="125"/>
      <c r="H346" s="125"/>
      <c r="I346" s="125"/>
    </row>
    <row r="347" spans="1:9" s="8" customFormat="1" ht="12.75" customHeight="1" x14ac:dyDescent="0.2">
      <c r="A347" s="125"/>
      <c r="B347" s="125"/>
      <c r="C347" s="125"/>
      <c r="D347" s="125"/>
      <c r="E347" s="125"/>
      <c r="F347" s="125"/>
      <c r="G347" s="125"/>
      <c r="H347" s="125"/>
      <c r="I347" s="125"/>
    </row>
    <row r="348" spans="1:9" s="8" customFormat="1" ht="12.75" customHeight="1" x14ac:dyDescent="0.2">
      <c r="A348" s="125"/>
      <c r="B348" s="125"/>
      <c r="C348" s="125"/>
      <c r="D348" s="125"/>
      <c r="E348" s="125"/>
      <c r="F348" s="125"/>
      <c r="G348" s="125"/>
      <c r="H348" s="125"/>
      <c r="I348" s="125"/>
    </row>
    <row r="349" spans="1:9" s="8" customFormat="1" ht="12.75" customHeight="1" x14ac:dyDescent="0.2">
      <c r="A349" s="125"/>
      <c r="B349" s="125"/>
      <c r="C349" s="125"/>
      <c r="D349" s="125"/>
      <c r="E349" s="125"/>
      <c r="F349" s="125"/>
      <c r="G349" s="125"/>
      <c r="H349" s="125"/>
      <c r="I349" s="125"/>
    </row>
    <row r="350" spans="1:9" s="8" customFormat="1" ht="12.75" customHeight="1" x14ac:dyDescent="0.2">
      <c r="A350" s="125"/>
      <c r="B350" s="125"/>
      <c r="C350" s="125"/>
      <c r="D350" s="125"/>
      <c r="E350" s="125"/>
      <c r="F350" s="125"/>
      <c r="G350" s="125"/>
      <c r="H350" s="125"/>
      <c r="I350" s="125"/>
    </row>
    <row r="351" spans="1:9" s="8" customFormat="1" ht="12.75" customHeight="1" x14ac:dyDescent="0.2">
      <c r="A351" s="125"/>
      <c r="B351" s="125"/>
      <c r="C351" s="125"/>
      <c r="D351" s="125"/>
      <c r="E351" s="125"/>
      <c r="F351" s="125"/>
      <c r="G351" s="125"/>
      <c r="H351" s="125"/>
      <c r="I351" s="125"/>
    </row>
    <row r="352" spans="1:9" s="8" customFormat="1" ht="12.75" customHeight="1" x14ac:dyDescent="0.2">
      <c r="A352" s="125"/>
      <c r="B352" s="125"/>
      <c r="C352" s="125"/>
      <c r="D352" s="125"/>
      <c r="E352" s="125"/>
      <c r="F352" s="125"/>
      <c r="G352" s="125"/>
      <c r="H352" s="125"/>
      <c r="I352" s="125"/>
    </row>
    <row r="353" spans="1:9" s="8" customFormat="1" ht="12.75" customHeight="1" x14ac:dyDescent="0.2">
      <c r="A353" s="125"/>
      <c r="B353" s="125"/>
      <c r="C353" s="125"/>
      <c r="D353" s="125"/>
      <c r="E353" s="125"/>
      <c r="F353" s="125"/>
      <c r="G353" s="125"/>
      <c r="H353" s="125"/>
      <c r="I353" s="125"/>
    </row>
    <row r="354" spans="1:9" s="8" customFormat="1" ht="12.75" customHeight="1" x14ac:dyDescent="0.2">
      <c r="A354" s="125"/>
      <c r="B354" s="125"/>
      <c r="C354" s="125"/>
      <c r="D354" s="125"/>
      <c r="E354" s="125"/>
      <c r="F354" s="125"/>
      <c r="G354" s="125"/>
      <c r="H354" s="125"/>
      <c r="I354" s="125"/>
    </row>
    <row r="355" spans="1:9" s="8" customFormat="1" ht="12.75" customHeight="1" x14ac:dyDescent="0.2">
      <c r="A355" s="125"/>
      <c r="B355" s="125"/>
      <c r="C355" s="125"/>
      <c r="D355" s="125"/>
      <c r="E355" s="125"/>
      <c r="F355" s="125"/>
      <c r="G355" s="125"/>
      <c r="H355" s="125"/>
      <c r="I355" s="125"/>
    </row>
    <row r="356" spans="1:9" s="8" customFormat="1" ht="12.75" customHeight="1" x14ac:dyDescent="0.2">
      <c r="A356" s="125"/>
      <c r="B356" s="125"/>
      <c r="C356" s="125"/>
      <c r="D356" s="125"/>
      <c r="E356" s="125"/>
      <c r="F356" s="125"/>
      <c r="G356" s="125"/>
      <c r="H356" s="125"/>
      <c r="I356" s="125"/>
    </row>
    <row r="357" spans="1:9" s="8" customFormat="1" ht="12.75" customHeight="1" x14ac:dyDescent="0.2">
      <c r="A357" s="125"/>
      <c r="B357" s="125"/>
      <c r="C357" s="125"/>
      <c r="D357" s="125"/>
      <c r="E357" s="125"/>
      <c r="F357" s="125"/>
      <c r="G357" s="125"/>
      <c r="H357" s="125"/>
      <c r="I357" s="125"/>
    </row>
    <row r="358" spans="1:9" s="8" customFormat="1" ht="12.75" customHeight="1" x14ac:dyDescent="0.2">
      <c r="A358" s="125"/>
      <c r="B358" s="125"/>
      <c r="C358" s="125"/>
      <c r="D358" s="125"/>
      <c r="E358" s="125"/>
      <c r="F358" s="125"/>
      <c r="G358" s="125"/>
      <c r="H358" s="125"/>
      <c r="I358" s="125"/>
    </row>
    <row r="359" spans="1:9" s="8" customFormat="1" ht="12.75" customHeight="1" x14ac:dyDescent="0.2">
      <c r="A359" s="125"/>
      <c r="B359" s="125"/>
      <c r="C359" s="125"/>
      <c r="D359" s="125"/>
      <c r="E359" s="125"/>
      <c r="F359" s="125"/>
      <c r="G359" s="125"/>
      <c r="H359" s="125"/>
      <c r="I359" s="125"/>
    </row>
    <row r="360" spans="1:9" s="8" customFormat="1" ht="12.75" customHeight="1" x14ac:dyDescent="0.2">
      <c r="A360" s="125"/>
      <c r="B360" s="125"/>
      <c r="C360" s="125"/>
      <c r="D360" s="125"/>
      <c r="E360" s="125"/>
      <c r="F360" s="125"/>
      <c r="G360" s="125"/>
      <c r="H360" s="125"/>
      <c r="I360" s="125"/>
    </row>
    <row r="361" spans="1:9" s="8" customFormat="1" ht="12.75" customHeight="1" x14ac:dyDescent="0.2">
      <c r="A361" s="125"/>
      <c r="B361" s="125"/>
      <c r="C361" s="125"/>
      <c r="D361" s="125"/>
      <c r="E361" s="125"/>
      <c r="F361" s="125"/>
      <c r="G361" s="125"/>
      <c r="H361" s="125"/>
      <c r="I361" s="125"/>
    </row>
    <row r="362" spans="1:9" s="8" customFormat="1" ht="12.75" customHeight="1" x14ac:dyDescent="0.2">
      <c r="A362" s="125"/>
      <c r="B362" s="125"/>
      <c r="C362" s="125"/>
      <c r="D362" s="125"/>
      <c r="E362" s="125"/>
      <c r="F362" s="125"/>
      <c r="G362" s="125"/>
      <c r="H362" s="125"/>
      <c r="I362" s="125"/>
    </row>
    <row r="363" spans="1:9" s="8" customFormat="1" ht="12.75" customHeight="1" x14ac:dyDescent="0.2">
      <c r="A363" s="125"/>
      <c r="B363" s="125"/>
      <c r="C363" s="125"/>
      <c r="D363" s="125"/>
      <c r="E363" s="125"/>
      <c r="F363" s="125"/>
      <c r="G363" s="125"/>
      <c r="H363" s="125"/>
      <c r="I363" s="125"/>
    </row>
    <row r="364" spans="1:9" s="8" customFormat="1" ht="12.75" customHeight="1" x14ac:dyDescent="0.2">
      <c r="A364" s="125"/>
      <c r="B364" s="125"/>
      <c r="C364" s="125"/>
      <c r="D364" s="125"/>
      <c r="E364" s="125"/>
      <c r="F364" s="125"/>
      <c r="G364" s="125"/>
      <c r="H364" s="125"/>
      <c r="I364" s="125"/>
    </row>
    <row r="365" spans="1:9" s="8" customFormat="1" ht="12.75" customHeight="1" x14ac:dyDescent="0.2">
      <c r="A365" s="125"/>
      <c r="B365" s="125"/>
      <c r="C365" s="125"/>
      <c r="D365" s="125"/>
      <c r="E365" s="125"/>
      <c r="F365" s="125"/>
      <c r="G365" s="125"/>
      <c r="H365" s="125"/>
      <c r="I365" s="125"/>
    </row>
    <row r="366" spans="1:9" s="8" customFormat="1" ht="12.75" customHeight="1" x14ac:dyDescent="0.2">
      <c r="A366" s="125"/>
      <c r="B366" s="125"/>
      <c r="C366" s="125"/>
      <c r="D366" s="125"/>
      <c r="E366" s="125"/>
      <c r="F366" s="125"/>
      <c r="G366" s="125"/>
      <c r="H366" s="125"/>
      <c r="I366" s="125"/>
    </row>
    <row r="367" spans="1:9" s="8" customFormat="1" ht="12.75" customHeight="1" x14ac:dyDescent="0.2">
      <c r="A367" s="125"/>
      <c r="B367" s="125"/>
      <c r="C367" s="125"/>
      <c r="D367" s="125"/>
      <c r="E367" s="125"/>
      <c r="F367" s="125"/>
      <c r="G367" s="125"/>
      <c r="H367" s="125"/>
      <c r="I367" s="125"/>
    </row>
    <row r="368" spans="1:9" s="8" customFormat="1" ht="12.75" customHeight="1" x14ac:dyDescent="0.2">
      <c r="A368" s="125"/>
      <c r="B368" s="125"/>
      <c r="C368" s="125"/>
      <c r="D368" s="125"/>
      <c r="E368" s="125"/>
      <c r="F368" s="125"/>
      <c r="G368" s="125"/>
      <c r="H368" s="125"/>
      <c r="I368" s="125"/>
    </row>
    <row r="369" spans="1:9" s="8" customFormat="1" ht="12.75" customHeight="1" x14ac:dyDescent="0.2">
      <c r="A369" s="125"/>
      <c r="B369" s="125"/>
      <c r="C369" s="125"/>
      <c r="D369" s="125"/>
      <c r="E369" s="125"/>
      <c r="F369" s="125"/>
      <c r="G369" s="125"/>
      <c r="H369" s="125"/>
      <c r="I369" s="125"/>
    </row>
    <row r="370" spans="1:9" s="8" customFormat="1" ht="12.75" customHeight="1" x14ac:dyDescent="0.2">
      <c r="A370" s="125"/>
      <c r="B370" s="125"/>
      <c r="C370" s="125"/>
      <c r="D370" s="125"/>
      <c r="E370" s="125"/>
      <c r="F370" s="125"/>
      <c r="G370" s="125"/>
      <c r="H370" s="125"/>
      <c r="I370" s="125"/>
    </row>
    <row r="371" spans="1:9" s="8" customFormat="1" ht="12.75" customHeight="1" x14ac:dyDescent="0.2">
      <c r="A371" s="125"/>
      <c r="B371" s="125"/>
      <c r="C371" s="125"/>
      <c r="D371" s="125"/>
      <c r="E371" s="125"/>
      <c r="F371" s="125"/>
      <c r="G371" s="125"/>
      <c r="H371" s="125"/>
      <c r="I371" s="125"/>
    </row>
    <row r="372" spans="1:9" s="8" customFormat="1" ht="12.75" customHeight="1" x14ac:dyDescent="0.2">
      <c r="A372" s="125"/>
      <c r="B372" s="125"/>
      <c r="C372" s="125"/>
      <c r="D372" s="125"/>
      <c r="E372" s="125"/>
      <c r="F372" s="125"/>
      <c r="G372" s="125"/>
      <c r="H372" s="125"/>
      <c r="I372" s="125"/>
    </row>
    <row r="373" spans="1:9" s="8" customFormat="1" ht="12.75" customHeight="1" x14ac:dyDescent="0.2">
      <c r="A373" s="125"/>
      <c r="B373" s="125"/>
      <c r="C373" s="125"/>
      <c r="D373" s="125"/>
      <c r="E373" s="125"/>
      <c r="F373" s="125"/>
      <c r="G373" s="125"/>
      <c r="H373" s="125"/>
      <c r="I373" s="125"/>
    </row>
    <row r="374" spans="1:9" s="8" customFormat="1" ht="12.75" customHeight="1" x14ac:dyDescent="0.2">
      <c r="A374" s="125"/>
      <c r="B374" s="125"/>
      <c r="C374" s="125"/>
      <c r="D374" s="125"/>
      <c r="E374" s="125"/>
      <c r="F374" s="125"/>
      <c r="G374" s="125"/>
      <c r="H374" s="125"/>
      <c r="I374" s="125"/>
    </row>
    <row r="375" spans="1:9" s="8" customFormat="1" ht="12.75" customHeight="1" x14ac:dyDescent="0.2">
      <c r="A375" s="125"/>
      <c r="B375" s="125"/>
      <c r="C375" s="125"/>
      <c r="D375" s="125"/>
      <c r="E375" s="125"/>
      <c r="F375" s="125"/>
      <c r="G375" s="125"/>
      <c r="H375" s="125"/>
      <c r="I375" s="125"/>
    </row>
    <row r="376" spans="1:9" s="8" customFormat="1" ht="12.75" customHeight="1" x14ac:dyDescent="0.2">
      <c r="A376" s="125"/>
      <c r="B376" s="125"/>
      <c r="C376" s="125"/>
      <c r="D376" s="125"/>
      <c r="E376" s="125"/>
      <c r="F376" s="125"/>
      <c r="G376" s="125"/>
      <c r="H376" s="125"/>
      <c r="I376" s="125"/>
    </row>
    <row r="377" spans="1:9" s="8" customFormat="1" ht="12.75" customHeight="1" x14ac:dyDescent="0.2">
      <c r="A377" s="125"/>
      <c r="B377" s="125"/>
      <c r="C377" s="125"/>
      <c r="D377" s="125"/>
      <c r="E377" s="125"/>
      <c r="F377" s="125"/>
      <c r="G377" s="125"/>
      <c r="H377" s="125"/>
      <c r="I377" s="125"/>
    </row>
    <row r="378" spans="1:9" s="8" customFormat="1" ht="12.75" customHeight="1" x14ac:dyDescent="0.2">
      <c r="A378" s="125"/>
      <c r="B378" s="125"/>
      <c r="C378" s="125"/>
      <c r="D378" s="125"/>
      <c r="E378" s="125"/>
      <c r="F378" s="125"/>
      <c r="G378" s="125"/>
      <c r="H378" s="125"/>
      <c r="I378" s="125"/>
    </row>
    <row r="379" spans="1:9" s="8" customFormat="1" ht="12.75" customHeight="1" x14ac:dyDescent="0.2">
      <c r="A379" s="125"/>
      <c r="B379" s="125"/>
      <c r="C379" s="125"/>
      <c r="D379" s="125"/>
      <c r="E379" s="125"/>
      <c r="F379" s="125"/>
      <c r="G379" s="125"/>
      <c r="H379" s="125"/>
      <c r="I379" s="125"/>
    </row>
    <row r="380" spans="1:9" s="8" customFormat="1" ht="12.75" customHeight="1" x14ac:dyDescent="0.2">
      <c r="A380" s="125"/>
      <c r="B380" s="125"/>
      <c r="C380" s="125"/>
      <c r="D380" s="125"/>
      <c r="E380" s="125"/>
      <c r="F380" s="125"/>
      <c r="G380" s="125"/>
      <c r="H380" s="125"/>
      <c r="I380" s="125"/>
    </row>
    <row r="381" spans="1:9" s="8" customFormat="1" ht="12.75" customHeight="1" x14ac:dyDescent="0.2">
      <c r="A381" s="125"/>
      <c r="B381" s="125"/>
      <c r="C381" s="125"/>
      <c r="D381" s="125"/>
      <c r="E381" s="125"/>
      <c r="F381" s="125"/>
      <c r="G381" s="125"/>
      <c r="H381" s="125"/>
      <c r="I381" s="125"/>
    </row>
    <row r="382" spans="1:9" s="8" customFormat="1" ht="12.75" customHeight="1" x14ac:dyDescent="0.2">
      <c r="A382" s="125"/>
      <c r="B382" s="125"/>
      <c r="C382" s="125"/>
      <c r="D382" s="125"/>
      <c r="E382" s="125"/>
      <c r="F382" s="125"/>
      <c r="G382" s="125"/>
      <c r="H382" s="125"/>
      <c r="I382" s="125"/>
    </row>
    <row r="383" spans="1:9" s="8" customFormat="1" ht="12.75" customHeight="1" x14ac:dyDescent="0.2">
      <c r="A383" s="125"/>
      <c r="B383" s="125"/>
      <c r="C383" s="125"/>
      <c r="D383" s="125"/>
      <c r="E383" s="125"/>
      <c r="F383" s="125"/>
      <c r="G383" s="125"/>
      <c r="H383" s="125"/>
      <c r="I383" s="125"/>
    </row>
    <row r="384" spans="1:9" s="8" customFormat="1" ht="12.75" customHeight="1" x14ac:dyDescent="0.2">
      <c r="A384" s="125"/>
      <c r="B384" s="125"/>
      <c r="C384" s="125"/>
      <c r="D384" s="125"/>
      <c r="E384" s="125"/>
      <c r="F384" s="125"/>
      <c r="G384" s="125"/>
      <c r="H384" s="125"/>
      <c r="I384" s="125"/>
    </row>
    <row r="385" spans="1:9" s="8" customFormat="1" ht="12.75" customHeight="1" x14ac:dyDescent="0.2">
      <c r="A385" s="125"/>
      <c r="B385" s="125"/>
      <c r="C385" s="125"/>
      <c r="D385" s="125"/>
      <c r="E385" s="125"/>
      <c r="F385" s="125"/>
      <c r="G385" s="125"/>
      <c r="H385" s="125"/>
      <c r="I385" s="125"/>
    </row>
    <row r="386" spans="1:9" s="8" customFormat="1" ht="12.75" customHeight="1" x14ac:dyDescent="0.2">
      <c r="A386" s="125"/>
      <c r="B386" s="125"/>
      <c r="C386" s="125"/>
      <c r="D386" s="125"/>
      <c r="E386" s="125"/>
      <c r="F386" s="125"/>
      <c r="G386" s="125"/>
      <c r="H386" s="125"/>
      <c r="I386" s="125"/>
    </row>
    <row r="387" spans="1:9" s="8" customFormat="1" ht="12.75" customHeight="1" x14ac:dyDescent="0.2">
      <c r="A387" s="125"/>
      <c r="B387" s="125"/>
      <c r="C387" s="125"/>
      <c r="D387" s="125"/>
      <c r="E387" s="125"/>
      <c r="F387" s="125"/>
      <c r="G387" s="125"/>
      <c r="H387" s="125"/>
      <c r="I387" s="125"/>
    </row>
    <row r="388" spans="1:9" s="8" customFormat="1" ht="12.75" customHeight="1" x14ac:dyDescent="0.2">
      <c r="A388" s="125"/>
      <c r="B388" s="125"/>
      <c r="C388" s="125"/>
      <c r="D388" s="125"/>
      <c r="E388" s="125"/>
      <c r="F388" s="125"/>
      <c r="G388" s="125"/>
      <c r="H388" s="125"/>
      <c r="I388" s="125"/>
    </row>
    <row r="389" spans="1:9" s="8" customFormat="1" ht="12.75" customHeight="1" x14ac:dyDescent="0.2">
      <c r="A389" s="125"/>
      <c r="B389" s="125"/>
      <c r="C389" s="125"/>
      <c r="D389" s="125"/>
      <c r="E389" s="125"/>
      <c r="F389" s="125"/>
      <c r="G389" s="125"/>
      <c r="H389" s="125"/>
      <c r="I389" s="125"/>
    </row>
    <row r="390" spans="1:9" s="8" customFormat="1" ht="12.75" customHeight="1" x14ac:dyDescent="0.2">
      <c r="A390" s="125"/>
      <c r="B390" s="125"/>
      <c r="C390" s="125"/>
      <c r="D390" s="125"/>
      <c r="E390" s="125"/>
      <c r="F390" s="125"/>
      <c r="G390" s="125"/>
      <c r="H390" s="125"/>
      <c r="I390" s="125"/>
    </row>
    <row r="391" spans="1:9" s="8" customFormat="1" ht="12.75" customHeight="1" x14ac:dyDescent="0.2">
      <c r="A391" s="125"/>
      <c r="B391" s="125"/>
      <c r="C391" s="125"/>
      <c r="D391" s="125"/>
      <c r="E391" s="125"/>
      <c r="F391" s="125"/>
      <c r="G391" s="125"/>
      <c r="H391" s="125"/>
      <c r="I391" s="125"/>
    </row>
    <row r="392" spans="1:9" s="8" customFormat="1" ht="12.75" customHeight="1" x14ac:dyDescent="0.2">
      <c r="A392" s="125"/>
      <c r="B392" s="125"/>
      <c r="C392" s="125"/>
      <c r="D392" s="125"/>
      <c r="E392" s="125"/>
      <c r="F392" s="125"/>
      <c r="G392" s="125"/>
      <c r="H392" s="125"/>
      <c r="I392" s="125"/>
    </row>
    <row r="393" spans="1:9" s="8" customFormat="1" ht="12.75" customHeight="1" x14ac:dyDescent="0.2">
      <c r="A393" s="125"/>
      <c r="B393" s="125"/>
      <c r="C393" s="125"/>
      <c r="D393" s="125"/>
      <c r="E393" s="125"/>
      <c r="F393" s="125"/>
      <c r="G393" s="125"/>
      <c r="H393" s="125"/>
      <c r="I393" s="125"/>
    </row>
    <row r="394" spans="1:9" s="8" customFormat="1" ht="12.75" customHeight="1" x14ac:dyDescent="0.2">
      <c r="A394" s="125"/>
      <c r="B394" s="125"/>
      <c r="C394" s="125"/>
      <c r="D394" s="125"/>
      <c r="E394" s="125"/>
      <c r="F394" s="125"/>
      <c r="G394" s="125"/>
      <c r="H394" s="125"/>
      <c r="I394" s="125"/>
    </row>
    <row r="395" spans="1:9" s="8" customFormat="1" ht="12.75" customHeight="1" x14ac:dyDescent="0.2">
      <c r="A395" s="125"/>
      <c r="B395" s="125"/>
      <c r="C395" s="125"/>
      <c r="D395" s="125"/>
      <c r="E395" s="125"/>
      <c r="F395" s="125"/>
      <c r="G395" s="125"/>
      <c r="H395" s="125"/>
      <c r="I395" s="125"/>
    </row>
    <row r="396" spans="1:9" s="8" customFormat="1" ht="12.75" customHeight="1" x14ac:dyDescent="0.2">
      <c r="A396" s="125"/>
      <c r="B396" s="125"/>
      <c r="C396" s="125"/>
      <c r="D396" s="125"/>
      <c r="E396" s="125"/>
      <c r="F396" s="125"/>
      <c r="G396" s="125"/>
      <c r="H396" s="125"/>
      <c r="I396" s="125"/>
    </row>
    <row r="397" spans="1:9" s="8" customFormat="1" ht="12.75" customHeight="1" x14ac:dyDescent="0.2">
      <c r="A397" s="125"/>
      <c r="B397" s="125"/>
      <c r="C397" s="125"/>
      <c r="D397" s="125"/>
      <c r="E397" s="125"/>
      <c r="F397" s="125"/>
      <c r="G397" s="125"/>
      <c r="H397" s="125"/>
      <c r="I397" s="125"/>
    </row>
    <row r="398" spans="1:9" s="8" customFormat="1" ht="12.75" customHeight="1" x14ac:dyDescent="0.2">
      <c r="A398" s="125"/>
      <c r="B398" s="125"/>
      <c r="C398" s="125"/>
      <c r="D398" s="125"/>
      <c r="E398" s="125"/>
      <c r="F398" s="125"/>
      <c r="G398" s="125"/>
      <c r="H398" s="125"/>
      <c r="I398" s="125"/>
    </row>
    <row r="399" spans="1:9" s="8" customFormat="1" ht="12.75" customHeight="1" x14ac:dyDescent="0.2">
      <c r="A399" s="125"/>
      <c r="B399" s="125"/>
      <c r="C399" s="125"/>
      <c r="D399" s="125"/>
      <c r="E399" s="125"/>
      <c r="F399" s="125"/>
      <c r="G399" s="125"/>
      <c r="H399" s="125"/>
      <c r="I399" s="125"/>
    </row>
    <row r="400" spans="1:9" s="8" customFormat="1" ht="12.75" customHeight="1" x14ac:dyDescent="0.2">
      <c r="A400" s="125"/>
      <c r="B400" s="125"/>
      <c r="C400" s="125"/>
      <c r="D400" s="125"/>
      <c r="E400" s="125"/>
      <c r="F400" s="125"/>
      <c r="G400" s="125"/>
      <c r="H400" s="125"/>
      <c r="I400" s="125"/>
    </row>
    <row r="401" spans="1:9" s="8" customFormat="1" ht="12.75" customHeight="1" x14ac:dyDescent="0.2">
      <c r="A401" s="125"/>
      <c r="B401" s="125"/>
      <c r="C401" s="125"/>
      <c r="D401" s="125"/>
      <c r="E401" s="125"/>
      <c r="F401" s="125"/>
      <c r="G401" s="125"/>
      <c r="H401" s="125"/>
      <c r="I401" s="125"/>
    </row>
    <row r="402" spans="1:9" s="8" customFormat="1" ht="12.75" customHeight="1" x14ac:dyDescent="0.2">
      <c r="A402" s="125"/>
      <c r="B402" s="125"/>
      <c r="C402" s="125"/>
      <c r="D402" s="125"/>
      <c r="E402" s="125"/>
      <c r="F402" s="125"/>
      <c r="G402" s="125"/>
      <c r="H402" s="125"/>
      <c r="I402" s="125"/>
    </row>
    <row r="403" spans="1:9" s="8" customFormat="1" ht="12.75" customHeight="1" x14ac:dyDescent="0.2">
      <c r="A403" s="125"/>
      <c r="B403" s="125"/>
      <c r="C403" s="125"/>
      <c r="D403" s="125"/>
      <c r="E403" s="125"/>
      <c r="F403" s="125"/>
      <c r="G403" s="125"/>
      <c r="H403" s="125"/>
      <c r="I403" s="125"/>
    </row>
    <row r="404" spans="1:9" s="8" customFormat="1" ht="12.75" customHeight="1" x14ac:dyDescent="0.2">
      <c r="A404" s="125"/>
      <c r="B404" s="125"/>
      <c r="C404" s="125"/>
      <c r="D404" s="125"/>
      <c r="E404" s="125"/>
      <c r="F404" s="125"/>
      <c r="G404" s="125"/>
      <c r="H404" s="125"/>
      <c r="I404" s="125"/>
    </row>
    <row r="405" spans="1:9" s="8" customFormat="1" ht="12.75" customHeight="1" x14ac:dyDescent="0.2">
      <c r="A405" s="125"/>
      <c r="B405" s="125"/>
      <c r="C405" s="125"/>
      <c r="D405" s="125"/>
      <c r="E405" s="125"/>
      <c r="F405" s="125"/>
      <c r="G405" s="125"/>
      <c r="H405" s="125"/>
      <c r="I405" s="125"/>
    </row>
    <row r="406" spans="1:9" s="8" customFormat="1" ht="12.75" customHeight="1" x14ac:dyDescent="0.2">
      <c r="A406" s="125"/>
      <c r="B406" s="125"/>
      <c r="C406" s="125"/>
      <c r="D406" s="125"/>
      <c r="E406" s="125"/>
      <c r="F406" s="125"/>
      <c r="G406" s="125"/>
      <c r="H406" s="125"/>
      <c r="I406" s="125"/>
    </row>
    <row r="407" spans="1:9" s="8" customFormat="1" ht="12.75" customHeight="1" x14ac:dyDescent="0.2">
      <c r="A407" s="125"/>
      <c r="B407" s="125"/>
      <c r="C407" s="125"/>
      <c r="D407" s="125"/>
      <c r="E407" s="125"/>
      <c r="F407" s="125"/>
      <c r="G407" s="125"/>
      <c r="H407" s="125"/>
      <c r="I407" s="125"/>
    </row>
    <row r="408" spans="1:9" s="8" customFormat="1" ht="12.75" customHeight="1" x14ac:dyDescent="0.2">
      <c r="A408" s="125"/>
      <c r="B408" s="125"/>
      <c r="C408" s="125"/>
      <c r="D408" s="125"/>
      <c r="E408" s="125"/>
      <c r="F408" s="125"/>
      <c r="G408" s="125"/>
      <c r="H408" s="125"/>
      <c r="I408" s="125"/>
    </row>
    <row r="409" spans="1:9" s="8" customFormat="1" ht="12.75" customHeight="1" x14ac:dyDescent="0.2">
      <c r="A409" s="125"/>
      <c r="B409" s="125"/>
      <c r="C409" s="125"/>
      <c r="D409" s="125"/>
      <c r="E409" s="125"/>
      <c r="F409" s="125"/>
      <c r="G409" s="125"/>
      <c r="H409" s="125"/>
      <c r="I409" s="125"/>
    </row>
    <row r="410" spans="1:9" s="8" customFormat="1" ht="12.75" customHeight="1" x14ac:dyDescent="0.2">
      <c r="A410" s="125"/>
      <c r="B410" s="125"/>
      <c r="C410" s="125"/>
      <c r="D410" s="125"/>
      <c r="E410" s="125"/>
      <c r="F410" s="125"/>
      <c r="G410" s="125"/>
      <c r="H410" s="125"/>
      <c r="I410" s="125"/>
    </row>
    <row r="411" spans="1:9" s="8" customFormat="1" ht="12.75" customHeight="1" x14ac:dyDescent="0.2">
      <c r="A411" s="125"/>
      <c r="B411" s="125"/>
      <c r="C411" s="125"/>
      <c r="D411" s="125"/>
      <c r="E411" s="125"/>
      <c r="F411" s="125"/>
      <c r="G411" s="125"/>
      <c r="H411" s="125"/>
      <c r="I411" s="125"/>
    </row>
    <row r="412" spans="1:9" s="8" customFormat="1" ht="12.75" customHeight="1" x14ac:dyDescent="0.2">
      <c r="A412" s="125"/>
      <c r="B412" s="125"/>
      <c r="C412" s="125"/>
      <c r="D412" s="125"/>
      <c r="E412" s="125"/>
      <c r="F412" s="125"/>
      <c r="G412" s="125"/>
      <c r="H412" s="125"/>
      <c r="I412" s="125"/>
    </row>
    <row r="413" spans="1:9" s="8" customFormat="1" ht="12.75" customHeight="1" x14ac:dyDescent="0.2">
      <c r="A413" s="125"/>
      <c r="B413" s="125"/>
      <c r="C413" s="125"/>
      <c r="D413" s="125"/>
      <c r="E413" s="125"/>
      <c r="F413" s="125"/>
      <c r="G413" s="125"/>
      <c r="H413" s="125"/>
      <c r="I413" s="125"/>
    </row>
    <row r="414" spans="1:9" s="8" customFormat="1" ht="12.75" customHeight="1" x14ac:dyDescent="0.2">
      <c r="A414" s="125"/>
      <c r="B414" s="125"/>
      <c r="C414" s="125"/>
      <c r="D414" s="125"/>
      <c r="E414" s="125"/>
      <c r="F414" s="125"/>
      <c r="G414" s="125"/>
      <c r="H414" s="125"/>
      <c r="I414" s="125"/>
    </row>
    <row r="415" spans="1:9" s="8" customFormat="1" ht="12.75" customHeight="1" x14ac:dyDescent="0.2">
      <c r="A415" s="125"/>
      <c r="B415" s="125"/>
      <c r="C415" s="125"/>
      <c r="D415" s="125"/>
      <c r="E415" s="125"/>
      <c r="F415" s="125"/>
      <c r="G415" s="125"/>
      <c r="H415" s="125"/>
      <c r="I415" s="125"/>
    </row>
    <row r="416" spans="1:9" s="8" customFormat="1" ht="12.75" customHeight="1" x14ac:dyDescent="0.2">
      <c r="A416" s="125"/>
      <c r="B416" s="125"/>
      <c r="C416" s="125"/>
      <c r="D416" s="125"/>
      <c r="E416" s="125"/>
      <c r="F416" s="125"/>
      <c r="G416" s="125"/>
      <c r="H416" s="125"/>
      <c r="I416" s="125"/>
    </row>
    <row r="417" spans="1:9" s="8" customFormat="1" ht="12.75" customHeight="1" x14ac:dyDescent="0.2">
      <c r="A417" s="125"/>
      <c r="B417" s="125"/>
      <c r="C417" s="125"/>
      <c r="D417" s="125"/>
      <c r="E417" s="125"/>
      <c r="F417" s="125"/>
      <c r="G417" s="125"/>
      <c r="H417" s="125"/>
      <c r="I417" s="125"/>
    </row>
    <row r="418" spans="1:9" s="8" customFormat="1" ht="12.75" customHeight="1" x14ac:dyDescent="0.2">
      <c r="A418" s="125"/>
      <c r="B418" s="125"/>
      <c r="C418" s="125"/>
      <c r="D418" s="125"/>
      <c r="E418" s="125"/>
      <c r="F418" s="125"/>
      <c r="G418" s="125"/>
      <c r="H418" s="125"/>
      <c r="I418" s="125"/>
    </row>
    <row r="419" spans="1:9" s="8" customFormat="1" ht="12.75" customHeight="1" x14ac:dyDescent="0.2">
      <c r="A419" s="125"/>
      <c r="B419" s="125"/>
      <c r="C419" s="125"/>
      <c r="D419" s="125"/>
      <c r="E419" s="125"/>
      <c r="F419" s="125"/>
      <c r="G419" s="125"/>
      <c r="H419" s="125"/>
      <c r="I419" s="125"/>
    </row>
    <row r="420" spans="1:9" s="8" customFormat="1" ht="12.75" customHeight="1" x14ac:dyDescent="0.2">
      <c r="A420" s="125"/>
      <c r="B420" s="125"/>
      <c r="C420" s="125"/>
      <c r="D420" s="125"/>
      <c r="E420" s="125"/>
      <c r="F420" s="125"/>
      <c r="G420" s="125"/>
      <c r="H420" s="125"/>
      <c r="I420" s="125"/>
    </row>
    <row r="421" spans="1:9" s="8" customFormat="1" ht="12.75" customHeight="1" x14ac:dyDescent="0.2">
      <c r="A421" s="125"/>
      <c r="B421" s="125"/>
      <c r="C421" s="125"/>
      <c r="D421" s="125"/>
      <c r="E421" s="125"/>
      <c r="F421" s="125"/>
      <c r="G421" s="125"/>
      <c r="H421" s="125"/>
      <c r="I421" s="125"/>
    </row>
    <row r="422" spans="1:9" s="8" customFormat="1" ht="12.75" customHeight="1" x14ac:dyDescent="0.2">
      <c r="A422" s="125"/>
      <c r="B422" s="125"/>
      <c r="C422" s="125"/>
      <c r="D422" s="125"/>
      <c r="E422" s="125"/>
      <c r="F422" s="125"/>
      <c r="G422" s="125"/>
      <c r="H422" s="125"/>
      <c r="I422" s="125"/>
    </row>
    <row r="423" spans="1:9" s="8" customFormat="1" ht="12.75" customHeight="1" x14ac:dyDescent="0.2">
      <c r="A423" s="125"/>
      <c r="B423" s="125"/>
      <c r="C423" s="125"/>
      <c r="D423" s="125"/>
      <c r="E423" s="125"/>
      <c r="F423" s="125"/>
      <c r="G423" s="125"/>
      <c r="H423" s="125"/>
      <c r="I423" s="125"/>
    </row>
    <row r="424" spans="1:9" s="8" customFormat="1" ht="12.75" customHeight="1" x14ac:dyDescent="0.2">
      <c r="A424" s="125"/>
      <c r="B424" s="125"/>
      <c r="C424" s="125"/>
      <c r="D424" s="125"/>
      <c r="E424" s="125"/>
      <c r="F424" s="125"/>
      <c r="G424" s="125"/>
      <c r="H424" s="125"/>
      <c r="I424" s="125"/>
    </row>
    <row r="425" spans="1:9" s="8" customFormat="1" ht="12.75" customHeight="1" x14ac:dyDescent="0.2">
      <c r="A425" s="125"/>
      <c r="B425" s="125"/>
      <c r="C425" s="125"/>
      <c r="D425" s="125"/>
      <c r="E425" s="125"/>
      <c r="F425" s="125"/>
      <c r="G425" s="125"/>
      <c r="H425" s="125"/>
      <c r="I425" s="125"/>
    </row>
    <row r="426" spans="1:9" s="8" customFormat="1" ht="12.75" customHeight="1" x14ac:dyDescent="0.2">
      <c r="A426" s="125"/>
      <c r="B426" s="125"/>
      <c r="C426" s="125"/>
      <c r="D426" s="125"/>
      <c r="E426" s="125"/>
      <c r="F426" s="125"/>
      <c r="G426" s="125"/>
      <c r="H426" s="125"/>
      <c r="I426" s="125"/>
    </row>
    <row r="427" spans="1:9" s="8" customFormat="1" ht="12.75" customHeight="1" x14ac:dyDescent="0.2">
      <c r="A427" s="125"/>
      <c r="B427" s="125"/>
      <c r="C427" s="125"/>
      <c r="D427" s="125"/>
      <c r="E427" s="125"/>
      <c r="F427" s="125"/>
      <c r="G427" s="125"/>
      <c r="H427" s="125"/>
      <c r="I427" s="125"/>
    </row>
    <row r="428" spans="1:9" s="8" customFormat="1" ht="12.75" customHeight="1" x14ac:dyDescent="0.2">
      <c r="A428" s="125"/>
      <c r="B428" s="125"/>
      <c r="C428" s="125"/>
      <c r="D428" s="125"/>
      <c r="E428" s="125"/>
      <c r="F428" s="125"/>
      <c r="G428" s="125"/>
      <c r="H428" s="125"/>
      <c r="I428" s="125"/>
    </row>
    <row r="429" spans="1:9" s="8" customFormat="1" ht="12.75" customHeight="1" x14ac:dyDescent="0.2">
      <c r="A429" s="125"/>
      <c r="B429" s="125"/>
      <c r="C429" s="125"/>
      <c r="D429" s="125"/>
      <c r="E429" s="125"/>
      <c r="F429" s="125"/>
      <c r="G429" s="125"/>
      <c r="H429" s="125"/>
      <c r="I429" s="125"/>
    </row>
    <row r="430" spans="1:9" s="8" customFormat="1" ht="12.75" customHeight="1" x14ac:dyDescent="0.2">
      <c r="A430" s="125"/>
      <c r="B430" s="125"/>
      <c r="C430" s="125"/>
      <c r="D430" s="125"/>
      <c r="E430" s="125"/>
      <c r="F430" s="125"/>
      <c r="G430" s="125"/>
      <c r="H430" s="125"/>
      <c r="I430" s="125"/>
    </row>
    <row r="431" spans="1:9" s="8" customFormat="1" ht="12.75" customHeight="1" x14ac:dyDescent="0.2">
      <c r="A431" s="125"/>
      <c r="B431" s="125"/>
      <c r="C431" s="125"/>
      <c r="D431" s="125"/>
      <c r="E431" s="125"/>
      <c r="F431" s="125"/>
      <c r="G431" s="125"/>
      <c r="H431" s="125"/>
      <c r="I431" s="125"/>
    </row>
    <row r="432" spans="1:9" s="8" customFormat="1" ht="12.75" customHeight="1" x14ac:dyDescent="0.2">
      <c r="A432" s="125"/>
      <c r="B432" s="125"/>
      <c r="C432" s="125"/>
      <c r="D432" s="125"/>
      <c r="E432" s="125"/>
      <c r="F432" s="125"/>
      <c r="G432" s="125"/>
      <c r="H432" s="125"/>
      <c r="I432" s="125"/>
    </row>
    <row r="433" spans="1:9" s="8" customFormat="1" ht="12.75" customHeight="1" x14ac:dyDescent="0.2">
      <c r="A433" s="125"/>
      <c r="B433" s="125"/>
      <c r="C433" s="125"/>
      <c r="D433" s="125"/>
      <c r="E433" s="125"/>
      <c r="F433" s="125"/>
      <c r="G433" s="125"/>
      <c r="H433" s="125"/>
      <c r="I433" s="125"/>
    </row>
    <row r="434" spans="1:9" s="8" customFormat="1" ht="12.75" customHeight="1" x14ac:dyDescent="0.2">
      <c r="A434" s="125"/>
      <c r="B434" s="125"/>
      <c r="C434" s="125"/>
      <c r="D434" s="125"/>
      <c r="E434" s="125"/>
      <c r="F434" s="125"/>
      <c r="G434" s="125"/>
      <c r="H434" s="125"/>
      <c r="I434" s="125"/>
    </row>
    <row r="435" spans="1:9" s="8" customFormat="1" ht="12.75" customHeight="1" x14ac:dyDescent="0.2">
      <c r="A435" s="125"/>
      <c r="B435" s="125"/>
      <c r="C435" s="125"/>
      <c r="D435" s="125"/>
      <c r="E435" s="125"/>
      <c r="F435" s="125"/>
      <c r="G435" s="125"/>
      <c r="H435" s="125"/>
      <c r="I435" s="125"/>
    </row>
    <row r="436" spans="1:9" s="8" customFormat="1" ht="12.75" customHeight="1" x14ac:dyDescent="0.2">
      <c r="A436" s="125"/>
      <c r="B436" s="125"/>
      <c r="C436" s="125"/>
      <c r="D436" s="125"/>
      <c r="E436" s="125"/>
      <c r="F436" s="125"/>
      <c r="G436" s="125"/>
      <c r="H436" s="125"/>
      <c r="I436" s="125"/>
    </row>
    <row r="437" spans="1:9" s="8" customFormat="1" ht="12.75" customHeight="1" x14ac:dyDescent="0.2">
      <c r="A437" s="125"/>
      <c r="B437" s="125"/>
      <c r="C437" s="125"/>
      <c r="D437" s="125"/>
      <c r="E437" s="125"/>
      <c r="F437" s="125"/>
      <c r="G437" s="125"/>
      <c r="H437" s="125"/>
      <c r="I437" s="125"/>
    </row>
    <row r="438" spans="1:9" s="8" customFormat="1" ht="12.75" customHeight="1" x14ac:dyDescent="0.2">
      <c r="A438" s="125"/>
      <c r="B438" s="125"/>
      <c r="C438" s="125"/>
      <c r="D438" s="125"/>
      <c r="E438" s="125"/>
      <c r="F438" s="125"/>
      <c r="G438" s="125"/>
      <c r="H438" s="125"/>
      <c r="I438" s="125"/>
    </row>
    <row r="439" spans="1:9" s="8" customFormat="1" ht="12.75" customHeight="1" x14ac:dyDescent="0.2">
      <c r="A439" s="125"/>
      <c r="B439" s="125"/>
      <c r="C439" s="125"/>
      <c r="D439" s="125"/>
      <c r="E439" s="125"/>
      <c r="F439" s="125"/>
      <c r="G439" s="125"/>
      <c r="H439" s="125"/>
      <c r="I439" s="125"/>
    </row>
    <row r="440" spans="1:9" s="8" customFormat="1" ht="12.75" customHeight="1" x14ac:dyDescent="0.2">
      <c r="A440" s="125"/>
      <c r="B440" s="125"/>
      <c r="C440" s="125"/>
      <c r="D440" s="125"/>
      <c r="E440" s="125"/>
      <c r="F440" s="125"/>
      <c r="G440" s="125"/>
      <c r="H440" s="125"/>
      <c r="I440" s="125"/>
    </row>
    <row r="441" spans="1:9" s="8" customFormat="1" ht="12.75" customHeight="1" x14ac:dyDescent="0.2">
      <c r="A441" s="125"/>
      <c r="B441" s="125"/>
      <c r="C441" s="125"/>
      <c r="D441" s="125"/>
      <c r="E441" s="125"/>
      <c r="F441" s="125"/>
      <c r="G441" s="125"/>
      <c r="H441" s="125"/>
      <c r="I441" s="125"/>
    </row>
    <row r="442" spans="1:9" s="8" customFormat="1" ht="12.75" customHeight="1" x14ac:dyDescent="0.2">
      <c r="A442" s="125"/>
      <c r="B442" s="125"/>
      <c r="C442" s="125"/>
      <c r="D442" s="125"/>
      <c r="E442" s="125"/>
      <c r="F442" s="125"/>
      <c r="G442" s="125"/>
      <c r="H442" s="125"/>
      <c r="I442" s="125"/>
    </row>
    <row r="443" spans="1:9" s="8" customFormat="1" ht="12.75" customHeight="1" x14ac:dyDescent="0.2">
      <c r="A443" s="125"/>
      <c r="B443" s="125"/>
      <c r="C443" s="125"/>
      <c r="D443" s="125"/>
      <c r="E443" s="125"/>
      <c r="F443" s="125"/>
      <c r="G443" s="125"/>
      <c r="H443" s="125"/>
      <c r="I443" s="125"/>
    </row>
    <row r="444" spans="1:9" s="8" customFormat="1" ht="12.75" customHeight="1" x14ac:dyDescent="0.2">
      <c r="A444" s="125"/>
      <c r="B444" s="125"/>
      <c r="C444" s="125"/>
      <c r="D444" s="125"/>
      <c r="E444" s="125"/>
      <c r="F444" s="125"/>
      <c r="G444" s="125"/>
      <c r="H444" s="125"/>
      <c r="I444" s="125"/>
    </row>
    <row r="445" spans="1:9" s="8" customFormat="1" ht="12.75" customHeight="1" x14ac:dyDescent="0.2">
      <c r="A445" s="125"/>
      <c r="B445" s="125"/>
      <c r="C445" s="125"/>
      <c r="D445" s="125"/>
      <c r="E445" s="125"/>
      <c r="F445" s="125"/>
      <c r="G445" s="125"/>
      <c r="H445" s="125"/>
      <c r="I445" s="125"/>
    </row>
    <row r="446" spans="1:9" s="8" customFormat="1" ht="12.75" customHeight="1" x14ac:dyDescent="0.2">
      <c r="A446" s="125"/>
      <c r="B446" s="125"/>
      <c r="C446" s="125"/>
      <c r="D446" s="125"/>
      <c r="E446" s="125"/>
      <c r="F446" s="125"/>
      <c r="G446" s="125"/>
      <c r="H446" s="125"/>
      <c r="I446" s="125"/>
    </row>
    <row r="447" spans="1:9" s="8" customFormat="1" ht="12.75" customHeight="1" x14ac:dyDescent="0.2">
      <c r="A447" s="125"/>
      <c r="B447" s="125"/>
      <c r="C447" s="125"/>
      <c r="D447" s="125"/>
      <c r="E447" s="125"/>
      <c r="F447" s="125"/>
      <c r="G447" s="125"/>
      <c r="H447" s="125"/>
      <c r="I447" s="125"/>
    </row>
    <row r="448" spans="1:9" s="8" customFormat="1" ht="12.75" customHeight="1" x14ac:dyDescent="0.2">
      <c r="A448" s="125"/>
      <c r="B448" s="125"/>
      <c r="C448" s="125"/>
      <c r="D448" s="125"/>
      <c r="E448" s="125"/>
      <c r="F448" s="125"/>
      <c r="G448" s="125"/>
      <c r="H448" s="125"/>
      <c r="I448" s="125"/>
    </row>
    <row r="449" spans="1:9" s="8" customFormat="1" ht="12.75" customHeight="1" x14ac:dyDescent="0.2">
      <c r="A449" s="125"/>
      <c r="B449" s="125"/>
      <c r="C449" s="125"/>
      <c r="D449" s="125"/>
      <c r="E449" s="125"/>
      <c r="F449" s="125"/>
      <c r="G449" s="125"/>
      <c r="H449" s="125"/>
      <c r="I449" s="125"/>
    </row>
    <row r="450" spans="1:9" s="8" customFormat="1" ht="12.75" customHeight="1" x14ac:dyDescent="0.2">
      <c r="A450" s="125"/>
      <c r="B450" s="125"/>
      <c r="C450" s="125"/>
      <c r="D450" s="125"/>
      <c r="E450" s="125"/>
      <c r="F450" s="125"/>
      <c r="G450" s="125"/>
      <c r="H450" s="125"/>
      <c r="I450" s="125"/>
    </row>
    <row r="451" spans="1:9" s="8" customFormat="1" ht="12.75" customHeight="1" x14ac:dyDescent="0.2">
      <c r="A451" s="125"/>
      <c r="B451" s="125"/>
      <c r="C451" s="125"/>
      <c r="D451" s="125"/>
      <c r="E451" s="125"/>
      <c r="F451" s="125"/>
      <c r="G451" s="125"/>
      <c r="H451" s="125"/>
      <c r="I451" s="125"/>
    </row>
    <row r="452" spans="1:9" s="8" customFormat="1" ht="12.75" customHeight="1" x14ac:dyDescent="0.2">
      <c r="A452" s="125"/>
      <c r="B452" s="125"/>
      <c r="C452" s="125"/>
      <c r="D452" s="125"/>
      <c r="E452" s="125"/>
      <c r="F452" s="125"/>
      <c r="G452" s="125"/>
      <c r="H452" s="125"/>
      <c r="I452" s="125"/>
    </row>
    <row r="453" spans="1:9" s="8" customFormat="1" ht="12.75" customHeight="1" x14ac:dyDescent="0.2">
      <c r="A453" s="125"/>
      <c r="B453" s="125"/>
      <c r="C453" s="125"/>
      <c r="D453" s="125"/>
      <c r="E453" s="125"/>
      <c r="F453" s="125"/>
      <c r="G453" s="125"/>
      <c r="H453" s="125"/>
      <c r="I453" s="125"/>
    </row>
    <row r="454" spans="1:9" s="8" customFormat="1" ht="12.75" customHeight="1" x14ac:dyDescent="0.2">
      <c r="A454" s="125"/>
      <c r="B454" s="125"/>
      <c r="C454" s="125"/>
      <c r="D454" s="125"/>
      <c r="E454" s="125"/>
      <c r="F454" s="125"/>
      <c r="G454" s="125"/>
      <c r="H454" s="125"/>
      <c r="I454" s="125"/>
    </row>
    <row r="455" spans="1:9" s="8" customFormat="1" ht="12.75" customHeight="1" x14ac:dyDescent="0.2">
      <c r="A455" s="125"/>
      <c r="B455" s="125"/>
      <c r="C455" s="125"/>
      <c r="D455" s="125"/>
      <c r="E455" s="125"/>
      <c r="F455" s="125"/>
      <c r="G455" s="125"/>
      <c r="H455" s="125"/>
      <c r="I455" s="125"/>
    </row>
    <row r="456" spans="1:9" s="8" customFormat="1" ht="12.75" customHeight="1" x14ac:dyDescent="0.2">
      <c r="A456" s="125"/>
      <c r="B456" s="125"/>
      <c r="C456" s="125"/>
      <c r="D456" s="125"/>
      <c r="E456" s="125"/>
      <c r="F456" s="125"/>
      <c r="G456" s="125"/>
      <c r="H456" s="125"/>
      <c r="I456" s="125"/>
    </row>
    <row r="457" spans="1:9" s="8" customFormat="1" ht="12.75" customHeight="1" x14ac:dyDescent="0.2">
      <c r="A457" s="125"/>
      <c r="B457" s="125"/>
      <c r="C457" s="125"/>
      <c r="D457" s="125"/>
      <c r="E457" s="125"/>
      <c r="F457" s="125"/>
      <c r="G457" s="125"/>
      <c r="H457" s="125"/>
      <c r="I457" s="125"/>
    </row>
    <row r="458" spans="1:9" s="8" customFormat="1" ht="12.75" customHeight="1" x14ac:dyDescent="0.2">
      <c r="A458" s="125"/>
      <c r="B458" s="125"/>
      <c r="C458" s="125"/>
      <c r="D458" s="125"/>
      <c r="E458" s="125"/>
      <c r="F458" s="125"/>
      <c r="G458" s="125"/>
      <c r="H458" s="125"/>
      <c r="I458" s="125"/>
    </row>
    <row r="459" spans="1:9" s="8" customFormat="1" ht="12.75" customHeight="1" x14ac:dyDescent="0.2">
      <c r="A459" s="125"/>
      <c r="B459" s="125"/>
      <c r="C459" s="125"/>
      <c r="D459" s="125"/>
      <c r="E459" s="125"/>
      <c r="F459" s="125"/>
      <c r="G459" s="125"/>
      <c r="H459" s="125"/>
      <c r="I459" s="125"/>
    </row>
    <row r="460" spans="1:9" s="8" customFormat="1" ht="12.75" customHeight="1" x14ac:dyDescent="0.2">
      <c r="A460" s="125"/>
      <c r="B460" s="125"/>
      <c r="C460" s="125"/>
      <c r="D460" s="125"/>
      <c r="E460" s="125"/>
      <c r="F460" s="125"/>
      <c r="G460" s="125"/>
      <c r="H460" s="125"/>
      <c r="I460" s="125"/>
    </row>
    <row r="461" spans="1:9" s="8" customFormat="1" ht="12.75" customHeight="1" x14ac:dyDescent="0.2">
      <c r="A461" s="125"/>
      <c r="B461" s="125"/>
      <c r="C461" s="125"/>
      <c r="D461" s="125"/>
      <c r="E461" s="125"/>
      <c r="F461" s="125"/>
      <c r="G461" s="125"/>
      <c r="H461" s="125"/>
      <c r="I461" s="125"/>
    </row>
    <row r="462" spans="1:9" s="8" customFormat="1" ht="12.75" customHeight="1" x14ac:dyDescent="0.2">
      <c r="A462" s="125"/>
      <c r="B462" s="125"/>
      <c r="C462" s="125"/>
      <c r="D462" s="125"/>
      <c r="E462" s="125"/>
      <c r="F462" s="125"/>
      <c r="G462" s="125"/>
      <c r="H462" s="125"/>
      <c r="I462" s="125"/>
    </row>
    <row r="463" spans="1:9" s="8" customFormat="1" ht="12.75" customHeight="1" x14ac:dyDescent="0.2">
      <c r="A463" s="125"/>
      <c r="B463" s="125"/>
      <c r="C463" s="125"/>
      <c r="D463" s="125"/>
      <c r="E463" s="125"/>
      <c r="F463" s="125"/>
      <c r="G463" s="125"/>
      <c r="H463" s="125"/>
      <c r="I463" s="125"/>
    </row>
    <row r="464" spans="1:9" s="8" customFormat="1" ht="12.75" customHeight="1" x14ac:dyDescent="0.2">
      <c r="A464" s="125"/>
      <c r="B464" s="125"/>
      <c r="C464" s="125"/>
      <c r="D464" s="125"/>
      <c r="E464" s="125"/>
      <c r="F464" s="125"/>
      <c r="G464" s="125"/>
      <c r="H464" s="125"/>
      <c r="I464" s="125"/>
    </row>
    <row r="465" spans="1:9" s="8" customFormat="1" ht="12.75" customHeight="1" x14ac:dyDescent="0.2">
      <c r="A465" s="125"/>
      <c r="B465" s="125"/>
      <c r="C465" s="125"/>
      <c r="D465" s="125"/>
      <c r="E465" s="125"/>
      <c r="F465" s="125"/>
      <c r="G465" s="125"/>
      <c r="H465" s="125"/>
      <c r="I465" s="125"/>
    </row>
    <row r="466" spans="1:9" s="8" customFormat="1" ht="12.75" customHeight="1" x14ac:dyDescent="0.2">
      <c r="A466" s="125"/>
      <c r="B466" s="125"/>
      <c r="C466" s="125"/>
      <c r="D466" s="125"/>
      <c r="E466" s="125"/>
      <c r="F466" s="125"/>
      <c r="G466" s="125"/>
      <c r="H466" s="125"/>
      <c r="I466" s="125"/>
    </row>
    <row r="467" spans="1:9" s="8" customFormat="1" ht="12.75" customHeight="1" x14ac:dyDescent="0.2">
      <c r="A467" s="125"/>
      <c r="B467" s="125"/>
      <c r="C467" s="125"/>
      <c r="D467" s="125"/>
      <c r="E467" s="125"/>
      <c r="F467" s="125"/>
      <c r="G467" s="125"/>
      <c r="H467" s="125"/>
      <c r="I467" s="125"/>
    </row>
    <row r="468" spans="1:9" s="8" customFormat="1" ht="12.75" customHeight="1" x14ac:dyDescent="0.2">
      <c r="A468" s="125"/>
      <c r="B468" s="125"/>
      <c r="C468" s="125"/>
      <c r="D468" s="125"/>
      <c r="E468" s="125"/>
      <c r="F468" s="125"/>
      <c r="G468" s="125"/>
      <c r="H468" s="125"/>
      <c r="I468" s="125"/>
    </row>
    <row r="469" spans="1:9" s="8" customFormat="1" ht="12.75" customHeight="1" x14ac:dyDescent="0.2">
      <c r="A469" s="125"/>
      <c r="B469" s="125"/>
      <c r="C469" s="125"/>
      <c r="D469" s="125"/>
      <c r="E469" s="125"/>
      <c r="F469" s="125"/>
      <c r="G469" s="125"/>
      <c r="H469" s="125"/>
      <c r="I469" s="125"/>
    </row>
    <row r="470" spans="1:9" s="8" customFormat="1" ht="12.75" customHeight="1" x14ac:dyDescent="0.2">
      <c r="A470" s="125"/>
      <c r="B470" s="125"/>
      <c r="C470" s="125"/>
      <c r="D470" s="125"/>
      <c r="E470" s="125"/>
      <c r="F470" s="125"/>
      <c r="G470" s="125"/>
      <c r="H470" s="125"/>
      <c r="I470" s="125"/>
    </row>
    <row r="471" spans="1:9" s="8" customFormat="1" ht="12.75" customHeight="1" x14ac:dyDescent="0.2">
      <c r="A471" s="125"/>
      <c r="B471" s="125"/>
      <c r="C471" s="125"/>
      <c r="D471" s="125"/>
      <c r="E471" s="125"/>
      <c r="F471" s="125"/>
      <c r="G471" s="125"/>
      <c r="H471" s="125"/>
      <c r="I471" s="125"/>
    </row>
    <row r="472" spans="1:9" s="8" customFormat="1" ht="12.75" customHeight="1" x14ac:dyDescent="0.2">
      <c r="A472" s="125"/>
      <c r="B472" s="125"/>
      <c r="C472" s="125"/>
      <c r="D472" s="125"/>
      <c r="E472" s="125"/>
      <c r="F472" s="125"/>
      <c r="G472" s="125"/>
      <c r="H472" s="125"/>
      <c r="I472" s="125"/>
    </row>
    <row r="473" spans="1:9" s="8" customFormat="1" ht="12.75" customHeight="1" x14ac:dyDescent="0.2">
      <c r="A473" s="125"/>
      <c r="B473" s="125"/>
      <c r="C473" s="125"/>
      <c r="D473" s="125"/>
      <c r="E473" s="125"/>
      <c r="F473" s="125"/>
      <c r="G473" s="125"/>
      <c r="H473" s="125"/>
      <c r="I473" s="125"/>
    </row>
    <row r="474" spans="1:9" s="8" customFormat="1" ht="12.75" customHeight="1" x14ac:dyDescent="0.2">
      <c r="A474" s="125"/>
      <c r="B474" s="125"/>
      <c r="C474" s="125"/>
      <c r="D474" s="125"/>
      <c r="E474" s="125"/>
      <c r="F474" s="125"/>
      <c r="G474" s="125"/>
      <c r="H474" s="125"/>
      <c r="I474" s="125"/>
    </row>
    <row r="475" spans="1:9" s="8" customFormat="1" ht="12.75" customHeight="1" x14ac:dyDescent="0.2">
      <c r="A475" s="125"/>
      <c r="B475" s="125"/>
      <c r="C475" s="125"/>
      <c r="D475" s="125"/>
      <c r="E475" s="125"/>
      <c r="F475" s="125"/>
      <c r="G475" s="125"/>
      <c r="H475" s="125"/>
      <c r="I475" s="125"/>
    </row>
    <row r="476" spans="1:9" s="8" customFormat="1" ht="12.75" customHeight="1" x14ac:dyDescent="0.2">
      <c r="A476" s="125"/>
      <c r="B476" s="125"/>
      <c r="C476" s="125"/>
      <c r="D476" s="125"/>
      <c r="E476" s="125"/>
      <c r="F476" s="125"/>
      <c r="G476" s="125"/>
      <c r="H476" s="125"/>
      <c r="I476" s="125"/>
    </row>
    <row r="477" spans="1:9" s="8" customFormat="1" ht="12.75" customHeight="1" x14ac:dyDescent="0.2">
      <c r="A477" s="125"/>
      <c r="B477" s="125"/>
      <c r="C477" s="125"/>
      <c r="D477" s="125"/>
      <c r="E477" s="125"/>
      <c r="F477" s="125"/>
      <c r="G477" s="125"/>
      <c r="H477" s="125"/>
      <c r="I477" s="125"/>
    </row>
    <row r="478" spans="1:9" s="8" customFormat="1" ht="12.75" customHeight="1" x14ac:dyDescent="0.2">
      <c r="A478" s="125"/>
      <c r="B478" s="125"/>
      <c r="C478" s="125"/>
      <c r="D478" s="125"/>
      <c r="E478" s="125"/>
      <c r="F478" s="125"/>
      <c r="G478" s="125"/>
      <c r="H478" s="125"/>
      <c r="I478" s="125"/>
    </row>
    <row r="479" spans="1:9" s="8" customFormat="1" ht="12.75" customHeight="1" x14ac:dyDescent="0.2">
      <c r="A479" s="125"/>
      <c r="B479" s="125"/>
      <c r="C479" s="125"/>
      <c r="D479" s="125"/>
      <c r="E479" s="125"/>
      <c r="F479" s="125"/>
      <c r="G479" s="125"/>
      <c r="H479" s="125"/>
      <c r="I479" s="125"/>
    </row>
    <row r="480" spans="1:9" s="8" customFormat="1" ht="12.75" customHeight="1" x14ac:dyDescent="0.2">
      <c r="A480" s="125"/>
      <c r="B480" s="125"/>
      <c r="C480" s="125"/>
      <c r="D480" s="125"/>
      <c r="E480" s="125"/>
      <c r="F480" s="125"/>
      <c r="G480" s="125"/>
      <c r="H480" s="125"/>
      <c r="I480" s="125"/>
    </row>
    <row r="481" spans="1:9" s="8" customFormat="1" ht="12.75" customHeight="1" x14ac:dyDescent="0.2">
      <c r="A481" s="125"/>
      <c r="B481" s="125"/>
      <c r="C481" s="125"/>
      <c r="D481" s="125"/>
      <c r="E481" s="125"/>
      <c r="F481" s="125"/>
      <c r="G481" s="125"/>
      <c r="H481" s="125"/>
      <c r="I481" s="125"/>
    </row>
    <row r="482" spans="1:9" s="8" customFormat="1" ht="12.75" customHeight="1" x14ac:dyDescent="0.2">
      <c r="A482" s="125"/>
      <c r="B482" s="125"/>
      <c r="C482" s="125"/>
      <c r="D482" s="125"/>
      <c r="E482" s="125"/>
      <c r="F482" s="125"/>
      <c r="G482" s="125"/>
      <c r="H482" s="125"/>
      <c r="I482" s="125"/>
    </row>
    <row r="483" spans="1:9" s="8" customFormat="1" ht="12.75" customHeight="1" x14ac:dyDescent="0.2">
      <c r="A483" s="125"/>
      <c r="B483" s="125"/>
      <c r="C483" s="125"/>
      <c r="D483" s="125"/>
      <c r="E483" s="125"/>
      <c r="F483" s="125"/>
      <c r="G483" s="125"/>
      <c r="H483" s="125"/>
      <c r="I483" s="125"/>
    </row>
    <row r="484" spans="1:9" s="8" customFormat="1" ht="12.75" customHeight="1" x14ac:dyDescent="0.2">
      <c r="A484" s="125"/>
      <c r="B484" s="125"/>
      <c r="C484" s="125"/>
      <c r="D484" s="125"/>
      <c r="E484" s="125"/>
      <c r="F484" s="125"/>
      <c r="G484" s="125"/>
      <c r="H484" s="125"/>
      <c r="I484" s="125"/>
    </row>
    <row r="485" spans="1:9" s="8" customFormat="1" ht="12.75" customHeight="1" x14ac:dyDescent="0.2">
      <c r="A485" s="125"/>
      <c r="B485" s="125"/>
      <c r="C485" s="125"/>
      <c r="D485" s="125"/>
      <c r="E485" s="125"/>
      <c r="F485" s="125"/>
      <c r="G485" s="125"/>
      <c r="H485" s="125"/>
      <c r="I485" s="125"/>
    </row>
    <row r="486" spans="1:9" s="8" customFormat="1" ht="12.75" customHeight="1" x14ac:dyDescent="0.2">
      <c r="A486" s="125"/>
      <c r="B486" s="125"/>
      <c r="C486" s="125"/>
      <c r="D486" s="125"/>
      <c r="E486" s="125"/>
      <c r="F486" s="125"/>
      <c r="G486" s="125"/>
      <c r="H486" s="125"/>
      <c r="I486" s="125"/>
    </row>
    <row r="487" spans="1:9" s="8" customFormat="1" ht="12.75" customHeight="1" x14ac:dyDescent="0.2">
      <c r="A487" s="125"/>
      <c r="B487" s="125"/>
      <c r="C487" s="125"/>
      <c r="D487" s="125"/>
      <c r="E487" s="125"/>
      <c r="F487" s="125"/>
      <c r="G487" s="125"/>
      <c r="H487" s="125"/>
      <c r="I487" s="125"/>
    </row>
    <row r="488" spans="1:9" s="8" customFormat="1" ht="12.75" customHeight="1" x14ac:dyDescent="0.2">
      <c r="A488" s="125"/>
      <c r="B488" s="125"/>
      <c r="C488" s="125"/>
      <c r="D488" s="125"/>
      <c r="E488" s="125"/>
      <c r="F488" s="125"/>
      <c r="G488" s="125"/>
      <c r="H488" s="125"/>
      <c r="I488" s="125"/>
    </row>
    <row r="489" spans="1:9" s="8" customFormat="1" ht="12.75" customHeight="1" x14ac:dyDescent="0.2">
      <c r="A489" s="125"/>
      <c r="B489" s="125"/>
      <c r="C489" s="125"/>
      <c r="D489" s="125"/>
      <c r="E489" s="125"/>
      <c r="F489" s="125"/>
      <c r="G489" s="125"/>
      <c r="H489" s="125"/>
      <c r="I489" s="125"/>
    </row>
    <row r="490" spans="1:9" s="8" customFormat="1" ht="12.75" customHeight="1" x14ac:dyDescent="0.2">
      <c r="A490" s="125"/>
      <c r="B490" s="125"/>
      <c r="C490" s="125"/>
      <c r="D490" s="125"/>
      <c r="E490" s="125"/>
      <c r="F490" s="125"/>
      <c r="G490" s="125"/>
      <c r="H490" s="125"/>
      <c r="I490" s="125"/>
    </row>
    <row r="491" spans="1:9" s="8" customFormat="1" ht="12.75" customHeight="1" x14ac:dyDescent="0.2">
      <c r="A491" s="125"/>
      <c r="B491" s="125"/>
      <c r="C491" s="125"/>
      <c r="D491" s="125"/>
      <c r="E491" s="125"/>
      <c r="F491" s="125"/>
      <c r="G491" s="125"/>
      <c r="H491" s="125"/>
      <c r="I491" s="125"/>
    </row>
    <row r="492" spans="1:9" s="8" customFormat="1" ht="12.75" customHeight="1" x14ac:dyDescent="0.2">
      <c r="A492" s="125"/>
      <c r="B492" s="125"/>
      <c r="C492" s="125"/>
      <c r="D492" s="125"/>
      <c r="E492" s="125"/>
      <c r="F492" s="125"/>
      <c r="G492" s="125"/>
      <c r="H492" s="125"/>
      <c r="I492" s="125"/>
    </row>
    <row r="493" spans="1:9" s="8" customFormat="1" ht="12.75" customHeight="1" x14ac:dyDescent="0.2">
      <c r="A493" s="125"/>
      <c r="B493" s="125"/>
      <c r="C493" s="125"/>
      <c r="D493" s="125"/>
      <c r="E493" s="125"/>
      <c r="F493" s="125"/>
      <c r="G493" s="125"/>
      <c r="H493" s="125"/>
      <c r="I493" s="125"/>
    </row>
    <row r="494" spans="1:9" s="8" customFormat="1" ht="12.75" customHeight="1" x14ac:dyDescent="0.2">
      <c r="A494" s="125"/>
      <c r="B494" s="125"/>
      <c r="C494" s="125"/>
      <c r="D494" s="125"/>
      <c r="E494" s="125"/>
      <c r="F494" s="125"/>
      <c r="G494" s="125"/>
      <c r="H494" s="125"/>
      <c r="I494" s="125"/>
    </row>
    <row r="495" spans="1:9" s="8" customFormat="1" ht="12.75" customHeight="1" x14ac:dyDescent="0.2">
      <c r="A495" s="125"/>
      <c r="B495" s="125"/>
      <c r="C495" s="125"/>
      <c r="D495" s="125"/>
      <c r="E495" s="125"/>
      <c r="F495" s="125"/>
      <c r="G495" s="125"/>
      <c r="H495" s="125"/>
      <c r="I495" s="125"/>
    </row>
    <row r="496" spans="1:9" s="8" customFormat="1" ht="12.75" customHeight="1" x14ac:dyDescent="0.2">
      <c r="A496" s="125"/>
      <c r="B496" s="125"/>
      <c r="C496" s="125"/>
      <c r="D496" s="125"/>
      <c r="E496" s="125"/>
      <c r="F496" s="125"/>
      <c r="G496" s="125"/>
      <c r="H496" s="125"/>
      <c r="I496" s="125"/>
    </row>
    <row r="497" spans="1:9" s="8" customFormat="1" ht="12.75" customHeight="1" x14ac:dyDescent="0.2">
      <c r="A497" s="125"/>
      <c r="B497" s="125"/>
      <c r="C497" s="125"/>
      <c r="D497" s="125"/>
      <c r="E497" s="125"/>
      <c r="F497" s="125"/>
      <c r="G497" s="125"/>
      <c r="H497" s="125"/>
      <c r="I497" s="125"/>
    </row>
    <row r="498" spans="1:9" s="8" customFormat="1" ht="12.75" customHeight="1" x14ac:dyDescent="0.2">
      <c r="A498" s="125"/>
      <c r="B498" s="125"/>
      <c r="C498" s="125"/>
      <c r="D498" s="125"/>
      <c r="E498" s="125"/>
      <c r="F498" s="125"/>
      <c r="G498" s="125"/>
      <c r="H498" s="125"/>
      <c r="I498" s="125"/>
    </row>
    <row r="499" spans="1:9" s="8" customFormat="1" ht="12.75" customHeight="1" x14ac:dyDescent="0.2">
      <c r="A499" s="125"/>
      <c r="B499" s="125"/>
      <c r="C499" s="125"/>
      <c r="D499" s="125"/>
      <c r="E499" s="125"/>
      <c r="F499" s="125"/>
      <c r="G499" s="125"/>
      <c r="H499" s="125"/>
      <c r="I499" s="125"/>
    </row>
    <row r="500" spans="1:9" s="8" customFormat="1" ht="12.75" customHeight="1" x14ac:dyDescent="0.2">
      <c r="A500" s="125"/>
      <c r="B500" s="125"/>
      <c r="C500" s="125"/>
      <c r="D500" s="125"/>
      <c r="E500" s="125"/>
      <c r="F500" s="125"/>
      <c r="G500" s="125"/>
      <c r="H500" s="125"/>
      <c r="I500" s="125"/>
    </row>
    <row r="501" spans="1:9" s="8" customFormat="1" ht="12.75" customHeight="1" x14ac:dyDescent="0.2">
      <c r="A501" s="125"/>
      <c r="B501" s="125"/>
      <c r="C501" s="125"/>
      <c r="D501" s="125"/>
      <c r="E501" s="125"/>
      <c r="F501" s="125"/>
      <c r="G501" s="125"/>
      <c r="H501" s="125"/>
      <c r="I501" s="125"/>
    </row>
    <row r="502" spans="1:9" s="8" customFormat="1" ht="12.75" customHeight="1" x14ac:dyDescent="0.2">
      <c r="A502" s="125"/>
      <c r="B502" s="125"/>
      <c r="C502" s="125"/>
      <c r="D502" s="125"/>
      <c r="E502" s="125"/>
      <c r="F502" s="125"/>
      <c r="G502" s="125"/>
      <c r="H502" s="125"/>
      <c r="I502" s="125"/>
    </row>
    <row r="503" spans="1:9" s="8" customFormat="1" ht="12.75" customHeight="1" x14ac:dyDescent="0.2">
      <c r="A503" s="125"/>
      <c r="B503" s="125"/>
      <c r="C503" s="125"/>
      <c r="D503" s="125"/>
      <c r="E503" s="125"/>
      <c r="F503" s="125"/>
      <c r="G503" s="125"/>
      <c r="H503" s="125"/>
      <c r="I503" s="125"/>
    </row>
    <row r="504" spans="1:9" s="8" customFormat="1" ht="12.75" customHeight="1" x14ac:dyDescent="0.2">
      <c r="A504" s="125"/>
      <c r="B504" s="125"/>
      <c r="C504" s="125"/>
      <c r="D504" s="125"/>
      <c r="E504" s="125"/>
      <c r="F504" s="125"/>
      <c r="G504" s="125"/>
      <c r="H504" s="125"/>
      <c r="I504" s="125"/>
    </row>
    <row r="505" spans="1:9" s="8" customFormat="1" ht="12.75" customHeight="1" x14ac:dyDescent="0.2">
      <c r="A505" s="125"/>
      <c r="B505" s="125"/>
      <c r="C505" s="125"/>
      <c r="D505" s="125"/>
      <c r="E505" s="125"/>
      <c r="F505" s="125"/>
      <c r="G505" s="125"/>
      <c r="H505" s="125"/>
      <c r="I505" s="125"/>
    </row>
    <row r="506" spans="1:9" s="8" customFormat="1" ht="12.75" customHeight="1" x14ac:dyDescent="0.2">
      <c r="A506" s="125"/>
      <c r="B506" s="125"/>
      <c r="C506" s="125"/>
      <c r="D506" s="125"/>
      <c r="E506" s="125"/>
      <c r="F506" s="125"/>
      <c r="G506" s="125"/>
      <c r="H506" s="125"/>
      <c r="I506" s="125"/>
    </row>
    <row r="507" spans="1:9" s="8" customFormat="1" ht="12.75" customHeight="1" x14ac:dyDescent="0.2">
      <c r="A507" s="125"/>
      <c r="B507" s="125"/>
      <c r="C507" s="125"/>
      <c r="D507" s="125"/>
      <c r="E507" s="125"/>
      <c r="F507" s="125"/>
      <c r="G507" s="125"/>
      <c r="H507" s="125"/>
      <c r="I507" s="125"/>
    </row>
    <row r="508" spans="1:9" s="8" customFormat="1" ht="12.75" customHeight="1" x14ac:dyDescent="0.2">
      <c r="A508" s="125"/>
      <c r="B508" s="125"/>
      <c r="C508" s="125"/>
      <c r="D508" s="125"/>
      <c r="E508" s="125"/>
      <c r="F508" s="125"/>
      <c r="G508" s="125"/>
      <c r="H508" s="125"/>
      <c r="I508" s="125"/>
    </row>
    <row r="509" spans="1:9" s="8" customFormat="1" ht="12.75" customHeight="1" x14ac:dyDescent="0.2">
      <c r="A509" s="125"/>
      <c r="B509" s="125"/>
      <c r="C509" s="125"/>
      <c r="D509" s="125"/>
      <c r="E509" s="125"/>
      <c r="F509" s="125"/>
      <c r="G509" s="125"/>
      <c r="H509" s="125"/>
      <c r="I509" s="125"/>
    </row>
    <row r="510" spans="1:9" s="8" customFormat="1" ht="12.75" customHeight="1" x14ac:dyDescent="0.2">
      <c r="A510" s="125"/>
      <c r="B510" s="125"/>
      <c r="C510" s="125"/>
      <c r="D510" s="125"/>
      <c r="E510" s="125"/>
      <c r="F510" s="125"/>
      <c r="G510" s="125"/>
      <c r="H510" s="125"/>
      <c r="I510" s="125"/>
    </row>
    <row r="511" spans="1:9" s="8" customFormat="1" ht="12.75" customHeight="1" x14ac:dyDescent="0.2">
      <c r="A511" s="125"/>
      <c r="B511" s="125"/>
      <c r="C511" s="125"/>
      <c r="D511" s="125"/>
      <c r="E511" s="125"/>
      <c r="F511" s="125"/>
      <c r="G511" s="125"/>
      <c r="H511" s="125"/>
      <c r="I511" s="125"/>
    </row>
    <row r="512" spans="1:9" s="8" customFormat="1" ht="12.75" customHeight="1" x14ac:dyDescent="0.2">
      <c r="A512" s="125"/>
      <c r="B512" s="125"/>
      <c r="C512" s="125"/>
      <c r="D512" s="125"/>
      <c r="E512" s="125"/>
      <c r="F512" s="125"/>
      <c r="G512" s="125"/>
      <c r="H512" s="125"/>
      <c r="I512" s="125"/>
    </row>
    <row r="513" spans="1:9" s="8" customFormat="1" ht="12.75" customHeight="1" x14ac:dyDescent="0.2">
      <c r="A513" s="125"/>
      <c r="B513" s="125"/>
      <c r="C513" s="125"/>
      <c r="D513" s="125"/>
      <c r="E513" s="125"/>
      <c r="F513" s="125"/>
      <c r="G513" s="125"/>
      <c r="H513" s="125"/>
      <c r="I513" s="125"/>
    </row>
    <row r="514" spans="1:9" s="8" customFormat="1" ht="12.75" customHeight="1" x14ac:dyDescent="0.2">
      <c r="A514" s="125"/>
      <c r="B514" s="125"/>
      <c r="C514" s="125"/>
      <c r="D514" s="125"/>
      <c r="E514" s="125"/>
      <c r="F514" s="125"/>
      <c r="G514" s="125"/>
      <c r="H514" s="125"/>
      <c r="I514" s="125"/>
    </row>
    <row r="515" spans="1:9" s="8" customFormat="1" ht="12.75" customHeight="1" x14ac:dyDescent="0.2">
      <c r="A515" s="125"/>
      <c r="B515" s="125"/>
      <c r="C515" s="125"/>
      <c r="D515" s="125"/>
      <c r="E515" s="125"/>
      <c r="F515" s="125"/>
      <c r="G515" s="125"/>
      <c r="H515" s="125"/>
      <c r="I515" s="125"/>
    </row>
    <row r="516" spans="1:9" s="8" customFormat="1" ht="12.75" customHeight="1" x14ac:dyDescent="0.2">
      <c r="A516" s="125"/>
      <c r="B516" s="125"/>
      <c r="C516" s="125"/>
      <c r="D516" s="125"/>
      <c r="E516" s="125"/>
      <c r="F516" s="125"/>
      <c r="G516" s="125"/>
      <c r="H516" s="125"/>
      <c r="I516" s="125"/>
    </row>
    <row r="517" spans="1:9" s="8" customFormat="1" ht="12.75" customHeight="1" x14ac:dyDescent="0.2">
      <c r="A517" s="125"/>
      <c r="B517" s="125"/>
      <c r="C517" s="125"/>
      <c r="D517" s="125"/>
      <c r="E517" s="125"/>
      <c r="F517" s="125"/>
      <c r="G517" s="125"/>
      <c r="H517" s="125"/>
      <c r="I517" s="125"/>
    </row>
    <row r="518" spans="1:9" s="8" customFormat="1" ht="12.75" customHeight="1" x14ac:dyDescent="0.2">
      <c r="A518" s="125"/>
      <c r="B518" s="125"/>
      <c r="C518" s="125"/>
      <c r="D518" s="125"/>
      <c r="E518" s="125"/>
      <c r="F518" s="125"/>
      <c r="G518" s="125"/>
      <c r="H518" s="125"/>
      <c r="I518" s="125"/>
    </row>
    <row r="519" spans="1:9" s="8" customFormat="1" ht="12.75" customHeight="1" x14ac:dyDescent="0.2">
      <c r="A519" s="125"/>
      <c r="B519" s="125"/>
      <c r="C519" s="125"/>
      <c r="D519" s="125"/>
      <c r="E519" s="125"/>
      <c r="F519" s="125"/>
      <c r="G519" s="125"/>
      <c r="H519" s="125"/>
      <c r="I519" s="125"/>
    </row>
    <row r="520" spans="1:9" s="8" customFormat="1" ht="12.75" customHeight="1" x14ac:dyDescent="0.2">
      <c r="A520" s="125"/>
      <c r="B520" s="125"/>
      <c r="C520" s="125"/>
      <c r="D520" s="125"/>
      <c r="E520" s="125"/>
      <c r="F520" s="125"/>
      <c r="G520" s="125"/>
      <c r="H520" s="125"/>
      <c r="I520" s="125"/>
    </row>
    <row r="521" spans="1:9" s="8" customFormat="1" ht="12.75" customHeight="1" x14ac:dyDescent="0.2">
      <c r="A521" s="125"/>
      <c r="B521" s="125"/>
      <c r="C521" s="125"/>
      <c r="D521" s="125"/>
      <c r="E521" s="125"/>
      <c r="F521" s="125"/>
      <c r="G521" s="125"/>
      <c r="H521" s="125"/>
      <c r="I521" s="125"/>
    </row>
    <row r="522" spans="1:9" s="8" customFormat="1" ht="12.75" customHeight="1" x14ac:dyDescent="0.2">
      <c r="A522" s="125"/>
      <c r="B522" s="125"/>
      <c r="C522" s="125"/>
      <c r="D522" s="125"/>
      <c r="E522" s="125"/>
      <c r="F522" s="125"/>
      <c r="G522" s="125"/>
      <c r="H522" s="125"/>
      <c r="I522" s="125"/>
    </row>
    <row r="523" spans="1:9" s="8" customFormat="1" ht="12.75" customHeight="1" x14ac:dyDescent="0.2">
      <c r="A523" s="125"/>
      <c r="B523" s="125"/>
      <c r="C523" s="125"/>
      <c r="D523" s="125"/>
      <c r="E523" s="125"/>
      <c r="F523" s="125"/>
      <c r="G523" s="125"/>
      <c r="H523" s="125"/>
      <c r="I523" s="125"/>
    </row>
    <row r="524" spans="1:9" s="8" customFormat="1" ht="12.75" customHeight="1" x14ac:dyDescent="0.2">
      <c r="A524" s="125"/>
      <c r="B524" s="125"/>
      <c r="C524" s="125"/>
      <c r="D524" s="125"/>
      <c r="E524" s="125"/>
      <c r="F524" s="125"/>
      <c r="G524" s="125"/>
      <c r="H524" s="125"/>
      <c r="I524" s="125"/>
    </row>
    <row r="525" spans="1:9" s="8" customFormat="1" ht="12.75" customHeight="1" x14ac:dyDescent="0.2">
      <c r="A525" s="125"/>
      <c r="B525" s="125"/>
      <c r="C525" s="125"/>
      <c r="D525" s="125"/>
      <c r="E525" s="125"/>
      <c r="F525" s="125"/>
      <c r="G525" s="125"/>
      <c r="H525" s="125"/>
      <c r="I525" s="125"/>
    </row>
    <row r="526" spans="1:9" s="8" customFormat="1" ht="12.75" customHeight="1" x14ac:dyDescent="0.2">
      <c r="A526" s="125"/>
      <c r="B526" s="125"/>
      <c r="C526" s="125"/>
      <c r="D526" s="125"/>
      <c r="E526" s="125"/>
      <c r="F526" s="125"/>
      <c r="G526" s="125"/>
      <c r="H526" s="125"/>
      <c r="I526" s="125"/>
    </row>
    <row r="527" spans="1:9" s="8" customFormat="1" ht="12.75" customHeight="1" x14ac:dyDescent="0.2">
      <c r="A527" s="125"/>
      <c r="B527" s="125"/>
      <c r="C527" s="125"/>
      <c r="D527" s="125"/>
      <c r="E527" s="125"/>
      <c r="F527" s="125"/>
      <c r="G527" s="125"/>
      <c r="H527" s="125"/>
      <c r="I527" s="125"/>
    </row>
    <row r="528" spans="1:9" s="8" customFormat="1" ht="12.75" customHeight="1" x14ac:dyDescent="0.2">
      <c r="A528" s="125"/>
      <c r="B528" s="125"/>
      <c r="C528" s="125"/>
      <c r="D528" s="125"/>
      <c r="E528" s="125"/>
      <c r="F528" s="125"/>
      <c r="G528" s="125"/>
      <c r="H528" s="125"/>
      <c r="I528" s="125"/>
    </row>
    <row r="529" spans="1:9" s="8" customFormat="1" ht="12.75" customHeight="1" x14ac:dyDescent="0.2">
      <c r="A529" s="125"/>
      <c r="B529" s="125"/>
      <c r="C529" s="125"/>
      <c r="D529" s="125"/>
      <c r="E529" s="125"/>
      <c r="F529" s="125"/>
      <c r="G529" s="125"/>
      <c r="H529" s="125"/>
      <c r="I529" s="125"/>
    </row>
    <row r="530" spans="1:9" s="8" customFormat="1" ht="12.75" customHeight="1" x14ac:dyDescent="0.2">
      <c r="A530" s="125"/>
      <c r="B530" s="125"/>
      <c r="C530" s="125"/>
      <c r="D530" s="125"/>
      <c r="E530" s="125"/>
      <c r="F530" s="125"/>
      <c r="G530" s="125"/>
      <c r="H530" s="125"/>
      <c r="I530" s="125"/>
    </row>
    <row r="531" spans="1:9" s="8" customFormat="1" ht="12.75" customHeight="1" x14ac:dyDescent="0.2">
      <c r="A531" s="125"/>
      <c r="B531" s="125"/>
      <c r="C531" s="125"/>
      <c r="D531" s="125"/>
      <c r="E531" s="125"/>
      <c r="F531" s="125"/>
      <c r="G531" s="125"/>
      <c r="H531" s="125"/>
      <c r="I531" s="125"/>
    </row>
    <row r="532" spans="1:9" s="8" customFormat="1" ht="12.75" customHeight="1" x14ac:dyDescent="0.2">
      <c r="A532" s="125"/>
      <c r="B532" s="125"/>
      <c r="C532" s="125"/>
      <c r="D532" s="125"/>
      <c r="E532" s="125"/>
      <c r="F532" s="125"/>
      <c r="G532" s="125"/>
      <c r="H532" s="125"/>
      <c r="I532" s="125"/>
    </row>
    <row r="533" spans="1:9" s="8" customFormat="1" ht="12.75" customHeight="1" x14ac:dyDescent="0.2">
      <c r="A533" s="125"/>
      <c r="B533" s="125"/>
      <c r="C533" s="125"/>
      <c r="D533" s="125"/>
      <c r="E533" s="125"/>
      <c r="F533" s="125"/>
      <c r="G533" s="125"/>
      <c r="H533" s="125"/>
      <c r="I533" s="125"/>
    </row>
    <row r="534" spans="1:9" s="8" customFormat="1" ht="12.75" customHeight="1" x14ac:dyDescent="0.2">
      <c r="A534" s="125"/>
      <c r="B534" s="125"/>
      <c r="C534" s="125"/>
      <c r="D534" s="125"/>
      <c r="E534" s="125"/>
      <c r="F534" s="125"/>
      <c r="G534" s="125"/>
      <c r="H534" s="125"/>
      <c r="I534" s="125"/>
    </row>
    <row r="535" spans="1:9" s="8" customFormat="1" ht="12.75" customHeight="1" x14ac:dyDescent="0.2">
      <c r="A535" s="125"/>
      <c r="B535" s="125"/>
      <c r="C535" s="125"/>
      <c r="D535" s="125"/>
      <c r="E535" s="125"/>
      <c r="F535" s="125"/>
      <c r="G535" s="125"/>
      <c r="H535" s="125"/>
      <c r="I535" s="125"/>
    </row>
    <row r="536" spans="1:9" s="8" customFormat="1" ht="12.75" customHeight="1" x14ac:dyDescent="0.2">
      <c r="A536" s="125"/>
      <c r="B536" s="125"/>
      <c r="C536" s="125"/>
      <c r="D536" s="125"/>
      <c r="E536" s="125"/>
      <c r="F536" s="125"/>
      <c r="G536" s="125"/>
      <c r="H536" s="125"/>
      <c r="I536" s="125"/>
    </row>
    <row r="537" spans="1:9" s="8" customFormat="1" ht="12.75" customHeight="1" x14ac:dyDescent="0.2">
      <c r="A537" s="125"/>
      <c r="B537" s="125"/>
      <c r="C537" s="125"/>
      <c r="D537" s="125"/>
      <c r="E537" s="125"/>
      <c r="F537" s="125"/>
      <c r="G537" s="125"/>
      <c r="H537" s="125"/>
      <c r="I537" s="125"/>
    </row>
    <row r="538" spans="1:9" s="8" customFormat="1" ht="12.75" customHeight="1" x14ac:dyDescent="0.2">
      <c r="A538" s="125"/>
      <c r="B538" s="125"/>
      <c r="C538" s="125"/>
      <c r="D538" s="125"/>
      <c r="E538" s="125"/>
      <c r="F538" s="125"/>
      <c r="G538" s="125"/>
      <c r="H538" s="125"/>
      <c r="I538" s="125"/>
    </row>
    <row r="539" spans="1:9" s="8" customFormat="1" ht="12.75" customHeight="1" x14ac:dyDescent="0.2">
      <c r="A539" s="125"/>
      <c r="B539" s="125"/>
      <c r="C539" s="125"/>
      <c r="D539" s="125"/>
      <c r="E539" s="125"/>
      <c r="F539" s="125"/>
      <c r="G539" s="125"/>
      <c r="H539" s="125"/>
      <c r="I539" s="125"/>
    </row>
    <row r="540" spans="1:9" s="8" customFormat="1" ht="12.75" customHeight="1" x14ac:dyDescent="0.2">
      <c r="A540" s="125"/>
      <c r="B540" s="125"/>
      <c r="C540" s="125"/>
      <c r="D540" s="125"/>
      <c r="E540" s="125"/>
      <c r="F540" s="125"/>
      <c r="G540" s="125"/>
      <c r="H540" s="125"/>
      <c r="I540" s="125"/>
    </row>
    <row r="541" spans="1:9" s="8" customFormat="1" ht="12.75" customHeight="1" x14ac:dyDescent="0.2">
      <c r="A541" s="125"/>
      <c r="B541" s="125"/>
      <c r="C541" s="125"/>
      <c r="D541" s="125"/>
      <c r="E541" s="125"/>
      <c r="F541" s="125"/>
      <c r="G541" s="125"/>
      <c r="H541" s="125"/>
      <c r="I541" s="125"/>
    </row>
    <row r="542" spans="1:9" s="8" customFormat="1" ht="12.75" customHeight="1" x14ac:dyDescent="0.2">
      <c r="A542" s="125"/>
      <c r="B542" s="125"/>
      <c r="C542" s="125"/>
      <c r="D542" s="125"/>
      <c r="E542" s="125"/>
      <c r="F542" s="125"/>
      <c r="G542" s="125"/>
      <c r="H542" s="125"/>
      <c r="I542" s="125"/>
    </row>
    <row r="543" spans="1:9" s="8" customFormat="1" ht="12.75" customHeight="1" x14ac:dyDescent="0.2">
      <c r="A543" s="125"/>
      <c r="B543" s="125"/>
      <c r="C543" s="125"/>
      <c r="D543" s="125"/>
      <c r="E543" s="125"/>
      <c r="F543" s="125"/>
      <c r="G543" s="125"/>
      <c r="H543" s="125"/>
      <c r="I543" s="125"/>
    </row>
    <row r="544" spans="1:9" s="8" customFormat="1" ht="12.75" customHeight="1" x14ac:dyDescent="0.2">
      <c r="A544" s="125"/>
      <c r="B544" s="125"/>
      <c r="C544" s="125"/>
      <c r="D544" s="125"/>
      <c r="E544" s="125"/>
      <c r="F544" s="125"/>
      <c r="G544" s="125"/>
      <c r="H544" s="125"/>
      <c r="I544" s="125"/>
    </row>
    <row r="545" spans="1:9" s="8" customFormat="1" ht="12.75" customHeight="1" x14ac:dyDescent="0.2">
      <c r="A545" s="125"/>
      <c r="B545" s="125"/>
      <c r="C545" s="125"/>
      <c r="D545" s="125"/>
      <c r="E545" s="125"/>
      <c r="F545" s="125"/>
      <c r="G545" s="125"/>
      <c r="H545" s="125"/>
      <c r="I545" s="125"/>
    </row>
    <row r="546" spans="1:9" s="8" customFormat="1" ht="12.75" customHeight="1" x14ac:dyDescent="0.2">
      <c r="A546" s="125"/>
      <c r="B546" s="125"/>
      <c r="C546" s="125"/>
      <c r="D546" s="125"/>
      <c r="E546" s="125"/>
      <c r="F546" s="125"/>
      <c r="G546" s="125"/>
      <c r="H546" s="125"/>
      <c r="I546" s="125"/>
    </row>
    <row r="547" spans="1:9" s="8" customFormat="1" ht="12.75" customHeight="1" x14ac:dyDescent="0.2">
      <c r="A547" s="125"/>
      <c r="B547" s="125"/>
      <c r="C547" s="125"/>
      <c r="D547" s="125"/>
      <c r="E547" s="125"/>
      <c r="F547" s="125"/>
      <c r="G547" s="125"/>
      <c r="H547" s="125"/>
      <c r="I547" s="125"/>
    </row>
    <row r="548" spans="1:9" s="8" customFormat="1" ht="12.75" customHeight="1" x14ac:dyDescent="0.2">
      <c r="A548" s="125"/>
      <c r="B548" s="125"/>
      <c r="C548" s="125"/>
      <c r="D548" s="125"/>
      <c r="E548" s="125"/>
      <c r="F548" s="125"/>
      <c r="G548" s="125"/>
      <c r="H548" s="125"/>
      <c r="I548" s="125"/>
    </row>
    <row r="549" spans="1:9" s="8" customFormat="1" ht="12.75" customHeight="1" x14ac:dyDescent="0.2">
      <c r="A549" s="125"/>
      <c r="B549" s="125"/>
      <c r="C549" s="125"/>
      <c r="D549" s="125"/>
      <c r="E549" s="125"/>
      <c r="F549" s="125"/>
      <c r="G549" s="125"/>
      <c r="H549" s="125"/>
      <c r="I549" s="125"/>
    </row>
    <row r="550" spans="1:9" s="8" customFormat="1" ht="12.75" customHeight="1" x14ac:dyDescent="0.2">
      <c r="A550" s="125"/>
      <c r="B550" s="125"/>
      <c r="C550" s="125"/>
      <c r="D550" s="125"/>
      <c r="E550" s="125"/>
      <c r="F550" s="125"/>
      <c r="G550" s="125"/>
      <c r="H550" s="125"/>
      <c r="I550" s="125"/>
    </row>
    <row r="551" spans="1:9" s="8" customFormat="1" ht="12.75" customHeight="1" x14ac:dyDescent="0.2">
      <c r="A551" s="125"/>
      <c r="B551" s="125"/>
      <c r="C551" s="125"/>
      <c r="D551" s="125"/>
      <c r="E551" s="125"/>
      <c r="F551" s="125"/>
      <c r="G551" s="125"/>
      <c r="H551" s="125"/>
      <c r="I551" s="125"/>
    </row>
    <row r="552" spans="1:9" s="8" customFormat="1" ht="12.75" customHeight="1" x14ac:dyDescent="0.2">
      <c r="A552" s="125"/>
      <c r="B552" s="125"/>
      <c r="C552" s="125"/>
      <c r="D552" s="125"/>
      <c r="E552" s="125"/>
      <c r="F552" s="125"/>
      <c r="G552" s="125"/>
      <c r="H552" s="125"/>
      <c r="I552" s="125"/>
    </row>
    <row r="553" spans="1:9" s="8" customFormat="1" ht="12.75" customHeight="1" x14ac:dyDescent="0.2">
      <c r="A553" s="125"/>
      <c r="B553" s="125"/>
      <c r="C553" s="125"/>
      <c r="D553" s="125"/>
      <c r="E553" s="125"/>
      <c r="F553" s="125"/>
      <c r="G553" s="125"/>
      <c r="H553" s="125"/>
      <c r="I553" s="125"/>
    </row>
    <row r="554" spans="1:9" s="8" customFormat="1" ht="12.75" customHeight="1" x14ac:dyDescent="0.2">
      <c r="A554" s="125"/>
      <c r="B554" s="125"/>
      <c r="C554" s="125"/>
      <c r="D554" s="125"/>
      <c r="E554" s="125"/>
      <c r="F554" s="125"/>
      <c r="G554" s="125"/>
      <c r="H554" s="125"/>
      <c r="I554" s="125"/>
    </row>
    <row r="555" spans="1:9" s="8" customFormat="1" ht="12.75" customHeight="1" x14ac:dyDescent="0.2">
      <c r="A555" s="125"/>
      <c r="B555" s="125"/>
      <c r="C555" s="125"/>
      <c r="D555" s="125"/>
      <c r="E555" s="125"/>
      <c r="F555" s="125"/>
      <c r="G555" s="125"/>
      <c r="H555" s="125"/>
      <c r="I555" s="125"/>
    </row>
    <row r="556" spans="1:9" s="8" customFormat="1" ht="12.75" customHeight="1" x14ac:dyDescent="0.2">
      <c r="A556" s="125"/>
      <c r="B556" s="125"/>
      <c r="C556" s="125"/>
      <c r="D556" s="125"/>
      <c r="E556" s="125"/>
      <c r="F556" s="125"/>
      <c r="G556" s="125"/>
      <c r="H556" s="125"/>
      <c r="I556" s="125"/>
    </row>
    <row r="557" spans="1:9" s="8" customFormat="1" ht="12.75" customHeight="1" x14ac:dyDescent="0.2">
      <c r="A557" s="125"/>
      <c r="B557" s="125"/>
      <c r="C557" s="125"/>
      <c r="D557" s="125"/>
      <c r="E557" s="125"/>
      <c r="F557" s="125"/>
      <c r="G557" s="125"/>
      <c r="H557" s="125"/>
      <c r="I557" s="125"/>
    </row>
    <row r="558" spans="1:9" s="8" customFormat="1" ht="12.75" customHeight="1" x14ac:dyDescent="0.2">
      <c r="A558" s="125"/>
      <c r="B558" s="125"/>
      <c r="C558" s="125"/>
      <c r="D558" s="125"/>
      <c r="E558" s="125"/>
      <c r="F558" s="125"/>
      <c r="G558" s="125"/>
      <c r="H558" s="125"/>
      <c r="I558" s="125"/>
    </row>
    <row r="559" spans="1:9" s="8" customFormat="1" ht="12.75" customHeight="1" x14ac:dyDescent="0.2">
      <c r="A559" s="125"/>
      <c r="B559" s="125"/>
      <c r="C559" s="125"/>
      <c r="D559" s="125"/>
      <c r="E559" s="125"/>
      <c r="F559" s="125"/>
      <c r="G559" s="125"/>
      <c r="H559" s="125"/>
      <c r="I559" s="125"/>
    </row>
    <row r="560" spans="1:9" s="8" customFormat="1" ht="12.75" customHeight="1" x14ac:dyDescent="0.2">
      <c r="A560" s="125"/>
      <c r="B560" s="125"/>
      <c r="C560" s="125"/>
      <c r="D560" s="125"/>
      <c r="E560" s="125"/>
      <c r="F560" s="125"/>
      <c r="G560" s="125"/>
      <c r="H560" s="125"/>
      <c r="I560" s="125"/>
    </row>
    <row r="561" spans="1:9" s="8" customFormat="1" ht="12.75" customHeight="1" x14ac:dyDescent="0.2">
      <c r="A561" s="125"/>
      <c r="B561" s="125"/>
      <c r="C561" s="125"/>
      <c r="D561" s="125"/>
      <c r="E561" s="125"/>
      <c r="F561" s="125"/>
      <c r="G561" s="125"/>
      <c r="H561" s="125"/>
      <c r="I561" s="125"/>
    </row>
    <row r="562" spans="1:9" s="8" customFormat="1" ht="12.75" customHeight="1" x14ac:dyDescent="0.2">
      <c r="A562" s="125"/>
      <c r="B562" s="125"/>
      <c r="C562" s="125"/>
      <c r="D562" s="125"/>
      <c r="E562" s="125"/>
      <c r="F562" s="125"/>
      <c r="G562" s="125"/>
      <c r="H562" s="125"/>
      <c r="I562" s="125"/>
    </row>
    <row r="563" spans="1:9" s="8" customFormat="1" ht="12.75" customHeight="1" x14ac:dyDescent="0.2">
      <c r="A563" s="125"/>
      <c r="B563" s="125"/>
      <c r="C563" s="125"/>
      <c r="D563" s="125"/>
      <c r="E563" s="125"/>
      <c r="F563" s="125"/>
      <c r="G563" s="125"/>
      <c r="H563" s="125"/>
      <c r="I563" s="125"/>
    </row>
    <row r="564" spans="1:9" s="8" customFormat="1" ht="12.75" customHeight="1" x14ac:dyDescent="0.2">
      <c r="A564" s="125"/>
      <c r="B564" s="125"/>
      <c r="C564" s="125"/>
      <c r="D564" s="125"/>
      <c r="E564" s="125"/>
      <c r="F564" s="125"/>
      <c r="G564" s="125"/>
      <c r="H564" s="125"/>
      <c r="I564" s="125"/>
    </row>
    <row r="565" spans="1:9" s="8" customFormat="1" ht="12.75" customHeight="1" x14ac:dyDescent="0.2">
      <c r="A565" s="125"/>
      <c r="B565" s="125"/>
      <c r="C565" s="125"/>
      <c r="D565" s="125"/>
      <c r="E565" s="125"/>
      <c r="F565" s="125"/>
      <c r="G565" s="125"/>
      <c r="H565" s="125"/>
      <c r="I565" s="125"/>
    </row>
    <row r="566" spans="1:9" s="8" customFormat="1" ht="12.75" customHeight="1" x14ac:dyDescent="0.2">
      <c r="A566" s="125"/>
      <c r="B566" s="125"/>
      <c r="C566" s="125"/>
      <c r="D566" s="125"/>
      <c r="E566" s="125"/>
      <c r="F566" s="125"/>
      <c r="G566" s="125"/>
      <c r="H566" s="125"/>
      <c r="I566" s="125"/>
    </row>
    <row r="567" spans="1:9" s="8" customFormat="1" ht="12.75" customHeight="1" x14ac:dyDescent="0.2">
      <c r="A567" s="125"/>
      <c r="B567" s="125"/>
      <c r="C567" s="125"/>
      <c r="D567" s="125"/>
      <c r="E567" s="125"/>
      <c r="F567" s="125"/>
      <c r="G567" s="125"/>
      <c r="H567" s="125"/>
      <c r="I567" s="125"/>
    </row>
    <row r="568" spans="1:9" s="8" customFormat="1" ht="12.75" customHeight="1" x14ac:dyDescent="0.2">
      <c r="A568" s="125"/>
      <c r="B568" s="125"/>
      <c r="C568" s="125"/>
      <c r="D568" s="125"/>
      <c r="E568" s="125"/>
      <c r="F568" s="125"/>
      <c r="G568" s="125"/>
      <c r="H568" s="125"/>
      <c r="I568" s="125"/>
    </row>
    <row r="569" spans="1:9" s="8" customFormat="1" ht="12.75" customHeight="1" x14ac:dyDescent="0.2">
      <c r="A569" s="125"/>
      <c r="B569" s="125"/>
      <c r="C569" s="125"/>
      <c r="D569" s="125"/>
      <c r="E569" s="125"/>
      <c r="F569" s="125"/>
      <c r="G569" s="125"/>
      <c r="H569" s="125"/>
      <c r="I569" s="125"/>
    </row>
    <row r="570" spans="1:9" s="8" customFormat="1" ht="12.75" customHeight="1" x14ac:dyDescent="0.2">
      <c r="A570" s="125"/>
      <c r="B570" s="125"/>
      <c r="C570" s="125"/>
      <c r="D570" s="125"/>
      <c r="E570" s="125"/>
      <c r="F570" s="125"/>
      <c r="G570" s="125"/>
      <c r="H570" s="125"/>
      <c r="I570" s="125"/>
    </row>
    <row r="571" spans="1:9" s="8" customFormat="1" ht="12.75" customHeight="1" x14ac:dyDescent="0.2">
      <c r="A571" s="125"/>
      <c r="B571" s="125"/>
      <c r="C571" s="125"/>
      <c r="D571" s="125"/>
      <c r="E571" s="125"/>
      <c r="F571" s="125"/>
      <c r="G571" s="125"/>
      <c r="H571" s="125"/>
      <c r="I571" s="125"/>
    </row>
    <row r="572" spans="1:9" s="8" customFormat="1" ht="12.75" customHeight="1" x14ac:dyDescent="0.2">
      <c r="A572" s="125"/>
      <c r="B572" s="125"/>
      <c r="C572" s="125"/>
      <c r="D572" s="125"/>
      <c r="E572" s="125"/>
      <c r="F572" s="125"/>
      <c r="G572" s="125"/>
      <c r="H572" s="125"/>
      <c r="I572" s="125"/>
    </row>
    <row r="573" spans="1:9" s="8" customFormat="1" ht="12.75" customHeight="1" x14ac:dyDescent="0.2">
      <c r="A573" s="125"/>
      <c r="B573" s="125"/>
      <c r="C573" s="125"/>
      <c r="D573" s="125"/>
      <c r="E573" s="125"/>
      <c r="F573" s="125"/>
      <c r="G573" s="125"/>
      <c r="H573" s="125"/>
      <c r="I573" s="125"/>
    </row>
    <row r="574" spans="1:9" s="8" customFormat="1" ht="12.75" customHeight="1" x14ac:dyDescent="0.2">
      <c r="A574" s="125"/>
      <c r="B574" s="125"/>
      <c r="C574" s="125"/>
      <c r="D574" s="125"/>
      <c r="E574" s="125"/>
      <c r="F574" s="125"/>
      <c r="G574" s="125"/>
      <c r="H574" s="125"/>
      <c r="I574" s="125"/>
    </row>
    <row r="575" spans="1:9" s="8" customFormat="1" ht="12.75" customHeight="1" x14ac:dyDescent="0.2">
      <c r="A575" s="125"/>
      <c r="B575" s="125"/>
      <c r="C575" s="125"/>
      <c r="D575" s="125"/>
      <c r="E575" s="125"/>
      <c r="F575" s="125"/>
      <c r="G575" s="125"/>
      <c r="H575" s="125"/>
      <c r="I575" s="125"/>
    </row>
    <row r="576" spans="1:9" s="8" customFormat="1" ht="12.75" customHeight="1" x14ac:dyDescent="0.2">
      <c r="A576" s="125"/>
      <c r="B576" s="125"/>
      <c r="C576" s="125"/>
      <c r="D576" s="125"/>
      <c r="E576" s="125"/>
      <c r="F576" s="125"/>
      <c r="G576" s="125"/>
      <c r="H576" s="125"/>
      <c r="I576" s="125"/>
    </row>
    <row r="577" spans="1:9" s="8" customFormat="1" ht="12.75" customHeight="1" x14ac:dyDescent="0.2">
      <c r="A577" s="125"/>
      <c r="B577" s="125"/>
      <c r="C577" s="125"/>
      <c r="D577" s="125"/>
      <c r="E577" s="125"/>
      <c r="F577" s="125"/>
      <c r="G577" s="125"/>
      <c r="H577" s="125"/>
      <c r="I577" s="125"/>
    </row>
    <row r="578" spans="1:9" s="8" customFormat="1" ht="12.75" customHeight="1" x14ac:dyDescent="0.2">
      <c r="A578" s="125"/>
      <c r="B578" s="125"/>
      <c r="C578" s="125"/>
      <c r="D578" s="125"/>
      <c r="E578" s="125"/>
      <c r="F578" s="125"/>
      <c r="G578" s="125"/>
      <c r="H578" s="125"/>
      <c r="I578" s="125"/>
    </row>
    <row r="579" spans="1:9" s="8" customFormat="1" ht="12.75" customHeight="1" x14ac:dyDescent="0.2">
      <c r="A579" s="125"/>
      <c r="B579" s="125"/>
      <c r="C579" s="125"/>
      <c r="D579" s="125"/>
      <c r="E579" s="125"/>
      <c r="F579" s="125"/>
      <c r="G579" s="125"/>
      <c r="H579" s="125"/>
      <c r="I579" s="125"/>
    </row>
    <row r="580" spans="1:9" s="8" customFormat="1" ht="12.75" customHeight="1" x14ac:dyDescent="0.2">
      <c r="A580" s="125"/>
      <c r="B580" s="125"/>
      <c r="C580" s="125"/>
      <c r="D580" s="125"/>
      <c r="E580" s="125"/>
      <c r="F580" s="125"/>
      <c r="G580" s="125"/>
      <c r="H580" s="125"/>
      <c r="I580" s="125"/>
    </row>
    <row r="581" spans="1:9" s="8" customFormat="1" ht="12.75" customHeight="1" x14ac:dyDescent="0.2">
      <c r="A581" s="125"/>
      <c r="B581" s="125"/>
      <c r="C581" s="125"/>
      <c r="D581" s="125"/>
      <c r="E581" s="125"/>
      <c r="F581" s="125"/>
      <c r="G581" s="125"/>
      <c r="H581" s="125"/>
      <c r="I581" s="125"/>
    </row>
    <row r="582" spans="1:9" s="8" customFormat="1" ht="12.75" customHeight="1" x14ac:dyDescent="0.2">
      <c r="A582" s="125"/>
      <c r="B582" s="125"/>
      <c r="C582" s="125"/>
      <c r="D582" s="125"/>
      <c r="E582" s="125"/>
      <c r="F582" s="125"/>
      <c r="G582" s="125"/>
      <c r="H582" s="125"/>
      <c r="I582" s="125"/>
    </row>
    <row r="583" spans="1:9" s="8" customFormat="1" ht="12.75" customHeight="1" x14ac:dyDescent="0.2">
      <c r="A583" s="125"/>
      <c r="B583" s="125"/>
      <c r="C583" s="125"/>
      <c r="D583" s="125"/>
      <c r="E583" s="125"/>
      <c r="F583" s="125"/>
      <c r="G583" s="125"/>
      <c r="H583" s="125"/>
      <c r="I583" s="125"/>
    </row>
    <row r="584" spans="1:9" s="8" customFormat="1" ht="12.75" customHeight="1" x14ac:dyDescent="0.2">
      <c r="A584" s="125"/>
      <c r="B584" s="125"/>
      <c r="C584" s="125"/>
      <c r="D584" s="125"/>
      <c r="E584" s="125"/>
      <c r="F584" s="125"/>
      <c r="G584" s="125"/>
      <c r="H584" s="125"/>
      <c r="I584" s="125"/>
    </row>
    <row r="585" spans="1:9" s="8" customFormat="1" ht="12.75" customHeight="1" x14ac:dyDescent="0.2">
      <c r="A585" s="125"/>
      <c r="B585" s="125"/>
      <c r="C585" s="125"/>
      <c r="D585" s="125"/>
      <c r="E585" s="125"/>
      <c r="F585" s="125"/>
      <c r="G585" s="125"/>
      <c r="H585" s="125"/>
      <c r="I585" s="125"/>
    </row>
    <row r="586" spans="1:9" s="8" customFormat="1" ht="12.75" customHeight="1" x14ac:dyDescent="0.2">
      <c r="A586" s="125"/>
      <c r="B586" s="125"/>
      <c r="C586" s="125"/>
      <c r="D586" s="125"/>
      <c r="E586" s="125"/>
      <c r="F586" s="125"/>
      <c r="G586" s="125"/>
      <c r="H586" s="125"/>
      <c r="I586" s="125"/>
    </row>
    <row r="587" spans="1:9" s="8" customFormat="1" ht="12.75" customHeight="1" x14ac:dyDescent="0.2">
      <c r="A587" s="125"/>
      <c r="B587" s="125"/>
      <c r="C587" s="125"/>
      <c r="D587" s="125"/>
      <c r="E587" s="125"/>
      <c r="F587" s="125"/>
      <c r="G587" s="125"/>
      <c r="H587" s="125"/>
      <c r="I587" s="125"/>
    </row>
    <row r="588" spans="1:9" s="8" customFormat="1" ht="12.75" customHeight="1" x14ac:dyDescent="0.2">
      <c r="A588" s="125"/>
      <c r="B588" s="125"/>
      <c r="C588" s="125"/>
      <c r="D588" s="125"/>
      <c r="E588" s="125"/>
      <c r="F588" s="125"/>
      <c r="G588" s="125"/>
      <c r="H588" s="125"/>
      <c r="I588" s="125"/>
    </row>
    <row r="589" spans="1:9" s="8" customFormat="1" ht="12.75" customHeight="1" x14ac:dyDescent="0.2">
      <c r="A589" s="125"/>
      <c r="B589" s="125"/>
      <c r="C589" s="125"/>
      <c r="D589" s="125"/>
      <c r="E589" s="125"/>
      <c r="F589" s="125"/>
      <c r="G589" s="125"/>
      <c r="H589" s="125"/>
      <c r="I589" s="125"/>
    </row>
    <row r="590" spans="1:9" s="8" customFormat="1" ht="12.75" customHeight="1" x14ac:dyDescent="0.2">
      <c r="A590" s="125"/>
      <c r="B590" s="125"/>
      <c r="C590" s="125"/>
      <c r="D590" s="125"/>
      <c r="E590" s="125"/>
      <c r="F590" s="125"/>
      <c r="G590" s="125"/>
      <c r="H590" s="125"/>
      <c r="I590" s="125"/>
    </row>
    <row r="591" spans="1:9" s="8" customFormat="1" ht="12.75" customHeight="1" x14ac:dyDescent="0.2">
      <c r="A591" s="125"/>
      <c r="B591" s="125"/>
      <c r="C591" s="125"/>
      <c r="D591" s="125"/>
      <c r="E591" s="125"/>
      <c r="F591" s="125"/>
      <c r="G591" s="125"/>
      <c r="H591" s="125"/>
      <c r="I591" s="125"/>
    </row>
    <row r="592" spans="1:9" s="8" customFormat="1" ht="12.75" customHeight="1" x14ac:dyDescent="0.2">
      <c r="A592" s="125"/>
      <c r="B592" s="125"/>
      <c r="C592" s="125"/>
      <c r="D592" s="125"/>
      <c r="E592" s="125"/>
      <c r="F592" s="125"/>
      <c r="G592" s="125"/>
      <c r="H592" s="125"/>
      <c r="I592" s="125"/>
    </row>
    <row r="593" spans="1:9" s="8" customFormat="1" ht="12.75" customHeight="1" x14ac:dyDescent="0.2">
      <c r="A593" s="125"/>
      <c r="B593" s="125"/>
      <c r="C593" s="125"/>
      <c r="D593" s="125"/>
      <c r="E593" s="125"/>
      <c r="F593" s="125"/>
      <c r="G593" s="125"/>
      <c r="H593" s="125"/>
      <c r="I593" s="125"/>
    </row>
    <row r="594" spans="1:9" s="8" customFormat="1" ht="12.75" customHeight="1" x14ac:dyDescent="0.2">
      <c r="A594" s="125"/>
      <c r="B594" s="125"/>
      <c r="C594" s="125"/>
      <c r="D594" s="125"/>
      <c r="E594" s="125"/>
      <c r="F594" s="125"/>
      <c r="G594" s="125"/>
      <c r="H594" s="125"/>
      <c r="I594" s="125"/>
    </row>
    <row r="595" spans="1:9" s="8" customFormat="1" ht="12.75" customHeight="1" x14ac:dyDescent="0.2">
      <c r="A595" s="125"/>
      <c r="B595" s="125"/>
      <c r="C595" s="125"/>
      <c r="D595" s="125"/>
      <c r="E595" s="125"/>
      <c r="F595" s="125"/>
      <c r="G595" s="125"/>
      <c r="H595" s="125"/>
      <c r="I595" s="125"/>
    </row>
    <row r="596" spans="1:9" s="8" customFormat="1" ht="12.75" customHeight="1" x14ac:dyDescent="0.2">
      <c r="A596" s="125"/>
      <c r="B596" s="125"/>
      <c r="C596" s="125"/>
      <c r="D596" s="125"/>
      <c r="E596" s="125"/>
      <c r="F596" s="125"/>
      <c r="G596" s="125"/>
      <c r="H596" s="125"/>
      <c r="I596" s="125"/>
    </row>
    <row r="597" spans="1:9" s="8" customFormat="1" ht="12.75" customHeight="1" x14ac:dyDescent="0.2">
      <c r="A597" s="125"/>
      <c r="B597" s="125"/>
      <c r="C597" s="125"/>
      <c r="D597" s="125"/>
      <c r="E597" s="125"/>
      <c r="F597" s="125"/>
      <c r="G597" s="125"/>
      <c r="H597" s="125"/>
      <c r="I597" s="125"/>
    </row>
    <row r="598" spans="1:9" s="8" customFormat="1" ht="12.75" customHeight="1" x14ac:dyDescent="0.2">
      <c r="A598" s="125"/>
      <c r="B598" s="125"/>
      <c r="C598" s="125"/>
      <c r="D598" s="125"/>
      <c r="E598" s="125"/>
      <c r="F598" s="125"/>
      <c r="G598" s="125"/>
      <c r="H598" s="125"/>
      <c r="I598" s="125"/>
    </row>
    <row r="599" spans="1:9" s="8" customFormat="1" ht="12.75" customHeight="1" x14ac:dyDescent="0.2">
      <c r="A599" s="125"/>
      <c r="B599" s="125"/>
      <c r="C599" s="125"/>
      <c r="D599" s="125"/>
      <c r="E599" s="125"/>
      <c r="F599" s="125"/>
      <c r="G599" s="125"/>
      <c r="H599" s="125"/>
      <c r="I599" s="125"/>
    </row>
    <row r="600" spans="1:9" s="8" customFormat="1" ht="12.75" customHeight="1" x14ac:dyDescent="0.2">
      <c r="A600" s="125"/>
      <c r="B600" s="125"/>
      <c r="C600" s="125"/>
      <c r="D600" s="125"/>
      <c r="E600" s="125"/>
      <c r="F600" s="125"/>
      <c r="G600" s="125"/>
      <c r="H600" s="125"/>
      <c r="I600" s="125"/>
    </row>
    <row r="601" spans="1:9" s="8" customFormat="1" ht="12.75" customHeight="1" x14ac:dyDescent="0.2">
      <c r="A601" s="125"/>
      <c r="B601" s="125"/>
      <c r="C601" s="125"/>
      <c r="D601" s="125"/>
      <c r="E601" s="125"/>
      <c r="F601" s="125"/>
      <c r="G601" s="125"/>
      <c r="H601" s="125"/>
      <c r="I601" s="125"/>
    </row>
    <row r="602" spans="1:9" s="8" customFormat="1" ht="12.75" customHeight="1" x14ac:dyDescent="0.2">
      <c r="A602" s="125"/>
      <c r="B602" s="125"/>
      <c r="C602" s="125"/>
      <c r="D602" s="125"/>
      <c r="E602" s="125"/>
      <c r="F602" s="125"/>
      <c r="G602" s="125"/>
      <c r="H602" s="125"/>
      <c r="I602" s="125"/>
    </row>
    <row r="603" spans="1:9" s="8" customFormat="1" ht="12.75" customHeight="1" x14ac:dyDescent="0.2">
      <c r="A603" s="125"/>
      <c r="B603" s="125"/>
      <c r="C603" s="125"/>
      <c r="D603" s="125"/>
      <c r="E603" s="125"/>
      <c r="F603" s="125"/>
      <c r="G603" s="125"/>
      <c r="H603" s="125"/>
      <c r="I603" s="125"/>
    </row>
    <row r="604" spans="1:9" s="8" customFormat="1" ht="12.75" customHeight="1" x14ac:dyDescent="0.2">
      <c r="A604" s="125"/>
      <c r="B604" s="125"/>
      <c r="C604" s="125"/>
      <c r="D604" s="125"/>
      <c r="E604" s="125"/>
      <c r="F604" s="125"/>
      <c r="G604" s="125"/>
      <c r="H604" s="125"/>
      <c r="I604" s="125"/>
    </row>
    <row r="605" spans="1:9" s="8" customFormat="1" ht="12.75" customHeight="1" x14ac:dyDescent="0.2">
      <c r="A605" s="125"/>
      <c r="B605" s="125"/>
      <c r="C605" s="125"/>
      <c r="D605" s="125"/>
      <c r="E605" s="125"/>
      <c r="F605" s="125"/>
      <c r="G605" s="125"/>
      <c r="H605" s="125"/>
      <c r="I605" s="125"/>
    </row>
    <row r="606" spans="1:9" s="8" customFormat="1" ht="12.75" customHeight="1" x14ac:dyDescent="0.2">
      <c r="A606" s="125"/>
      <c r="B606" s="125"/>
      <c r="C606" s="125"/>
      <c r="D606" s="125"/>
      <c r="E606" s="125"/>
      <c r="F606" s="125"/>
      <c r="G606" s="125"/>
      <c r="H606" s="125"/>
      <c r="I606" s="125"/>
    </row>
    <row r="607" spans="1:9" s="8" customFormat="1" ht="12.75" customHeight="1" x14ac:dyDescent="0.2">
      <c r="A607" s="125"/>
      <c r="B607" s="125"/>
      <c r="C607" s="125"/>
      <c r="D607" s="125"/>
      <c r="E607" s="125"/>
      <c r="F607" s="125"/>
      <c r="G607" s="125"/>
      <c r="H607" s="125"/>
      <c r="I607" s="125"/>
    </row>
    <row r="608" spans="1:9" s="8" customFormat="1" ht="12.75" customHeight="1" x14ac:dyDescent="0.2">
      <c r="A608" s="125"/>
      <c r="B608" s="125"/>
      <c r="C608" s="125"/>
      <c r="D608" s="125"/>
      <c r="E608" s="125"/>
      <c r="F608" s="125"/>
      <c r="G608" s="125"/>
      <c r="H608" s="125"/>
      <c r="I608" s="125"/>
    </row>
    <row r="609" spans="1:9" s="8" customFormat="1" ht="12.75" customHeight="1" x14ac:dyDescent="0.2">
      <c r="A609" s="125"/>
      <c r="B609" s="125"/>
      <c r="C609" s="125"/>
      <c r="D609" s="125"/>
      <c r="E609" s="125"/>
      <c r="F609" s="125"/>
      <c r="G609" s="125"/>
      <c r="H609" s="125"/>
      <c r="I609" s="125"/>
    </row>
    <row r="610" spans="1:9" s="8" customFormat="1" ht="12.75" customHeight="1" x14ac:dyDescent="0.2">
      <c r="A610" s="125"/>
      <c r="B610" s="125"/>
      <c r="C610" s="125"/>
      <c r="D610" s="125"/>
      <c r="E610" s="125"/>
      <c r="F610" s="125"/>
      <c r="G610" s="125"/>
      <c r="H610" s="125"/>
      <c r="I610" s="125"/>
    </row>
    <row r="611" spans="1:9" s="8" customFormat="1" ht="12.75" customHeight="1" x14ac:dyDescent="0.2">
      <c r="A611" s="125"/>
      <c r="B611" s="125"/>
      <c r="C611" s="125"/>
      <c r="D611" s="125"/>
      <c r="E611" s="125"/>
      <c r="F611" s="125"/>
      <c r="G611" s="125"/>
      <c r="H611" s="125"/>
      <c r="I611" s="125"/>
    </row>
    <row r="612" spans="1:9" s="8" customFormat="1" ht="12.75" customHeight="1" x14ac:dyDescent="0.2">
      <c r="A612" s="125"/>
      <c r="B612" s="125"/>
      <c r="C612" s="125"/>
      <c r="D612" s="125"/>
      <c r="E612" s="125"/>
      <c r="F612" s="125"/>
      <c r="G612" s="125"/>
      <c r="H612" s="125"/>
      <c r="I612" s="125"/>
    </row>
    <row r="613" spans="1:9" s="8" customFormat="1" ht="12.75" customHeight="1" x14ac:dyDescent="0.2">
      <c r="A613" s="125"/>
      <c r="B613" s="125"/>
      <c r="C613" s="125"/>
      <c r="D613" s="125"/>
      <c r="E613" s="125"/>
      <c r="F613" s="125"/>
      <c r="G613" s="125"/>
      <c r="H613" s="125"/>
      <c r="I613" s="125"/>
    </row>
    <row r="614" spans="1:9" s="8" customFormat="1" ht="12.75" customHeight="1" x14ac:dyDescent="0.2">
      <c r="A614" s="125"/>
      <c r="B614" s="125"/>
      <c r="C614" s="125"/>
      <c r="D614" s="125"/>
      <c r="E614" s="125"/>
      <c r="F614" s="125"/>
      <c r="G614" s="125"/>
      <c r="H614" s="125"/>
      <c r="I614" s="125"/>
    </row>
    <row r="615" spans="1:9" s="8" customFormat="1" ht="12.75" customHeight="1" x14ac:dyDescent="0.2">
      <c r="A615" s="125"/>
      <c r="B615" s="125"/>
      <c r="C615" s="125"/>
      <c r="D615" s="125"/>
      <c r="E615" s="125"/>
      <c r="F615" s="125"/>
      <c r="G615" s="125"/>
      <c r="H615" s="125"/>
      <c r="I615" s="125"/>
    </row>
    <row r="616" spans="1:9" s="8" customFormat="1" ht="12.75" customHeight="1" x14ac:dyDescent="0.2">
      <c r="A616" s="125"/>
      <c r="B616" s="125"/>
      <c r="C616" s="125"/>
      <c r="D616" s="125"/>
      <c r="E616" s="125"/>
      <c r="F616" s="125"/>
      <c r="G616" s="125"/>
      <c r="H616" s="125"/>
      <c r="I616" s="125"/>
    </row>
    <row r="617" spans="1:9" s="8" customFormat="1" ht="12.75" customHeight="1" x14ac:dyDescent="0.2">
      <c r="A617" s="125"/>
      <c r="B617" s="125"/>
      <c r="C617" s="125"/>
      <c r="D617" s="125"/>
      <c r="E617" s="125"/>
      <c r="F617" s="125"/>
      <c r="G617" s="125"/>
      <c r="H617" s="125"/>
      <c r="I617" s="125"/>
    </row>
    <row r="618" spans="1:9" s="8" customFormat="1" ht="12.75" customHeight="1" x14ac:dyDescent="0.2">
      <c r="A618" s="125"/>
      <c r="B618" s="125"/>
      <c r="C618" s="125"/>
      <c r="D618" s="125"/>
      <c r="E618" s="125"/>
      <c r="F618" s="125"/>
      <c r="G618" s="125"/>
      <c r="H618" s="125"/>
      <c r="I618" s="125"/>
    </row>
    <row r="619" spans="1:9" s="8" customFormat="1" ht="12.75" customHeight="1" x14ac:dyDescent="0.2">
      <c r="A619" s="125"/>
      <c r="B619" s="125"/>
      <c r="C619" s="125"/>
      <c r="D619" s="125"/>
      <c r="E619" s="125"/>
      <c r="F619" s="125"/>
      <c r="G619" s="125"/>
      <c r="H619" s="125"/>
      <c r="I619" s="125"/>
    </row>
    <row r="620" spans="1:9" s="8" customFormat="1" ht="12.75" customHeight="1" x14ac:dyDescent="0.2">
      <c r="A620" s="125"/>
      <c r="B620" s="125"/>
      <c r="C620" s="125"/>
      <c r="D620" s="125"/>
      <c r="E620" s="125"/>
      <c r="F620" s="125"/>
      <c r="G620" s="125"/>
      <c r="H620" s="125"/>
      <c r="I620" s="125"/>
    </row>
    <row r="621" spans="1:9" s="8" customFormat="1" ht="12.75" customHeight="1" x14ac:dyDescent="0.2">
      <c r="A621" s="125"/>
      <c r="B621" s="125"/>
      <c r="C621" s="125"/>
      <c r="D621" s="125"/>
      <c r="E621" s="125"/>
      <c r="F621" s="125"/>
      <c r="G621" s="125"/>
      <c r="H621" s="125"/>
      <c r="I621" s="125"/>
    </row>
    <row r="622" spans="1:9" s="8" customFormat="1" ht="12.75" customHeight="1" x14ac:dyDescent="0.2">
      <c r="A622" s="125"/>
      <c r="B622" s="125"/>
      <c r="C622" s="125"/>
      <c r="D622" s="125"/>
      <c r="E622" s="125"/>
      <c r="F622" s="125"/>
      <c r="G622" s="125"/>
      <c r="H622" s="125"/>
      <c r="I622" s="125"/>
    </row>
    <row r="623" spans="1:9" s="8" customFormat="1" ht="12.75" customHeight="1" x14ac:dyDescent="0.2">
      <c r="A623" s="125"/>
      <c r="B623" s="125"/>
      <c r="C623" s="125"/>
      <c r="D623" s="125"/>
      <c r="E623" s="125"/>
      <c r="F623" s="125"/>
      <c r="G623" s="125"/>
      <c r="H623" s="125"/>
      <c r="I623" s="125"/>
    </row>
    <row r="624" spans="1:9" s="8" customFormat="1" ht="12.75" customHeight="1" x14ac:dyDescent="0.2">
      <c r="A624" s="125"/>
      <c r="B624" s="125"/>
      <c r="C624" s="125"/>
      <c r="D624" s="125"/>
      <c r="E624" s="125"/>
      <c r="F624" s="125"/>
      <c r="G624" s="125"/>
      <c r="H624" s="125"/>
      <c r="I624" s="125"/>
    </row>
    <row r="625" spans="1:9" s="8" customFormat="1" ht="12.75" customHeight="1" x14ac:dyDescent="0.2">
      <c r="A625" s="125"/>
      <c r="B625" s="125"/>
      <c r="C625" s="125"/>
      <c r="D625" s="125"/>
      <c r="E625" s="125"/>
      <c r="F625" s="125"/>
      <c r="G625" s="125"/>
      <c r="H625" s="125"/>
      <c r="I625" s="125"/>
    </row>
    <row r="626" spans="1:9" s="8" customFormat="1" ht="12.75" customHeight="1" x14ac:dyDescent="0.2">
      <c r="A626" s="125"/>
      <c r="B626" s="125"/>
      <c r="C626" s="125"/>
      <c r="D626" s="125"/>
      <c r="E626" s="125"/>
      <c r="F626" s="125"/>
      <c r="G626" s="125"/>
      <c r="H626" s="125"/>
      <c r="I626" s="125"/>
    </row>
    <row r="627" spans="1:9" s="8" customFormat="1" ht="12.75" customHeight="1" x14ac:dyDescent="0.2">
      <c r="A627" s="125"/>
      <c r="B627" s="125"/>
      <c r="C627" s="125"/>
      <c r="D627" s="125"/>
      <c r="E627" s="125"/>
      <c r="F627" s="125"/>
      <c r="G627" s="125"/>
      <c r="H627" s="125"/>
      <c r="I627" s="125"/>
    </row>
    <row r="628" spans="1:9" s="8" customFormat="1" ht="12.75" customHeight="1" x14ac:dyDescent="0.2">
      <c r="A628" s="125"/>
      <c r="B628" s="125"/>
      <c r="C628" s="125"/>
      <c r="D628" s="125"/>
      <c r="E628" s="125"/>
      <c r="F628" s="125"/>
      <c r="G628" s="125"/>
      <c r="H628" s="125"/>
      <c r="I628" s="125"/>
    </row>
    <row r="629" spans="1:9" s="8" customFormat="1" ht="12.75" customHeight="1" x14ac:dyDescent="0.2">
      <c r="A629" s="125"/>
      <c r="B629" s="125"/>
      <c r="C629" s="125"/>
      <c r="D629" s="125"/>
      <c r="E629" s="125"/>
      <c r="F629" s="125"/>
      <c r="G629" s="125"/>
      <c r="H629" s="125"/>
      <c r="I629" s="125"/>
    </row>
    <row r="630" spans="1:9" s="8" customFormat="1" ht="12.75" customHeight="1" x14ac:dyDescent="0.2">
      <c r="A630" s="125"/>
      <c r="B630" s="125"/>
      <c r="C630" s="125"/>
      <c r="D630" s="125"/>
      <c r="E630" s="125"/>
      <c r="F630" s="125"/>
      <c r="G630" s="125"/>
      <c r="H630" s="125"/>
      <c r="I630" s="125"/>
    </row>
    <row r="631" spans="1:9" s="8" customFormat="1" ht="12.75" customHeight="1" x14ac:dyDescent="0.2">
      <c r="A631" s="125"/>
      <c r="B631" s="125"/>
      <c r="C631" s="125"/>
      <c r="D631" s="125"/>
      <c r="E631" s="125"/>
      <c r="F631" s="125"/>
      <c r="G631" s="125"/>
      <c r="H631" s="125"/>
      <c r="I631" s="125"/>
    </row>
    <row r="632" spans="1:9" s="8" customFormat="1" ht="12.75" customHeight="1" x14ac:dyDescent="0.2">
      <c r="A632" s="125"/>
      <c r="B632" s="125"/>
      <c r="C632" s="125"/>
      <c r="D632" s="125"/>
      <c r="E632" s="125"/>
      <c r="F632" s="125"/>
      <c r="G632" s="125"/>
      <c r="H632" s="125"/>
      <c r="I632" s="125"/>
    </row>
    <row r="633" spans="1:9" s="8" customFormat="1" ht="12.75" customHeight="1" x14ac:dyDescent="0.2">
      <c r="A633" s="125"/>
      <c r="B633" s="125"/>
      <c r="C633" s="125"/>
      <c r="D633" s="125"/>
      <c r="E633" s="125"/>
      <c r="F633" s="125"/>
      <c r="G633" s="125"/>
      <c r="H633" s="125"/>
      <c r="I633" s="125"/>
    </row>
    <row r="634" spans="1:9" s="8" customFormat="1" ht="12.75" customHeight="1" x14ac:dyDescent="0.2">
      <c r="A634" s="125"/>
      <c r="B634" s="125"/>
      <c r="C634" s="125"/>
      <c r="D634" s="125"/>
      <c r="E634" s="125"/>
      <c r="F634" s="125"/>
      <c r="G634" s="125"/>
      <c r="H634" s="125"/>
      <c r="I634" s="125"/>
    </row>
    <row r="635" spans="1:9" s="8" customFormat="1" ht="12.75" customHeight="1" x14ac:dyDescent="0.2">
      <c r="A635" s="125"/>
      <c r="B635" s="125"/>
      <c r="C635" s="125"/>
      <c r="D635" s="125"/>
      <c r="E635" s="125"/>
      <c r="F635" s="125"/>
      <c r="G635" s="125"/>
      <c r="H635" s="125"/>
      <c r="I635" s="125"/>
    </row>
    <row r="636" spans="1:9" s="8" customFormat="1" ht="12.75" customHeight="1" x14ac:dyDescent="0.2">
      <c r="A636" s="125"/>
      <c r="B636" s="125"/>
      <c r="C636" s="125"/>
      <c r="D636" s="125"/>
      <c r="E636" s="125"/>
      <c r="F636" s="125"/>
      <c r="G636" s="125"/>
      <c r="H636" s="125"/>
      <c r="I636" s="125"/>
    </row>
    <row r="637" spans="1:9" s="8" customFormat="1" ht="12.75" customHeight="1" x14ac:dyDescent="0.2">
      <c r="A637" s="125"/>
      <c r="B637" s="125"/>
      <c r="C637" s="125"/>
      <c r="D637" s="125"/>
      <c r="E637" s="125"/>
      <c r="F637" s="125"/>
      <c r="G637" s="125"/>
      <c r="H637" s="125"/>
      <c r="I637" s="125"/>
    </row>
    <row r="638" spans="1:9" s="8" customFormat="1" ht="12.75" customHeight="1" x14ac:dyDescent="0.2">
      <c r="A638" s="125"/>
      <c r="B638" s="125"/>
      <c r="C638" s="125"/>
      <c r="D638" s="125"/>
      <c r="E638" s="125"/>
      <c r="F638" s="125"/>
      <c r="G638" s="125"/>
      <c r="H638" s="125"/>
      <c r="I638" s="125"/>
    </row>
    <row r="639" spans="1:9" s="8" customFormat="1" ht="12.75" customHeight="1" x14ac:dyDescent="0.2">
      <c r="A639" s="125"/>
      <c r="B639" s="125"/>
      <c r="C639" s="125"/>
      <c r="D639" s="125"/>
      <c r="E639" s="125"/>
      <c r="F639" s="125"/>
      <c r="G639" s="125"/>
      <c r="H639" s="125"/>
      <c r="I639" s="125"/>
    </row>
    <row r="640" spans="1:9" s="8" customFormat="1" ht="12.75" customHeight="1" x14ac:dyDescent="0.2">
      <c r="A640" s="125"/>
      <c r="B640" s="125"/>
      <c r="C640" s="125"/>
      <c r="D640" s="125"/>
      <c r="E640" s="125"/>
      <c r="F640" s="125"/>
      <c r="G640" s="125"/>
      <c r="H640" s="125"/>
      <c r="I640" s="125"/>
    </row>
    <row r="641" spans="1:9" s="8" customFormat="1" ht="12.75" customHeight="1" x14ac:dyDescent="0.2">
      <c r="A641" s="125"/>
      <c r="B641" s="125"/>
      <c r="C641" s="125"/>
      <c r="D641" s="125"/>
      <c r="E641" s="125"/>
      <c r="F641" s="125"/>
      <c r="G641" s="125"/>
      <c r="H641" s="125"/>
      <c r="I641" s="125"/>
    </row>
    <row r="642" spans="1:9" s="8" customFormat="1" ht="12.75" customHeight="1" x14ac:dyDescent="0.2">
      <c r="A642" s="125"/>
      <c r="B642" s="125"/>
      <c r="C642" s="125"/>
      <c r="D642" s="125"/>
      <c r="E642" s="125"/>
      <c r="F642" s="125"/>
      <c r="G642" s="125"/>
      <c r="H642" s="125"/>
      <c r="I642" s="125"/>
    </row>
    <row r="643" spans="1:9" s="8" customFormat="1" ht="12.75" customHeight="1" x14ac:dyDescent="0.2">
      <c r="A643" s="125"/>
      <c r="B643" s="125"/>
      <c r="C643" s="125"/>
      <c r="D643" s="125"/>
      <c r="E643" s="125"/>
      <c r="F643" s="125"/>
      <c r="G643" s="125"/>
      <c r="H643" s="125"/>
      <c r="I643" s="125"/>
    </row>
    <row r="644" spans="1:9" s="8" customFormat="1" ht="12.75" customHeight="1" x14ac:dyDescent="0.2">
      <c r="A644" s="125"/>
      <c r="B644" s="125"/>
      <c r="C644" s="125"/>
      <c r="D644" s="125"/>
      <c r="E644" s="125"/>
      <c r="F644" s="125"/>
      <c r="G644" s="125"/>
      <c r="H644" s="125"/>
      <c r="I644" s="125"/>
    </row>
    <row r="645" spans="1:9" s="8" customFormat="1" ht="12.75" customHeight="1" x14ac:dyDescent="0.2">
      <c r="A645" s="125"/>
      <c r="B645" s="125"/>
      <c r="C645" s="125"/>
      <c r="D645" s="125"/>
      <c r="E645" s="125"/>
      <c r="F645" s="125"/>
      <c r="G645" s="125"/>
      <c r="H645" s="125"/>
      <c r="I645" s="125"/>
    </row>
    <row r="646" spans="1:9" s="8" customFormat="1" ht="12.75" customHeight="1" x14ac:dyDescent="0.2">
      <c r="A646" s="125"/>
      <c r="B646" s="125"/>
      <c r="C646" s="125"/>
      <c r="D646" s="125"/>
      <c r="E646" s="125"/>
      <c r="F646" s="125"/>
      <c r="G646" s="125"/>
      <c r="H646" s="125"/>
      <c r="I646" s="125"/>
    </row>
    <row r="647" spans="1:9" s="8" customFormat="1" ht="12.75" customHeight="1" x14ac:dyDescent="0.2">
      <c r="A647" s="125"/>
      <c r="B647" s="125"/>
      <c r="C647" s="125"/>
      <c r="D647" s="125"/>
      <c r="E647" s="125"/>
      <c r="F647" s="125"/>
      <c r="G647" s="125"/>
      <c r="H647" s="125"/>
      <c r="I647" s="125"/>
    </row>
    <row r="648" spans="1:9" s="8" customFormat="1" ht="12.75" customHeight="1" x14ac:dyDescent="0.2">
      <c r="A648" s="125"/>
      <c r="B648" s="125"/>
      <c r="C648" s="125"/>
      <c r="D648" s="125"/>
      <c r="E648" s="125"/>
      <c r="F648" s="125"/>
      <c r="G648" s="125"/>
      <c r="H648" s="125"/>
      <c r="I648" s="125"/>
    </row>
    <row r="649" spans="1:9" s="8" customFormat="1" ht="12.75" customHeight="1" x14ac:dyDescent="0.2">
      <c r="A649" s="125"/>
      <c r="B649" s="125"/>
      <c r="C649" s="125"/>
      <c r="D649" s="125"/>
      <c r="E649" s="125"/>
      <c r="F649" s="125"/>
      <c r="G649" s="125"/>
      <c r="H649" s="125"/>
      <c r="I649" s="125"/>
    </row>
    <row r="650" spans="1:9" s="8" customFormat="1" ht="12.75" customHeight="1" x14ac:dyDescent="0.2">
      <c r="A650" s="125"/>
      <c r="B650" s="125"/>
      <c r="C650" s="125"/>
      <c r="D650" s="125"/>
      <c r="E650" s="125"/>
      <c r="F650" s="125"/>
      <c r="G650" s="125"/>
      <c r="H650" s="125"/>
      <c r="I650" s="125"/>
    </row>
    <row r="651" spans="1:9" s="8" customFormat="1" ht="12.75" customHeight="1" x14ac:dyDescent="0.2">
      <c r="A651" s="125"/>
      <c r="B651" s="125"/>
      <c r="C651" s="125"/>
      <c r="D651" s="125"/>
      <c r="E651" s="125"/>
      <c r="F651" s="125"/>
      <c r="G651" s="125"/>
      <c r="H651" s="125"/>
      <c r="I651" s="125"/>
    </row>
    <row r="652" spans="1:9" s="8" customFormat="1" ht="12.75" customHeight="1" x14ac:dyDescent="0.2">
      <c r="A652" s="125"/>
      <c r="B652" s="125"/>
      <c r="C652" s="125"/>
      <c r="D652" s="125"/>
      <c r="E652" s="125"/>
      <c r="F652" s="125"/>
      <c r="G652" s="125"/>
      <c r="H652" s="125"/>
      <c r="I652" s="125"/>
    </row>
    <row r="653" spans="1:9" s="8" customFormat="1" ht="12.75" customHeight="1" x14ac:dyDescent="0.2">
      <c r="A653" s="125"/>
      <c r="B653" s="125"/>
      <c r="C653" s="125"/>
      <c r="D653" s="125"/>
      <c r="E653" s="125"/>
      <c r="F653" s="125"/>
      <c r="G653" s="125"/>
      <c r="H653" s="125"/>
      <c r="I653" s="125"/>
    </row>
    <row r="654" spans="1:9" s="8" customFormat="1" ht="12.75" customHeight="1" x14ac:dyDescent="0.2">
      <c r="A654" s="125"/>
      <c r="B654" s="125"/>
      <c r="C654" s="125"/>
      <c r="D654" s="125"/>
      <c r="E654" s="125"/>
      <c r="F654" s="125"/>
      <c r="G654" s="125"/>
      <c r="H654" s="125"/>
      <c r="I654" s="125"/>
    </row>
    <row r="655" spans="1:9" s="8" customFormat="1" ht="12.75" customHeight="1" x14ac:dyDescent="0.2">
      <c r="A655" s="125"/>
      <c r="B655" s="125"/>
      <c r="C655" s="125"/>
      <c r="D655" s="125"/>
      <c r="E655" s="125"/>
      <c r="F655" s="125"/>
      <c r="G655" s="125"/>
      <c r="H655" s="125"/>
      <c r="I655" s="125"/>
    </row>
    <row r="656" spans="1:9" s="8" customFormat="1" ht="12.75" customHeight="1" x14ac:dyDescent="0.2">
      <c r="A656" s="125"/>
      <c r="B656" s="125"/>
      <c r="C656" s="125"/>
      <c r="D656" s="125"/>
      <c r="E656" s="125"/>
      <c r="F656" s="125"/>
      <c r="G656" s="125"/>
      <c r="H656" s="125"/>
      <c r="I656" s="125"/>
    </row>
    <row r="657" spans="1:9" s="8" customFormat="1" ht="12.75" customHeight="1" x14ac:dyDescent="0.2">
      <c r="A657" s="125"/>
      <c r="B657" s="125"/>
      <c r="C657" s="125"/>
      <c r="D657" s="125"/>
      <c r="E657" s="125"/>
      <c r="F657" s="125"/>
      <c r="G657" s="125"/>
      <c r="H657" s="125"/>
      <c r="I657" s="125"/>
    </row>
    <row r="658" spans="1:9" s="8" customFormat="1" ht="12.75" customHeight="1" x14ac:dyDescent="0.2">
      <c r="A658" s="125"/>
      <c r="B658" s="125"/>
      <c r="C658" s="125"/>
      <c r="D658" s="125"/>
      <c r="E658" s="125"/>
      <c r="F658" s="125"/>
      <c r="G658" s="125"/>
      <c r="H658" s="125"/>
      <c r="I658" s="125"/>
    </row>
    <row r="659" spans="1:9" s="8" customFormat="1" ht="12.75" customHeight="1" x14ac:dyDescent="0.2">
      <c r="A659" s="125"/>
      <c r="B659" s="125"/>
      <c r="C659" s="125"/>
      <c r="D659" s="125"/>
      <c r="E659" s="125"/>
      <c r="F659" s="125"/>
      <c r="G659" s="125"/>
      <c r="H659" s="125"/>
      <c r="I659" s="125"/>
    </row>
    <row r="660" spans="1:9" s="8" customFormat="1" ht="12.75" customHeight="1" x14ac:dyDescent="0.2">
      <c r="A660" s="125"/>
      <c r="B660" s="125"/>
      <c r="C660" s="125"/>
      <c r="D660" s="125"/>
      <c r="E660" s="125"/>
      <c r="F660" s="125"/>
      <c r="G660" s="125"/>
      <c r="H660" s="125"/>
      <c r="I660" s="125"/>
    </row>
    <row r="661" spans="1:9" s="8" customFormat="1" ht="12.75" customHeight="1" x14ac:dyDescent="0.2">
      <c r="A661" s="125"/>
      <c r="B661" s="125"/>
      <c r="C661" s="125"/>
      <c r="D661" s="125"/>
      <c r="E661" s="125"/>
      <c r="F661" s="125"/>
      <c r="G661" s="125"/>
      <c r="H661" s="125"/>
      <c r="I661" s="125"/>
    </row>
    <row r="662" spans="1:9" s="8" customFormat="1" ht="12.75" customHeight="1" x14ac:dyDescent="0.2">
      <c r="A662" s="125"/>
      <c r="B662" s="125"/>
      <c r="C662" s="125"/>
      <c r="D662" s="125"/>
      <c r="E662" s="125"/>
      <c r="F662" s="125"/>
      <c r="G662" s="125"/>
      <c r="H662" s="125"/>
      <c r="I662" s="125"/>
    </row>
    <row r="663" spans="1:9" s="8" customFormat="1" ht="12.75" customHeight="1" x14ac:dyDescent="0.2">
      <c r="A663" s="125"/>
      <c r="B663" s="125"/>
      <c r="C663" s="125"/>
      <c r="D663" s="125"/>
      <c r="E663" s="125"/>
      <c r="F663" s="125"/>
      <c r="G663" s="125"/>
      <c r="H663" s="125"/>
      <c r="I663" s="125"/>
    </row>
    <row r="664" spans="1:9" s="8" customFormat="1" ht="12.75" customHeight="1" x14ac:dyDescent="0.2">
      <c r="A664" s="125"/>
      <c r="B664" s="125"/>
      <c r="C664" s="125"/>
      <c r="D664" s="125"/>
      <c r="E664" s="125"/>
      <c r="F664" s="125"/>
      <c r="G664" s="125"/>
      <c r="H664" s="125"/>
      <c r="I664" s="125"/>
    </row>
    <row r="665" spans="1:9" s="8" customFormat="1" ht="12.75" customHeight="1" x14ac:dyDescent="0.2">
      <c r="A665" s="125"/>
      <c r="B665" s="125"/>
      <c r="C665" s="125"/>
      <c r="D665" s="125"/>
      <c r="E665" s="125"/>
      <c r="F665" s="125"/>
      <c r="G665" s="125"/>
      <c r="H665" s="125"/>
      <c r="I665" s="125"/>
    </row>
    <row r="666" spans="1:9" s="8" customFormat="1" ht="12.75" customHeight="1" x14ac:dyDescent="0.2">
      <c r="A666" s="125"/>
      <c r="B666" s="125"/>
      <c r="C666" s="125"/>
      <c r="D666" s="125"/>
      <c r="E666" s="125"/>
      <c r="F666" s="125"/>
      <c r="G666" s="125"/>
      <c r="H666" s="125"/>
      <c r="I666" s="125"/>
    </row>
    <row r="667" spans="1:9" s="8" customFormat="1" ht="12.75" customHeight="1" x14ac:dyDescent="0.2">
      <c r="A667" s="125"/>
      <c r="B667" s="125"/>
      <c r="C667" s="125"/>
      <c r="D667" s="125"/>
      <c r="E667" s="125"/>
      <c r="F667" s="125"/>
      <c r="G667" s="125"/>
      <c r="H667" s="125"/>
      <c r="I667" s="125"/>
    </row>
    <row r="668" spans="1:9" s="8" customFormat="1" ht="12.75" customHeight="1" x14ac:dyDescent="0.2">
      <c r="A668" s="125"/>
      <c r="B668" s="125"/>
      <c r="C668" s="125"/>
      <c r="D668" s="125"/>
      <c r="E668" s="125"/>
      <c r="F668" s="125"/>
      <c r="G668" s="125"/>
      <c r="H668" s="125"/>
      <c r="I668" s="125"/>
    </row>
    <row r="669" spans="1:9" s="8" customFormat="1" ht="12.75" customHeight="1" x14ac:dyDescent="0.2">
      <c r="A669" s="125"/>
      <c r="B669" s="125"/>
      <c r="C669" s="125"/>
      <c r="D669" s="125"/>
      <c r="E669" s="125"/>
      <c r="F669" s="125"/>
      <c r="G669" s="125"/>
      <c r="H669" s="125"/>
      <c r="I669" s="125"/>
    </row>
    <row r="670" spans="1:9" s="8" customFormat="1" ht="12.75" customHeight="1" x14ac:dyDescent="0.2">
      <c r="A670" s="125"/>
      <c r="B670" s="125"/>
      <c r="C670" s="125"/>
      <c r="D670" s="125"/>
      <c r="E670" s="125"/>
      <c r="F670" s="125"/>
      <c r="G670" s="125"/>
      <c r="H670" s="125"/>
      <c r="I670" s="125"/>
    </row>
    <row r="671" spans="1:9" s="8" customFormat="1" ht="12.75" customHeight="1" x14ac:dyDescent="0.2">
      <c r="A671" s="125"/>
      <c r="B671" s="125"/>
      <c r="C671" s="125"/>
      <c r="D671" s="125"/>
      <c r="E671" s="125"/>
      <c r="F671" s="125"/>
      <c r="G671" s="125"/>
      <c r="H671" s="125"/>
      <c r="I671" s="125"/>
    </row>
    <row r="672" spans="1:9" s="8" customFormat="1" x14ac:dyDescent="0.2">
      <c r="A672" s="125"/>
      <c r="B672" s="125"/>
      <c r="C672" s="125"/>
      <c r="D672" s="125"/>
      <c r="E672" s="125"/>
      <c r="F672" s="125"/>
      <c r="G672" s="125"/>
      <c r="H672" s="125"/>
      <c r="I672" s="125"/>
    </row>
    <row r="673" spans="1:9" s="8" customFormat="1" x14ac:dyDescent="0.2">
      <c r="A673" s="125"/>
      <c r="B673" s="125"/>
      <c r="C673" s="125"/>
      <c r="D673" s="125"/>
      <c r="E673" s="125"/>
      <c r="F673" s="125"/>
      <c r="G673" s="125"/>
      <c r="H673" s="125"/>
      <c r="I673" s="125"/>
    </row>
    <row r="674" spans="1:9" s="8" customFormat="1" x14ac:dyDescent="0.2">
      <c r="A674" s="125"/>
      <c r="B674" s="125"/>
      <c r="C674" s="125"/>
      <c r="D674" s="125"/>
      <c r="E674" s="125"/>
      <c r="F674" s="125"/>
      <c r="G674" s="125"/>
      <c r="H674" s="125"/>
      <c r="I674" s="125"/>
    </row>
    <row r="675" spans="1:9" s="8" customFormat="1" x14ac:dyDescent="0.2">
      <c r="A675" s="125"/>
      <c r="B675" s="125"/>
      <c r="C675" s="125"/>
      <c r="D675" s="125"/>
      <c r="E675" s="125"/>
      <c r="F675" s="125"/>
      <c r="G675" s="125"/>
      <c r="H675" s="125"/>
      <c r="I675" s="125"/>
    </row>
    <row r="676" spans="1:9" s="8" customFormat="1" x14ac:dyDescent="0.2">
      <c r="A676" s="125"/>
      <c r="B676" s="125"/>
      <c r="C676" s="125"/>
      <c r="D676" s="125"/>
      <c r="E676" s="125"/>
      <c r="F676" s="125"/>
      <c r="G676" s="125"/>
      <c r="H676" s="125"/>
      <c r="I676" s="125"/>
    </row>
    <row r="677" spans="1:9" s="8" customFormat="1" x14ac:dyDescent="0.2">
      <c r="A677" s="125"/>
      <c r="B677" s="125"/>
      <c r="C677" s="125"/>
      <c r="D677" s="125"/>
      <c r="E677" s="125"/>
      <c r="F677" s="125"/>
      <c r="G677" s="125"/>
      <c r="H677" s="125"/>
      <c r="I677" s="125"/>
    </row>
    <row r="678" spans="1:9" s="8" customFormat="1" x14ac:dyDescent="0.2">
      <c r="A678" s="125"/>
      <c r="B678" s="125"/>
      <c r="C678" s="125"/>
      <c r="D678" s="125"/>
      <c r="E678" s="125"/>
      <c r="F678" s="125"/>
      <c r="G678" s="125"/>
      <c r="H678" s="125"/>
      <c r="I678" s="125"/>
    </row>
    <row r="679" spans="1:9" s="8" customFormat="1" x14ac:dyDescent="0.2">
      <c r="A679" s="125"/>
      <c r="B679" s="125"/>
      <c r="C679" s="125"/>
      <c r="D679" s="125"/>
      <c r="E679" s="125"/>
      <c r="F679" s="125"/>
      <c r="G679" s="125"/>
      <c r="H679" s="125"/>
      <c r="I679" s="125"/>
    </row>
    <row r="680" spans="1:9" s="8" customFormat="1" x14ac:dyDescent="0.2">
      <c r="A680" s="125"/>
      <c r="B680" s="125"/>
      <c r="C680" s="125"/>
      <c r="D680" s="125"/>
      <c r="E680" s="125"/>
      <c r="F680" s="125"/>
      <c r="G680" s="125"/>
      <c r="H680" s="125"/>
      <c r="I680" s="125"/>
    </row>
    <row r="681" spans="1:9" s="8" customFormat="1" x14ac:dyDescent="0.2">
      <c r="A681" s="125"/>
      <c r="B681" s="125"/>
      <c r="C681" s="125"/>
      <c r="D681" s="125"/>
      <c r="E681" s="125"/>
      <c r="F681" s="125"/>
      <c r="G681" s="125"/>
      <c r="H681" s="125"/>
      <c r="I681" s="125"/>
    </row>
    <row r="682" spans="1:9" s="8" customFormat="1" x14ac:dyDescent="0.2">
      <c r="A682" s="125"/>
      <c r="B682" s="125"/>
      <c r="C682" s="125"/>
      <c r="D682" s="125"/>
      <c r="E682" s="125"/>
      <c r="F682" s="125"/>
      <c r="G682" s="125"/>
      <c r="H682" s="125"/>
      <c r="I682" s="125"/>
    </row>
    <row r="683" spans="1:9" s="8" customFormat="1" x14ac:dyDescent="0.2">
      <c r="A683" s="125"/>
      <c r="B683" s="125"/>
      <c r="C683" s="125"/>
      <c r="D683" s="125"/>
      <c r="E683" s="125"/>
      <c r="F683" s="125"/>
      <c r="G683" s="125"/>
      <c r="H683" s="125"/>
      <c r="I683" s="125"/>
    </row>
    <row r="684" spans="1:9" s="8" customFormat="1" x14ac:dyDescent="0.2">
      <c r="A684" s="125"/>
      <c r="B684" s="125"/>
      <c r="C684" s="125"/>
      <c r="D684" s="125"/>
      <c r="E684" s="125"/>
      <c r="F684" s="125"/>
      <c r="G684" s="125"/>
      <c r="H684" s="125"/>
      <c r="I684" s="125"/>
    </row>
    <row r="685" spans="1:9" s="8" customFormat="1" x14ac:dyDescent="0.2">
      <c r="A685" s="125"/>
      <c r="B685" s="125"/>
      <c r="C685" s="125"/>
      <c r="D685" s="125"/>
      <c r="E685" s="125"/>
      <c r="F685" s="125"/>
      <c r="G685" s="125"/>
      <c r="H685" s="125"/>
      <c r="I685" s="125"/>
    </row>
    <row r="686" spans="1:9" s="8" customFormat="1" x14ac:dyDescent="0.2">
      <c r="A686" s="125"/>
      <c r="B686" s="125"/>
      <c r="C686" s="125"/>
      <c r="D686" s="125"/>
      <c r="E686" s="125"/>
      <c r="F686" s="125"/>
      <c r="G686" s="125"/>
      <c r="H686" s="125"/>
      <c r="I686" s="125"/>
    </row>
    <row r="687" spans="1:9" s="8" customFormat="1" x14ac:dyDescent="0.2">
      <c r="A687" s="125"/>
      <c r="B687" s="125"/>
      <c r="C687" s="125"/>
      <c r="D687" s="125"/>
      <c r="E687" s="125"/>
      <c r="F687" s="125"/>
      <c r="G687" s="125"/>
      <c r="H687" s="125"/>
      <c r="I687" s="125"/>
    </row>
    <row r="688" spans="1:9" s="8" customFormat="1" x14ac:dyDescent="0.2">
      <c r="A688" s="125"/>
      <c r="B688" s="125"/>
      <c r="C688" s="125"/>
      <c r="D688" s="125"/>
      <c r="E688" s="125"/>
      <c r="F688" s="125"/>
      <c r="G688" s="125"/>
      <c r="H688" s="125"/>
      <c r="I688" s="125"/>
    </row>
    <row r="689" spans="1:9" s="8" customFormat="1" x14ac:dyDescent="0.2">
      <c r="A689" s="125"/>
      <c r="B689" s="125"/>
      <c r="C689" s="125"/>
      <c r="D689" s="125"/>
      <c r="E689" s="125"/>
      <c r="F689" s="125"/>
      <c r="G689" s="125"/>
      <c r="H689" s="125"/>
      <c r="I689" s="125"/>
    </row>
    <row r="690" spans="1:9" s="8" customFormat="1" x14ac:dyDescent="0.2">
      <c r="A690" s="125"/>
      <c r="B690" s="125"/>
      <c r="C690" s="125"/>
      <c r="D690" s="125"/>
      <c r="E690" s="125"/>
      <c r="F690" s="125"/>
      <c r="G690" s="125"/>
      <c r="H690" s="125"/>
      <c r="I690" s="125"/>
    </row>
    <row r="691" spans="1:9" s="8" customFormat="1" x14ac:dyDescent="0.2">
      <c r="A691" s="125"/>
      <c r="B691" s="125"/>
      <c r="C691" s="125"/>
      <c r="D691" s="125"/>
      <c r="E691" s="125"/>
      <c r="F691" s="125"/>
      <c r="G691" s="125"/>
      <c r="H691" s="125"/>
      <c r="I691" s="125"/>
    </row>
    <row r="692" spans="1:9" s="8" customFormat="1" x14ac:dyDescent="0.2">
      <c r="A692" s="125"/>
      <c r="B692" s="125"/>
      <c r="C692" s="125"/>
      <c r="D692" s="125"/>
      <c r="E692" s="125"/>
      <c r="F692" s="125"/>
      <c r="G692" s="125"/>
      <c r="H692" s="125"/>
      <c r="I692" s="125"/>
    </row>
    <row r="693" spans="1:9" s="8" customFormat="1" x14ac:dyDescent="0.2">
      <c r="A693" s="125"/>
      <c r="B693" s="125"/>
      <c r="C693" s="125"/>
      <c r="D693" s="125"/>
      <c r="E693" s="125"/>
      <c r="F693" s="125"/>
      <c r="G693" s="125"/>
      <c r="H693" s="125"/>
      <c r="I693" s="125"/>
    </row>
    <row r="694" spans="1:9" s="8" customFormat="1" x14ac:dyDescent="0.2">
      <c r="A694" s="125"/>
      <c r="B694" s="125"/>
      <c r="C694" s="125"/>
      <c r="D694" s="125"/>
      <c r="E694" s="125"/>
      <c r="F694" s="125"/>
      <c r="G694" s="125"/>
      <c r="H694" s="125"/>
      <c r="I694" s="125"/>
    </row>
    <row r="695" spans="1:9" s="8" customFormat="1" x14ac:dyDescent="0.2">
      <c r="A695" s="125"/>
      <c r="B695" s="125"/>
      <c r="C695" s="125"/>
      <c r="D695" s="125"/>
      <c r="E695" s="125"/>
      <c r="F695" s="125"/>
      <c r="G695" s="125"/>
      <c r="H695" s="125"/>
      <c r="I695" s="125"/>
    </row>
    <row r="696" spans="1:9" s="8" customFormat="1" x14ac:dyDescent="0.2">
      <c r="A696" s="125"/>
      <c r="B696" s="125"/>
      <c r="C696" s="125"/>
      <c r="D696" s="125"/>
      <c r="E696" s="125"/>
      <c r="F696" s="125"/>
      <c r="G696" s="125"/>
      <c r="H696" s="125"/>
      <c r="I696" s="125"/>
    </row>
    <row r="697" spans="1:9" s="8" customFormat="1" x14ac:dyDescent="0.2">
      <c r="A697" s="125"/>
      <c r="B697" s="125"/>
      <c r="C697" s="125"/>
      <c r="D697" s="125"/>
      <c r="E697" s="125"/>
      <c r="F697" s="125"/>
      <c r="G697" s="125"/>
      <c r="H697" s="125"/>
      <c r="I697" s="125"/>
    </row>
    <row r="698" spans="1:9" s="8" customFormat="1" x14ac:dyDescent="0.2">
      <c r="A698" s="125"/>
      <c r="B698" s="125"/>
      <c r="C698" s="125"/>
      <c r="D698" s="125"/>
      <c r="E698" s="125"/>
      <c r="F698" s="125"/>
      <c r="G698" s="125"/>
      <c r="H698" s="125"/>
      <c r="I698" s="125"/>
    </row>
    <row r="699" spans="1:9" s="8" customFormat="1" x14ac:dyDescent="0.2">
      <c r="A699" s="125"/>
      <c r="B699" s="125"/>
      <c r="C699" s="125"/>
      <c r="D699" s="125"/>
      <c r="E699" s="125"/>
      <c r="F699" s="125"/>
      <c r="G699" s="125"/>
      <c r="H699" s="125"/>
      <c r="I699" s="125"/>
    </row>
    <row r="700" spans="1:9" s="8" customFormat="1" x14ac:dyDescent="0.2">
      <c r="A700" s="125"/>
      <c r="B700" s="125"/>
      <c r="C700" s="125"/>
      <c r="D700" s="125"/>
      <c r="E700" s="125"/>
      <c r="F700" s="125"/>
      <c r="G700" s="125"/>
      <c r="H700" s="125"/>
      <c r="I700" s="125"/>
    </row>
    <row r="701" spans="1:9" s="8" customFormat="1" x14ac:dyDescent="0.2">
      <c r="A701" s="125"/>
      <c r="B701" s="125"/>
      <c r="C701" s="125"/>
      <c r="D701" s="125"/>
      <c r="E701" s="125"/>
      <c r="F701" s="125"/>
      <c r="G701" s="125"/>
      <c r="H701" s="125"/>
      <c r="I701" s="125"/>
    </row>
    <row r="702" spans="1:9" s="8" customFormat="1" x14ac:dyDescent="0.2">
      <c r="A702" s="125"/>
      <c r="B702" s="125"/>
      <c r="C702" s="125"/>
      <c r="D702" s="125"/>
      <c r="E702" s="125"/>
      <c r="F702" s="125"/>
      <c r="G702" s="125"/>
      <c r="H702" s="125"/>
      <c r="I702" s="125"/>
    </row>
    <row r="703" spans="1:9" s="8" customFormat="1" x14ac:dyDescent="0.2">
      <c r="A703" s="125"/>
      <c r="B703" s="125"/>
      <c r="C703" s="125"/>
      <c r="D703" s="125"/>
      <c r="E703" s="125"/>
      <c r="F703" s="125"/>
      <c r="G703" s="125"/>
      <c r="H703" s="125"/>
      <c r="I703" s="125"/>
    </row>
    <row r="704" spans="1:9" s="8" customFormat="1" x14ac:dyDescent="0.2">
      <c r="A704" s="125"/>
      <c r="B704" s="125"/>
      <c r="C704" s="125"/>
      <c r="D704" s="125"/>
      <c r="E704" s="125"/>
      <c r="F704" s="125"/>
      <c r="G704" s="125"/>
      <c r="H704" s="125"/>
      <c r="I704" s="125"/>
    </row>
    <row r="705" spans="1:9" s="8" customFormat="1" x14ac:dyDescent="0.2">
      <c r="A705" s="125"/>
      <c r="B705" s="125"/>
      <c r="C705" s="125"/>
      <c r="D705" s="125"/>
      <c r="E705" s="125"/>
      <c r="F705" s="125"/>
      <c r="G705" s="125"/>
      <c r="H705" s="125"/>
      <c r="I705" s="125"/>
    </row>
    <row r="706" spans="1:9" s="8" customFormat="1" x14ac:dyDescent="0.2">
      <c r="A706" s="125"/>
      <c r="B706" s="125"/>
      <c r="C706" s="125"/>
      <c r="D706" s="125"/>
      <c r="E706" s="125"/>
      <c r="F706" s="125"/>
      <c r="G706" s="125"/>
      <c r="H706" s="125"/>
      <c r="I706" s="125"/>
    </row>
    <row r="707" spans="1:9" s="8" customFormat="1" x14ac:dyDescent="0.2">
      <c r="A707" s="125"/>
      <c r="B707" s="125"/>
      <c r="C707" s="125"/>
      <c r="D707" s="125"/>
      <c r="E707" s="125"/>
      <c r="F707" s="125"/>
      <c r="G707" s="125"/>
      <c r="H707" s="125"/>
      <c r="I707" s="125"/>
    </row>
    <row r="708" spans="1:9" s="8" customFormat="1" x14ac:dyDescent="0.2">
      <c r="A708" s="125"/>
      <c r="B708" s="125"/>
      <c r="C708" s="125"/>
      <c r="D708" s="125"/>
      <c r="E708" s="125"/>
      <c r="F708" s="125"/>
      <c r="G708" s="125"/>
      <c r="H708" s="125"/>
      <c r="I708" s="125"/>
    </row>
    <row r="709" spans="1:9" s="8" customFormat="1" x14ac:dyDescent="0.2">
      <c r="A709" s="125"/>
      <c r="B709" s="125"/>
      <c r="C709" s="125"/>
      <c r="D709" s="125"/>
      <c r="E709" s="125"/>
      <c r="F709" s="125"/>
      <c r="G709" s="125"/>
      <c r="H709" s="125"/>
      <c r="I709" s="125"/>
    </row>
    <row r="710" spans="1:9" s="8" customFormat="1" x14ac:dyDescent="0.2">
      <c r="A710" s="125"/>
      <c r="B710" s="125"/>
      <c r="C710" s="125"/>
      <c r="D710" s="125"/>
      <c r="E710" s="125"/>
      <c r="F710" s="125"/>
      <c r="G710" s="125"/>
      <c r="H710" s="125"/>
      <c r="I710" s="125"/>
    </row>
    <row r="711" spans="1:9" s="8" customFormat="1" x14ac:dyDescent="0.2">
      <c r="A711" s="125"/>
      <c r="B711" s="125"/>
      <c r="C711" s="125"/>
      <c r="D711" s="125"/>
      <c r="E711" s="125"/>
      <c r="F711" s="125"/>
      <c r="G711" s="125"/>
      <c r="H711" s="125"/>
      <c r="I711" s="125"/>
    </row>
    <row r="712" spans="1:9" s="8" customFormat="1" x14ac:dyDescent="0.2">
      <c r="A712" s="125"/>
      <c r="B712" s="125"/>
      <c r="C712" s="125"/>
      <c r="D712" s="125"/>
      <c r="E712" s="125"/>
      <c r="F712" s="125"/>
      <c r="G712" s="125"/>
      <c r="H712" s="125"/>
      <c r="I712" s="125"/>
    </row>
    <row r="713" spans="1:9" s="8" customFormat="1" x14ac:dyDescent="0.2">
      <c r="A713" s="125"/>
      <c r="B713" s="125"/>
      <c r="C713" s="125"/>
      <c r="D713" s="125"/>
      <c r="E713" s="125"/>
      <c r="F713" s="125"/>
      <c r="G713" s="125"/>
      <c r="H713" s="125"/>
      <c r="I713" s="125"/>
    </row>
    <row r="714" spans="1:9" s="8" customFormat="1" x14ac:dyDescent="0.2">
      <c r="A714" s="125"/>
      <c r="B714" s="125"/>
      <c r="C714" s="125"/>
      <c r="D714" s="125"/>
      <c r="E714" s="125"/>
      <c r="F714" s="125"/>
      <c r="G714" s="125"/>
      <c r="H714" s="125"/>
      <c r="I714" s="125"/>
    </row>
    <row r="715" spans="1:9" s="8" customFormat="1" x14ac:dyDescent="0.2">
      <c r="A715" s="125"/>
      <c r="B715" s="125"/>
      <c r="C715" s="125"/>
      <c r="D715" s="125"/>
      <c r="E715" s="125"/>
      <c r="F715" s="125"/>
      <c r="G715" s="125"/>
      <c r="H715" s="125"/>
      <c r="I715" s="125"/>
    </row>
    <row r="716" spans="1:9" s="8" customFormat="1" x14ac:dyDescent="0.2">
      <c r="A716" s="125"/>
      <c r="B716" s="125"/>
      <c r="C716" s="125"/>
      <c r="D716" s="125"/>
      <c r="E716" s="125"/>
      <c r="F716" s="125"/>
      <c r="G716" s="125"/>
      <c r="H716" s="125"/>
      <c r="I716" s="125"/>
    </row>
    <row r="717" spans="1:9" s="8" customFormat="1" x14ac:dyDescent="0.2">
      <c r="A717" s="125"/>
      <c r="B717" s="125"/>
      <c r="C717" s="125"/>
      <c r="D717" s="125"/>
      <c r="E717" s="125"/>
      <c r="F717" s="125"/>
      <c r="G717" s="125"/>
      <c r="H717" s="125"/>
      <c r="I717" s="125"/>
    </row>
    <row r="718" spans="1:9" s="8" customFormat="1" x14ac:dyDescent="0.2">
      <c r="A718" s="125"/>
      <c r="B718" s="125"/>
      <c r="C718" s="125"/>
      <c r="D718" s="125"/>
      <c r="E718" s="125"/>
      <c r="F718" s="125"/>
      <c r="G718" s="125"/>
      <c r="H718" s="125"/>
      <c r="I718" s="125"/>
    </row>
    <row r="719" spans="1:9" s="8" customFormat="1" x14ac:dyDescent="0.2">
      <c r="A719" s="125"/>
      <c r="B719" s="125"/>
      <c r="C719" s="125"/>
      <c r="D719" s="125"/>
      <c r="E719" s="125"/>
      <c r="F719" s="125"/>
      <c r="G719" s="125"/>
      <c r="H719" s="125"/>
      <c r="I719" s="125"/>
    </row>
    <row r="720" spans="1:9" s="8" customFormat="1" x14ac:dyDescent="0.2">
      <c r="A720" s="125"/>
      <c r="B720" s="125"/>
      <c r="C720" s="125"/>
      <c r="D720" s="125"/>
      <c r="E720" s="125"/>
      <c r="F720" s="125"/>
      <c r="G720" s="125"/>
      <c r="H720" s="125"/>
      <c r="I720" s="125"/>
    </row>
    <row r="721" spans="1:9" s="8" customFormat="1" x14ac:dyDescent="0.2">
      <c r="A721" s="125"/>
      <c r="B721" s="125"/>
      <c r="C721" s="125"/>
      <c r="D721" s="125"/>
      <c r="E721" s="125"/>
      <c r="F721" s="125"/>
      <c r="G721" s="125"/>
      <c r="H721" s="125"/>
      <c r="I721" s="125"/>
    </row>
    <row r="722" spans="1:9" s="8" customFormat="1" x14ac:dyDescent="0.2">
      <c r="A722" s="125"/>
      <c r="B722" s="125"/>
      <c r="C722" s="125"/>
      <c r="D722" s="125"/>
      <c r="E722" s="125"/>
      <c r="F722" s="125"/>
      <c r="G722" s="125"/>
      <c r="H722" s="125"/>
      <c r="I722" s="125"/>
    </row>
    <row r="723" spans="1:9" s="8" customFormat="1" x14ac:dyDescent="0.2">
      <c r="A723" s="125"/>
      <c r="B723" s="125"/>
      <c r="C723" s="125"/>
      <c r="D723" s="125"/>
      <c r="E723" s="125"/>
      <c r="F723" s="125"/>
      <c r="G723" s="125"/>
      <c r="H723" s="125"/>
      <c r="I723" s="125"/>
    </row>
    <row r="724" spans="1:9" s="8" customFormat="1" x14ac:dyDescent="0.2">
      <c r="A724" s="125"/>
      <c r="B724" s="125"/>
      <c r="C724" s="125"/>
      <c r="D724" s="125"/>
      <c r="E724" s="125"/>
      <c r="F724" s="125"/>
      <c r="G724" s="125"/>
      <c r="H724" s="125"/>
      <c r="I724" s="125"/>
    </row>
    <row r="725" spans="1:9" s="8" customFormat="1" x14ac:dyDescent="0.2">
      <c r="A725" s="125"/>
      <c r="B725" s="125"/>
      <c r="C725" s="125"/>
      <c r="D725" s="125"/>
      <c r="E725" s="125"/>
      <c r="F725" s="125"/>
      <c r="G725" s="125"/>
      <c r="H725" s="125"/>
      <c r="I725" s="125"/>
    </row>
    <row r="726" spans="1:9" s="8" customFormat="1" x14ac:dyDescent="0.2">
      <c r="A726" s="125"/>
      <c r="B726" s="125"/>
      <c r="C726" s="125"/>
      <c r="D726" s="125"/>
      <c r="E726" s="125"/>
      <c r="F726" s="125"/>
      <c r="G726" s="125"/>
      <c r="H726" s="125"/>
      <c r="I726" s="125"/>
    </row>
    <row r="727" spans="1:9" s="8" customFormat="1" x14ac:dyDescent="0.2">
      <c r="A727" s="125"/>
      <c r="B727" s="125"/>
      <c r="C727" s="125"/>
      <c r="D727" s="125"/>
      <c r="E727" s="125"/>
      <c r="F727" s="125"/>
      <c r="G727" s="125"/>
      <c r="H727" s="125"/>
      <c r="I727" s="125"/>
    </row>
    <row r="728" spans="1:9" s="8" customFormat="1" x14ac:dyDescent="0.2">
      <c r="A728" s="125"/>
      <c r="B728" s="125"/>
      <c r="C728" s="125"/>
      <c r="D728" s="125"/>
      <c r="E728" s="125"/>
      <c r="F728" s="125"/>
      <c r="G728" s="125"/>
      <c r="H728" s="125"/>
      <c r="I728" s="125"/>
    </row>
    <row r="729" spans="1:9" s="8" customFormat="1" x14ac:dyDescent="0.2">
      <c r="A729" s="125"/>
      <c r="B729" s="125"/>
      <c r="C729" s="125"/>
      <c r="D729" s="125"/>
      <c r="E729" s="125"/>
      <c r="F729" s="125"/>
      <c r="G729" s="125"/>
      <c r="H729" s="125"/>
      <c r="I729" s="125"/>
    </row>
    <row r="730" spans="1:9" s="8" customFormat="1" x14ac:dyDescent="0.2">
      <c r="A730" s="125"/>
      <c r="B730" s="125"/>
      <c r="C730" s="125"/>
      <c r="D730" s="125"/>
      <c r="E730" s="125"/>
      <c r="F730" s="125"/>
      <c r="G730" s="125"/>
      <c r="H730" s="125"/>
      <c r="I730" s="125"/>
    </row>
    <row r="731" spans="1:9" s="8" customFormat="1" x14ac:dyDescent="0.2">
      <c r="A731" s="125"/>
      <c r="B731" s="125"/>
      <c r="C731" s="125"/>
      <c r="D731" s="125"/>
      <c r="E731" s="125"/>
      <c r="F731" s="125"/>
      <c r="G731" s="125"/>
      <c r="H731" s="125"/>
      <c r="I731" s="125"/>
    </row>
    <row r="732" spans="1:9" s="8" customFormat="1" x14ac:dyDescent="0.2">
      <c r="A732" s="125"/>
      <c r="B732" s="125"/>
      <c r="C732" s="125"/>
      <c r="D732" s="125"/>
      <c r="E732" s="125"/>
      <c r="F732" s="125"/>
      <c r="G732" s="125"/>
      <c r="H732" s="125"/>
      <c r="I732" s="125"/>
    </row>
    <row r="733" spans="1:9" s="8" customFormat="1" x14ac:dyDescent="0.2">
      <c r="A733" s="125"/>
      <c r="B733" s="125"/>
      <c r="C733" s="125"/>
      <c r="D733" s="125"/>
      <c r="E733" s="125"/>
      <c r="F733" s="125"/>
      <c r="G733" s="125"/>
      <c r="H733" s="125"/>
      <c r="I733" s="125"/>
    </row>
    <row r="734" spans="1:9" s="8" customFormat="1" x14ac:dyDescent="0.2">
      <c r="A734" s="125"/>
      <c r="B734" s="125"/>
      <c r="C734" s="125"/>
      <c r="D734" s="125"/>
      <c r="E734" s="125"/>
      <c r="F734" s="125"/>
      <c r="G734" s="125"/>
      <c r="H734" s="125"/>
      <c r="I734" s="125"/>
    </row>
    <row r="735" spans="1:9" s="8" customFormat="1" x14ac:dyDescent="0.2">
      <c r="A735" s="125"/>
      <c r="B735" s="125"/>
      <c r="C735" s="125"/>
      <c r="D735" s="125"/>
      <c r="E735" s="125"/>
      <c r="F735" s="125"/>
      <c r="G735" s="125"/>
      <c r="H735" s="125"/>
      <c r="I735" s="125"/>
    </row>
    <row r="736" spans="1:9" s="8" customFormat="1" x14ac:dyDescent="0.2">
      <c r="A736" s="125"/>
      <c r="B736" s="125"/>
      <c r="C736" s="125"/>
      <c r="D736" s="125"/>
      <c r="E736" s="125"/>
      <c r="F736" s="125"/>
      <c r="G736" s="125"/>
      <c r="H736" s="125"/>
      <c r="I736" s="125"/>
    </row>
    <row r="737" spans="1:9" s="8" customFormat="1" x14ac:dyDescent="0.2">
      <c r="A737" s="125"/>
      <c r="B737" s="125"/>
      <c r="C737" s="125"/>
      <c r="D737" s="125"/>
      <c r="E737" s="125"/>
      <c r="F737" s="125"/>
      <c r="G737" s="125"/>
      <c r="H737" s="125"/>
      <c r="I737" s="125"/>
    </row>
    <row r="738" spans="1:9" s="8" customFormat="1" x14ac:dyDescent="0.2">
      <c r="A738" s="125"/>
      <c r="B738" s="125"/>
      <c r="C738" s="125"/>
      <c r="D738" s="125"/>
      <c r="E738" s="125"/>
      <c r="F738" s="125"/>
      <c r="G738" s="125"/>
      <c r="H738" s="125"/>
      <c r="I738" s="125"/>
    </row>
    <row r="739" spans="1:9" s="8" customFormat="1" x14ac:dyDescent="0.2">
      <c r="A739" s="125"/>
      <c r="B739" s="125"/>
      <c r="C739" s="125"/>
      <c r="D739" s="125"/>
      <c r="E739" s="125"/>
      <c r="F739" s="125"/>
      <c r="G739" s="125"/>
      <c r="H739" s="125"/>
      <c r="I739" s="125"/>
    </row>
    <row r="740" spans="1:9" s="8" customFormat="1" x14ac:dyDescent="0.2">
      <c r="A740" s="125"/>
      <c r="B740" s="125"/>
      <c r="C740" s="125"/>
      <c r="D740" s="125"/>
      <c r="E740" s="125"/>
      <c r="F740" s="125"/>
      <c r="G740" s="125"/>
      <c r="H740" s="125"/>
      <c r="I740" s="125"/>
    </row>
    <row r="741" spans="1:9" s="8" customFormat="1" x14ac:dyDescent="0.2">
      <c r="A741" s="125"/>
      <c r="B741" s="125"/>
      <c r="C741" s="125"/>
      <c r="D741" s="125"/>
      <c r="E741" s="125"/>
      <c r="F741" s="125"/>
      <c r="G741" s="125"/>
      <c r="H741" s="125"/>
      <c r="I741" s="125"/>
    </row>
    <row r="742" spans="1:9" s="8" customFormat="1" x14ac:dyDescent="0.2">
      <c r="A742" s="125"/>
      <c r="B742" s="125"/>
      <c r="C742" s="125"/>
      <c r="D742" s="125"/>
      <c r="E742" s="125"/>
      <c r="F742" s="125"/>
      <c r="G742" s="125"/>
      <c r="H742" s="125"/>
      <c r="I742" s="125"/>
    </row>
    <row r="743" spans="1:9" s="8" customFormat="1" x14ac:dyDescent="0.2">
      <c r="A743" s="125"/>
      <c r="B743" s="125"/>
      <c r="C743" s="125"/>
      <c r="D743" s="125"/>
      <c r="E743" s="125"/>
      <c r="F743" s="125"/>
      <c r="G743" s="125"/>
      <c r="H743" s="125"/>
      <c r="I743" s="125"/>
    </row>
    <row r="744" spans="1:9" s="8" customFormat="1" x14ac:dyDescent="0.2">
      <c r="A744" s="125"/>
      <c r="B744" s="125"/>
      <c r="C744" s="125"/>
      <c r="D744" s="125"/>
      <c r="E744" s="125"/>
      <c r="F744" s="125"/>
      <c r="G744" s="125"/>
      <c r="H744" s="125"/>
      <c r="I744" s="125"/>
    </row>
    <row r="745" spans="1:9" s="8" customFormat="1" x14ac:dyDescent="0.2">
      <c r="A745" s="125"/>
      <c r="B745" s="125"/>
      <c r="C745" s="125"/>
      <c r="D745" s="125"/>
      <c r="E745" s="125"/>
      <c r="F745" s="125"/>
      <c r="G745" s="125"/>
      <c r="H745" s="125"/>
      <c r="I745" s="125"/>
    </row>
    <row r="746" spans="1:9" s="8" customFormat="1" x14ac:dyDescent="0.2">
      <c r="A746" s="125"/>
      <c r="B746" s="125"/>
      <c r="C746" s="125"/>
      <c r="D746" s="125"/>
      <c r="E746" s="125"/>
      <c r="F746" s="125"/>
      <c r="G746" s="125"/>
      <c r="H746" s="125"/>
      <c r="I746" s="125"/>
    </row>
    <row r="747" spans="1:9" s="8" customFormat="1" x14ac:dyDescent="0.2">
      <c r="A747" s="125"/>
      <c r="B747" s="125"/>
      <c r="C747" s="125"/>
      <c r="D747" s="125"/>
      <c r="E747" s="125"/>
      <c r="F747" s="125"/>
      <c r="G747" s="125"/>
      <c r="H747" s="125"/>
      <c r="I747" s="125"/>
    </row>
    <row r="748" spans="1:9" s="8" customFormat="1" x14ac:dyDescent="0.2">
      <c r="A748" s="125"/>
      <c r="B748" s="125"/>
      <c r="C748" s="125"/>
      <c r="D748" s="125"/>
      <c r="E748" s="125"/>
      <c r="F748" s="125"/>
      <c r="G748" s="125"/>
      <c r="H748" s="125"/>
      <c r="I748" s="125"/>
    </row>
    <row r="749" spans="1:9" s="8" customFormat="1" x14ac:dyDescent="0.2">
      <c r="A749" s="125"/>
      <c r="B749" s="125"/>
      <c r="C749" s="125"/>
      <c r="D749" s="125"/>
      <c r="E749" s="125"/>
      <c r="F749" s="125"/>
      <c r="G749" s="125"/>
      <c r="H749" s="125"/>
      <c r="I749" s="125"/>
    </row>
    <row r="750" spans="1:9" s="8" customFormat="1" x14ac:dyDescent="0.2">
      <c r="A750" s="125"/>
      <c r="B750" s="125"/>
      <c r="C750" s="125"/>
      <c r="D750" s="125"/>
      <c r="E750" s="125"/>
      <c r="F750" s="125"/>
      <c r="G750" s="125"/>
      <c r="H750" s="125"/>
      <c r="I750" s="125"/>
    </row>
    <row r="751" spans="1:9" s="8" customFormat="1" x14ac:dyDescent="0.2">
      <c r="A751" s="125"/>
      <c r="B751" s="125"/>
      <c r="C751" s="125"/>
      <c r="D751" s="125"/>
      <c r="E751" s="125"/>
      <c r="F751" s="125"/>
      <c r="G751" s="125"/>
      <c r="H751" s="125"/>
      <c r="I751" s="125"/>
    </row>
    <row r="752" spans="1:9" s="8" customFormat="1" x14ac:dyDescent="0.2">
      <c r="A752" s="125"/>
      <c r="B752" s="125"/>
      <c r="C752" s="125"/>
      <c r="D752" s="125"/>
      <c r="E752" s="125"/>
      <c r="F752" s="125"/>
      <c r="G752" s="125"/>
      <c r="H752" s="125"/>
      <c r="I752" s="125"/>
    </row>
    <row r="753" spans="1:9" s="8" customFormat="1" x14ac:dyDescent="0.2">
      <c r="A753" s="125"/>
      <c r="B753" s="125"/>
      <c r="C753" s="125"/>
      <c r="D753" s="125"/>
      <c r="E753" s="125"/>
      <c r="F753" s="125"/>
      <c r="G753" s="125"/>
      <c r="H753" s="125"/>
      <c r="I753" s="125"/>
    </row>
    <row r="754" spans="1:9" s="8" customFormat="1" x14ac:dyDescent="0.2">
      <c r="A754" s="125"/>
      <c r="B754" s="125"/>
      <c r="C754" s="125"/>
      <c r="D754" s="125"/>
      <c r="E754" s="125"/>
      <c r="F754" s="125"/>
      <c r="G754" s="125"/>
      <c r="H754" s="125"/>
      <c r="I754" s="125"/>
    </row>
    <row r="755" spans="1:9" s="8" customFormat="1" x14ac:dyDescent="0.2">
      <c r="A755" s="125"/>
      <c r="B755" s="125"/>
      <c r="C755" s="125"/>
      <c r="D755" s="125"/>
      <c r="E755" s="125"/>
      <c r="F755" s="125"/>
      <c r="G755" s="125"/>
      <c r="H755" s="125"/>
      <c r="I755" s="125"/>
    </row>
    <row r="756" spans="1:9" s="8" customFormat="1" x14ac:dyDescent="0.2">
      <c r="A756" s="125"/>
      <c r="B756" s="125"/>
      <c r="C756" s="125"/>
      <c r="D756" s="125"/>
      <c r="E756" s="125"/>
      <c r="F756" s="125"/>
      <c r="G756" s="125"/>
      <c r="H756" s="125"/>
      <c r="I756" s="125"/>
    </row>
    <row r="757" spans="1:9" s="8" customFormat="1" x14ac:dyDescent="0.2">
      <c r="A757" s="125"/>
      <c r="B757" s="125"/>
      <c r="C757" s="125"/>
      <c r="D757" s="125"/>
      <c r="E757" s="125"/>
      <c r="F757" s="125"/>
      <c r="G757" s="125"/>
      <c r="H757" s="125"/>
      <c r="I757" s="125"/>
    </row>
    <row r="758" spans="1:9" s="8" customFormat="1" x14ac:dyDescent="0.2">
      <c r="A758" s="125"/>
      <c r="B758" s="125"/>
      <c r="C758" s="125"/>
      <c r="D758" s="125"/>
      <c r="E758" s="125"/>
      <c r="F758" s="125"/>
      <c r="G758" s="125"/>
      <c r="H758" s="125"/>
      <c r="I758" s="125"/>
    </row>
    <row r="759" spans="1:9" s="8" customFormat="1" x14ac:dyDescent="0.2">
      <c r="A759" s="125"/>
      <c r="B759" s="125"/>
      <c r="C759" s="125"/>
      <c r="D759" s="125"/>
      <c r="E759" s="125"/>
      <c r="F759" s="125"/>
      <c r="G759" s="125"/>
      <c r="H759" s="125"/>
      <c r="I759" s="125"/>
    </row>
    <row r="760" spans="1:9" s="8" customFormat="1" x14ac:dyDescent="0.2">
      <c r="A760" s="125"/>
      <c r="B760" s="125"/>
      <c r="C760" s="125"/>
      <c r="D760" s="125"/>
      <c r="E760" s="125"/>
      <c r="F760" s="125"/>
      <c r="G760" s="125"/>
      <c r="H760" s="125"/>
      <c r="I760" s="125"/>
    </row>
    <row r="761" spans="1:9" s="8" customFormat="1" x14ac:dyDescent="0.2">
      <c r="A761" s="125"/>
      <c r="B761" s="125"/>
      <c r="C761" s="125"/>
      <c r="D761" s="125"/>
      <c r="E761" s="125"/>
      <c r="F761" s="125"/>
      <c r="G761" s="125"/>
      <c r="H761" s="125"/>
      <c r="I761" s="125"/>
    </row>
    <row r="762" spans="1:9" s="8" customFormat="1" x14ac:dyDescent="0.2">
      <c r="A762" s="125"/>
      <c r="B762" s="125"/>
      <c r="C762" s="125"/>
      <c r="D762" s="125"/>
      <c r="E762" s="125"/>
      <c r="F762" s="125"/>
      <c r="G762" s="125"/>
      <c r="H762" s="125"/>
      <c r="I762" s="125"/>
    </row>
    <row r="763" spans="1:9" s="8" customFormat="1" x14ac:dyDescent="0.2">
      <c r="A763" s="125"/>
      <c r="B763" s="125"/>
      <c r="C763" s="125"/>
      <c r="D763" s="125"/>
      <c r="E763" s="125"/>
      <c r="F763" s="125"/>
      <c r="G763" s="125"/>
      <c r="H763" s="125"/>
      <c r="I763" s="125"/>
    </row>
    <row r="764" spans="1:9" s="8" customFormat="1" x14ac:dyDescent="0.2">
      <c r="A764" s="125"/>
      <c r="B764" s="125"/>
      <c r="C764" s="125"/>
      <c r="D764" s="125"/>
      <c r="E764" s="125"/>
      <c r="F764" s="125"/>
      <c r="G764" s="125"/>
      <c r="H764" s="125"/>
      <c r="I764" s="125"/>
    </row>
    <row r="765" spans="1:9" s="8" customFormat="1" x14ac:dyDescent="0.2">
      <c r="A765" s="125"/>
      <c r="B765" s="125"/>
      <c r="C765" s="125"/>
      <c r="D765" s="125"/>
      <c r="E765" s="125"/>
      <c r="F765" s="125"/>
      <c r="G765" s="125"/>
      <c r="H765" s="125"/>
      <c r="I765" s="125"/>
    </row>
    <row r="766" spans="1:9" s="8" customFormat="1" x14ac:dyDescent="0.2">
      <c r="A766" s="125"/>
      <c r="B766" s="125"/>
      <c r="C766" s="125"/>
      <c r="D766" s="125"/>
      <c r="E766" s="125"/>
      <c r="F766" s="125"/>
      <c r="G766" s="125"/>
      <c r="H766" s="125"/>
      <c r="I766" s="125"/>
    </row>
    <row r="767" spans="1:9" s="8" customFormat="1" x14ac:dyDescent="0.2">
      <c r="A767" s="125"/>
      <c r="B767" s="125"/>
      <c r="C767" s="125"/>
      <c r="D767" s="125"/>
      <c r="E767" s="125"/>
      <c r="F767" s="125"/>
      <c r="G767" s="125"/>
      <c r="H767" s="125"/>
      <c r="I767" s="125"/>
    </row>
    <row r="768" spans="1:9" s="8" customFormat="1" x14ac:dyDescent="0.2">
      <c r="A768" s="125"/>
      <c r="B768" s="125"/>
      <c r="C768" s="125"/>
      <c r="D768" s="125"/>
      <c r="E768" s="125"/>
      <c r="F768" s="125"/>
      <c r="G768" s="125"/>
      <c r="H768" s="125"/>
      <c r="I768" s="125"/>
    </row>
    <row r="769" spans="1:9" s="8" customFormat="1" x14ac:dyDescent="0.2">
      <c r="A769" s="125"/>
      <c r="B769" s="125"/>
      <c r="C769" s="125"/>
      <c r="D769" s="125"/>
      <c r="E769" s="125"/>
      <c r="F769" s="125"/>
      <c r="G769" s="125"/>
      <c r="H769" s="125"/>
      <c r="I769" s="125"/>
    </row>
    <row r="770" spans="1:9" s="8" customFormat="1" x14ac:dyDescent="0.2">
      <c r="A770" s="125"/>
      <c r="B770" s="125"/>
      <c r="C770" s="125"/>
      <c r="D770" s="125"/>
      <c r="E770" s="125"/>
      <c r="F770" s="125"/>
      <c r="G770" s="125"/>
      <c r="H770" s="125"/>
      <c r="I770" s="125"/>
    </row>
    <row r="771" spans="1:9" s="8" customFormat="1" x14ac:dyDescent="0.2">
      <c r="A771" s="125"/>
      <c r="B771" s="125"/>
      <c r="C771" s="125"/>
      <c r="D771" s="125"/>
      <c r="E771" s="125"/>
      <c r="F771" s="125"/>
      <c r="G771" s="125"/>
      <c r="H771" s="125"/>
      <c r="I771" s="125"/>
    </row>
    <row r="772" spans="1:9" s="8" customFormat="1" x14ac:dyDescent="0.2">
      <c r="A772" s="125"/>
      <c r="B772" s="125"/>
      <c r="C772" s="125"/>
      <c r="D772" s="125"/>
      <c r="E772" s="125"/>
      <c r="F772" s="125"/>
      <c r="G772" s="125"/>
      <c r="H772" s="125"/>
      <c r="I772" s="125"/>
    </row>
    <row r="773" spans="1:9" s="8" customFormat="1" x14ac:dyDescent="0.2">
      <c r="A773" s="125"/>
      <c r="B773" s="125"/>
      <c r="C773" s="125"/>
      <c r="D773" s="125"/>
      <c r="E773" s="125"/>
      <c r="F773" s="125"/>
      <c r="G773" s="125"/>
      <c r="H773" s="125"/>
      <c r="I773" s="125"/>
    </row>
    <row r="774" spans="1:9" s="8" customFormat="1" x14ac:dyDescent="0.2">
      <c r="A774" s="125"/>
      <c r="B774" s="125"/>
      <c r="C774" s="125"/>
      <c r="D774" s="125"/>
      <c r="E774" s="125"/>
      <c r="F774" s="125"/>
      <c r="G774" s="125"/>
      <c r="H774" s="125"/>
      <c r="I774" s="125"/>
    </row>
    <row r="775" spans="1:9" s="8" customFormat="1" x14ac:dyDescent="0.2">
      <c r="A775" s="125"/>
      <c r="B775" s="125"/>
      <c r="C775" s="125"/>
      <c r="D775" s="125"/>
      <c r="E775" s="125"/>
      <c r="F775" s="125"/>
      <c r="G775" s="125"/>
      <c r="H775" s="125"/>
      <c r="I775" s="125"/>
    </row>
    <row r="776" spans="1:9" s="8" customFormat="1" x14ac:dyDescent="0.2">
      <c r="A776" s="125"/>
      <c r="B776" s="125"/>
      <c r="C776" s="125"/>
      <c r="D776" s="125"/>
      <c r="E776" s="125"/>
      <c r="F776" s="125"/>
      <c r="G776" s="125"/>
      <c r="H776" s="125"/>
      <c r="I776" s="125"/>
    </row>
    <row r="777" spans="1:9" s="8" customFormat="1" x14ac:dyDescent="0.2">
      <c r="A777" s="125"/>
      <c r="B777" s="125"/>
      <c r="C777" s="125"/>
      <c r="D777" s="125"/>
      <c r="E777" s="125"/>
      <c r="F777" s="125"/>
      <c r="G777" s="125"/>
      <c r="H777" s="125"/>
      <c r="I777" s="125"/>
    </row>
    <row r="778" spans="1:9" s="8" customFormat="1" x14ac:dyDescent="0.2">
      <c r="A778" s="125"/>
      <c r="B778" s="125"/>
      <c r="C778" s="125"/>
      <c r="D778" s="125"/>
      <c r="E778" s="125"/>
      <c r="F778" s="125"/>
      <c r="G778" s="125"/>
      <c r="H778" s="125"/>
      <c r="I778" s="125"/>
    </row>
    <row r="779" spans="1:9" s="8" customFormat="1" x14ac:dyDescent="0.2">
      <c r="A779" s="125"/>
      <c r="B779" s="125"/>
      <c r="C779" s="125"/>
      <c r="D779" s="125"/>
      <c r="E779" s="125"/>
      <c r="F779" s="125"/>
      <c r="G779" s="125"/>
      <c r="H779" s="125"/>
      <c r="I779" s="125"/>
    </row>
    <row r="780" spans="1:9" s="8" customFormat="1" x14ac:dyDescent="0.2">
      <c r="A780" s="125"/>
      <c r="B780" s="125"/>
      <c r="C780" s="125"/>
      <c r="D780" s="125"/>
      <c r="E780" s="125"/>
      <c r="F780" s="125"/>
      <c r="G780" s="125"/>
      <c r="H780" s="125"/>
      <c r="I780" s="125"/>
    </row>
    <row r="781" spans="1:9" s="8" customFormat="1" x14ac:dyDescent="0.2">
      <c r="A781" s="125"/>
      <c r="B781" s="125"/>
      <c r="C781" s="125"/>
      <c r="D781" s="125"/>
      <c r="E781" s="125"/>
      <c r="F781" s="125"/>
      <c r="G781" s="125"/>
      <c r="H781" s="125"/>
      <c r="I781" s="125"/>
    </row>
    <row r="782" spans="1:9" s="8" customFormat="1" x14ac:dyDescent="0.2">
      <c r="A782" s="125"/>
      <c r="B782" s="125"/>
      <c r="C782" s="125"/>
      <c r="D782" s="125"/>
      <c r="E782" s="125"/>
      <c r="F782" s="125"/>
      <c r="G782" s="125"/>
      <c r="H782" s="125"/>
      <c r="I782" s="125"/>
    </row>
    <row r="783" spans="1:9" s="8" customFormat="1" x14ac:dyDescent="0.2">
      <c r="A783" s="125"/>
      <c r="B783" s="125"/>
      <c r="C783" s="125"/>
      <c r="D783" s="125"/>
      <c r="E783" s="125"/>
      <c r="F783" s="125"/>
      <c r="G783" s="125"/>
      <c r="H783" s="125"/>
      <c r="I783" s="125"/>
    </row>
    <row r="784" spans="1:9" s="8" customFormat="1" x14ac:dyDescent="0.2">
      <c r="A784" s="125"/>
      <c r="B784" s="125"/>
      <c r="C784" s="125"/>
      <c r="D784" s="125"/>
      <c r="E784" s="125"/>
      <c r="F784" s="125"/>
      <c r="G784" s="125"/>
      <c r="H784" s="125"/>
      <c r="I784" s="125"/>
    </row>
    <row r="785" spans="1:9" s="8" customFormat="1" x14ac:dyDescent="0.2">
      <c r="A785" s="125"/>
      <c r="B785" s="125"/>
      <c r="C785" s="125"/>
      <c r="D785" s="125"/>
      <c r="E785" s="125"/>
      <c r="F785" s="125"/>
      <c r="G785" s="125"/>
      <c r="H785" s="125"/>
      <c r="I785" s="125"/>
    </row>
    <row r="786" spans="1:9" s="8" customFormat="1" x14ac:dyDescent="0.2">
      <c r="A786" s="125"/>
      <c r="B786" s="125"/>
      <c r="C786" s="125"/>
      <c r="D786" s="125"/>
      <c r="E786" s="125"/>
      <c r="F786" s="125"/>
      <c r="G786" s="125"/>
      <c r="H786" s="125"/>
      <c r="I786" s="125"/>
    </row>
    <row r="787" spans="1:9" s="8" customFormat="1" x14ac:dyDescent="0.2">
      <c r="A787" s="125"/>
      <c r="B787" s="125"/>
      <c r="C787" s="125"/>
      <c r="D787" s="125"/>
      <c r="E787" s="125"/>
      <c r="F787" s="125"/>
      <c r="G787" s="125"/>
      <c r="H787" s="125"/>
      <c r="I787" s="125"/>
    </row>
    <row r="788" spans="1:9" s="8" customFormat="1" x14ac:dyDescent="0.2">
      <c r="A788" s="125"/>
      <c r="B788" s="125"/>
      <c r="C788" s="125"/>
      <c r="D788" s="125"/>
      <c r="E788" s="125"/>
      <c r="F788" s="125"/>
      <c r="G788" s="125"/>
      <c r="H788" s="125"/>
      <c r="I788" s="125"/>
    </row>
    <row r="789" spans="1:9" s="8" customFormat="1" x14ac:dyDescent="0.2">
      <c r="A789" s="125"/>
      <c r="B789" s="125"/>
      <c r="C789" s="125"/>
      <c r="D789" s="125"/>
      <c r="E789" s="125"/>
      <c r="F789" s="125"/>
      <c r="G789" s="125"/>
      <c r="H789" s="125"/>
      <c r="I789" s="125"/>
    </row>
    <row r="790" spans="1:9" s="8" customFormat="1" x14ac:dyDescent="0.2">
      <c r="A790" s="125"/>
      <c r="B790" s="125"/>
      <c r="C790" s="125"/>
      <c r="D790" s="125"/>
      <c r="E790" s="125"/>
      <c r="F790" s="125"/>
      <c r="G790" s="125"/>
      <c r="H790" s="125"/>
      <c r="I790" s="125"/>
    </row>
    <row r="791" spans="1:9" s="8" customFormat="1" x14ac:dyDescent="0.2">
      <c r="A791" s="125"/>
      <c r="B791" s="125"/>
      <c r="C791" s="125"/>
      <c r="D791" s="125"/>
      <c r="E791" s="125"/>
      <c r="F791" s="125"/>
      <c r="G791" s="125"/>
      <c r="H791" s="125"/>
      <c r="I791" s="125"/>
    </row>
    <row r="792" spans="1:9" s="8" customFormat="1" x14ac:dyDescent="0.2">
      <c r="A792" s="125"/>
      <c r="B792" s="125"/>
      <c r="C792" s="125"/>
      <c r="D792" s="125"/>
      <c r="E792" s="125"/>
      <c r="F792" s="125"/>
      <c r="G792" s="125"/>
      <c r="H792" s="125"/>
      <c r="I792" s="125"/>
    </row>
    <row r="793" spans="1:9" s="8" customFormat="1" x14ac:dyDescent="0.2">
      <c r="A793" s="125"/>
      <c r="B793" s="125"/>
      <c r="C793" s="125"/>
      <c r="D793" s="125"/>
      <c r="E793" s="125"/>
      <c r="F793" s="125"/>
      <c r="G793" s="125"/>
      <c r="H793" s="125"/>
      <c r="I793" s="125"/>
    </row>
    <row r="794" spans="1:9" s="8" customFormat="1" x14ac:dyDescent="0.2">
      <c r="A794" s="125"/>
      <c r="B794" s="125"/>
      <c r="C794" s="125"/>
      <c r="D794" s="125"/>
      <c r="E794" s="125"/>
      <c r="F794" s="125"/>
      <c r="G794" s="125"/>
      <c r="H794" s="125"/>
      <c r="I794" s="125"/>
    </row>
    <row r="795" spans="1:9" s="8" customFormat="1" x14ac:dyDescent="0.2">
      <c r="A795" s="125"/>
      <c r="B795" s="125"/>
      <c r="C795" s="125"/>
      <c r="D795" s="125"/>
      <c r="E795" s="125"/>
      <c r="F795" s="125"/>
      <c r="G795" s="125"/>
      <c r="H795" s="125"/>
      <c r="I795" s="125"/>
    </row>
    <row r="796" spans="1:9" s="8" customFormat="1" x14ac:dyDescent="0.2">
      <c r="A796" s="125"/>
      <c r="B796" s="125"/>
      <c r="C796" s="125"/>
      <c r="D796" s="125"/>
      <c r="E796" s="125"/>
      <c r="F796" s="125"/>
      <c r="G796" s="125"/>
      <c r="H796" s="125"/>
      <c r="I796" s="125"/>
    </row>
    <row r="797" spans="1:9" s="8" customFormat="1" x14ac:dyDescent="0.2">
      <c r="A797" s="125"/>
      <c r="B797" s="125"/>
      <c r="C797" s="125"/>
      <c r="D797" s="125"/>
      <c r="E797" s="125"/>
      <c r="F797" s="125"/>
      <c r="G797" s="125"/>
      <c r="H797" s="125"/>
      <c r="I797" s="125"/>
    </row>
    <row r="798" spans="1:9" s="8" customFormat="1" x14ac:dyDescent="0.2">
      <c r="A798" s="125"/>
      <c r="B798" s="125"/>
      <c r="C798" s="125"/>
      <c r="D798" s="125"/>
      <c r="E798" s="125"/>
      <c r="F798" s="125"/>
      <c r="G798" s="125"/>
      <c r="H798" s="125"/>
      <c r="I798" s="125"/>
    </row>
    <row r="799" spans="1:9" s="8" customFormat="1" x14ac:dyDescent="0.2">
      <c r="A799" s="125"/>
      <c r="B799" s="125"/>
      <c r="C799" s="125"/>
      <c r="D799" s="125"/>
      <c r="E799" s="125"/>
      <c r="F799" s="125"/>
      <c r="G799" s="125"/>
      <c r="H799" s="125"/>
      <c r="I799" s="125"/>
    </row>
    <row r="800" spans="1:9" s="8" customFormat="1" x14ac:dyDescent="0.2">
      <c r="A800" s="125"/>
      <c r="B800" s="125"/>
      <c r="C800" s="125"/>
      <c r="D800" s="125"/>
      <c r="E800" s="125"/>
      <c r="F800" s="125"/>
      <c r="G800" s="125"/>
      <c r="H800" s="125"/>
      <c r="I800" s="125"/>
    </row>
    <row r="801" spans="1:9" s="8" customFormat="1" x14ac:dyDescent="0.2">
      <c r="A801" s="125"/>
      <c r="B801" s="125"/>
      <c r="C801" s="125"/>
      <c r="D801" s="125"/>
      <c r="E801" s="125"/>
      <c r="F801" s="125"/>
      <c r="G801" s="125"/>
      <c r="H801" s="125"/>
      <c r="I801" s="125"/>
    </row>
    <row r="802" spans="1:9" s="8" customFormat="1" x14ac:dyDescent="0.2">
      <c r="A802" s="125"/>
      <c r="B802" s="125"/>
      <c r="C802" s="125"/>
      <c r="D802" s="125"/>
      <c r="E802" s="125"/>
      <c r="F802" s="125"/>
      <c r="G802" s="125"/>
      <c r="H802" s="125"/>
      <c r="I802" s="125"/>
    </row>
    <row r="803" spans="1:9" s="8" customFormat="1" x14ac:dyDescent="0.2">
      <c r="A803" s="125"/>
      <c r="B803" s="125"/>
      <c r="C803" s="125"/>
      <c r="D803" s="125"/>
      <c r="E803" s="125"/>
      <c r="F803" s="125"/>
      <c r="G803" s="125"/>
      <c r="H803" s="125"/>
      <c r="I803" s="125"/>
    </row>
    <row r="804" spans="1:9" s="8" customFormat="1" x14ac:dyDescent="0.2">
      <c r="A804" s="125"/>
      <c r="B804" s="125"/>
      <c r="C804" s="125"/>
      <c r="D804" s="125"/>
      <c r="E804" s="125"/>
      <c r="F804" s="125"/>
      <c r="G804" s="125"/>
      <c r="H804" s="125"/>
      <c r="I804" s="125"/>
    </row>
    <row r="805" spans="1:9" s="8" customFormat="1" x14ac:dyDescent="0.2">
      <c r="A805" s="125"/>
      <c r="B805" s="125"/>
      <c r="C805" s="125"/>
      <c r="D805" s="125"/>
      <c r="E805" s="125"/>
      <c r="F805" s="125"/>
      <c r="G805" s="125"/>
      <c r="H805" s="125"/>
      <c r="I805" s="125"/>
    </row>
    <row r="806" spans="1:9" s="8" customFormat="1" x14ac:dyDescent="0.2">
      <c r="A806" s="125"/>
      <c r="B806" s="125"/>
      <c r="C806" s="125"/>
      <c r="D806" s="125"/>
      <c r="E806" s="125"/>
      <c r="F806" s="125"/>
      <c r="G806" s="125"/>
      <c r="H806" s="125"/>
      <c r="I806" s="125"/>
    </row>
    <row r="807" spans="1:9" s="8" customFormat="1" x14ac:dyDescent="0.2">
      <c r="A807" s="125"/>
      <c r="B807" s="125"/>
      <c r="C807" s="125"/>
      <c r="D807" s="125"/>
      <c r="E807" s="125"/>
      <c r="F807" s="125"/>
      <c r="G807" s="125"/>
      <c r="H807" s="125"/>
      <c r="I807" s="125"/>
    </row>
    <row r="808" spans="1:9" s="8" customFormat="1" x14ac:dyDescent="0.2">
      <c r="A808" s="125"/>
      <c r="B808" s="125"/>
      <c r="C808" s="125"/>
      <c r="D808" s="125"/>
      <c r="E808" s="125"/>
      <c r="F808" s="125"/>
      <c r="G808" s="125"/>
      <c r="H808" s="125"/>
      <c r="I808" s="125"/>
    </row>
    <row r="809" spans="1:9" s="8" customFormat="1" x14ac:dyDescent="0.2">
      <c r="A809" s="125"/>
      <c r="B809" s="125"/>
      <c r="C809" s="125"/>
      <c r="D809" s="125"/>
      <c r="E809" s="125"/>
      <c r="F809" s="125"/>
      <c r="G809" s="125"/>
      <c r="H809" s="125"/>
      <c r="I809" s="125"/>
    </row>
    <row r="810" spans="1:9" s="8" customFormat="1" x14ac:dyDescent="0.2">
      <c r="A810" s="125"/>
      <c r="B810" s="125"/>
      <c r="C810" s="125"/>
      <c r="D810" s="125"/>
      <c r="E810" s="125"/>
      <c r="F810" s="125"/>
      <c r="G810" s="125"/>
      <c r="H810" s="125"/>
      <c r="I810" s="125"/>
    </row>
    <row r="811" spans="1:9" s="8" customFormat="1" x14ac:dyDescent="0.2">
      <c r="A811" s="125"/>
      <c r="B811" s="125"/>
      <c r="C811" s="125"/>
      <c r="D811" s="125"/>
      <c r="E811" s="125"/>
      <c r="F811" s="125"/>
      <c r="G811" s="125"/>
      <c r="H811" s="125"/>
      <c r="I811" s="125"/>
    </row>
    <row r="812" spans="1:9" s="8" customFormat="1" x14ac:dyDescent="0.2">
      <c r="A812" s="125"/>
      <c r="B812" s="125"/>
      <c r="C812" s="125"/>
      <c r="D812" s="125"/>
      <c r="E812" s="125"/>
      <c r="F812" s="125"/>
      <c r="G812" s="125"/>
      <c r="H812" s="125"/>
      <c r="I812" s="125"/>
    </row>
    <row r="813" spans="1:9" s="8" customFormat="1" x14ac:dyDescent="0.2">
      <c r="A813" s="125"/>
      <c r="B813" s="125"/>
      <c r="C813" s="125"/>
      <c r="D813" s="125"/>
      <c r="E813" s="125"/>
      <c r="F813" s="125"/>
      <c r="G813" s="125"/>
      <c r="H813" s="125"/>
      <c r="I813" s="125"/>
    </row>
    <row r="814" spans="1:9" s="8" customFormat="1" x14ac:dyDescent="0.2">
      <c r="A814" s="125"/>
      <c r="B814" s="125"/>
      <c r="C814" s="125"/>
      <c r="D814" s="125"/>
      <c r="E814" s="125"/>
      <c r="F814" s="125"/>
      <c r="G814" s="125"/>
      <c r="H814" s="125"/>
      <c r="I814" s="125"/>
    </row>
    <row r="815" spans="1:9" s="8" customFormat="1" x14ac:dyDescent="0.2">
      <c r="A815" s="125"/>
      <c r="B815" s="125"/>
      <c r="C815" s="125"/>
      <c r="D815" s="125"/>
      <c r="E815" s="125"/>
      <c r="F815" s="125"/>
      <c r="G815" s="125"/>
      <c r="H815" s="125"/>
      <c r="I815" s="125"/>
    </row>
    <row r="816" spans="1:9" s="8" customFormat="1" x14ac:dyDescent="0.2">
      <c r="A816" s="125"/>
      <c r="B816" s="125"/>
      <c r="C816" s="125"/>
      <c r="D816" s="125"/>
      <c r="E816" s="125"/>
      <c r="F816" s="125"/>
      <c r="G816" s="125"/>
      <c r="H816" s="125"/>
      <c r="I816" s="125"/>
    </row>
    <row r="817" spans="1:9" s="8" customFormat="1" x14ac:dyDescent="0.2">
      <c r="A817" s="125"/>
      <c r="B817" s="125"/>
      <c r="C817" s="125"/>
      <c r="D817" s="125"/>
      <c r="E817" s="125"/>
      <c r="F817" s="125"/>
      <c r="G817" s="125"/>
      <c r="H817" s="125"/>
      <c r="I817" s="125"/>
    </row>
    <row r="818" spans="1:9" s="8" customFormat="1" x14ac:dyDescent="0.2">
      <c r="A818" s="125"/>
      <c r="B818" s="125"/>
      <c r="C818" s="125"/>
      <c r="D818" s="125"/>
      <c r="E818" s="125"/>
      <c r="F818" s="125"/>
      <c r="G818" s="125"/>
      <c r="H818" s="125"/>
      <c r="I818" s="125"/>
    </row>
    <row r="819" spans="1:9" s="8" customFormat="1" x14ac:dyDescent="0.2">
      <c r="A819" s="125"/>
      <c r="B819" s="125"/>
      <c r="C819" s="125"/>
      <c r="D819" s="125"/>
      <c r="E819" s="125"/>
      <c r="F819" s="125"/>
      <c r="G819" s="125"/>
      <c r="H819" s="125"/>
      <c r="I819" s="125"/>
    </row>
    <row r="820" spans="1:9" s="8" customFormat="1" x14ac:dyDescent="0.2">
      <c r="A820" s="125"/>
      <c r="B820" s="125"/>
      <c r="C820" s="125"/>
      <c r="D820" s="125"/>
      <c r="E820" s="125"/>
      <c r="F820" s="125"/>
      <c r="G820" s="125"/>
      <c r="H820" s="125"/>
      <c r="I820" s="125"/>
    </row>
    <row r="821" spans="1:9" s="8" customFormat="1" x14ac:dyDescent="0.2">
      <c r="A821" s="125"/>
      <c r="B821" s="125"/>
      <c r="C821" s="125"/>
      <c r="D821" s="125"/>
      <c r="E821" s="125"/>
      <c r="F821" s="125"/>
      <c r="G821" s="125"/>
      <c r="H821" s="125"/>
      <c r="I821" s="125"/>
    </row>
    <row r="822" spans="1:9" s="8" customFormat="1" x14ac:dyDescent="0.2">
      <c r="A822" s="125"/>
      <c r="B822" s="125"/>
      <c r="C822" s="125"/>
      <c r="D822" s="125"/>
      <c r="E822" s="125"/>
      <c r="F822" s="125"/>
      <c r="G822" s="125"/>
      <c r="H822" s="125"/>
      <c r="I822" s="125"/>
    </row>
    <row r="823" spans="1:9" s="8" customFormat="1" x14ac:dyDescent="0.2">
      <c r="A823" s="125"/>
      <c r="B823" s="125"/>
      <c r="C823" s="125"/>
      <c r="D823" s="125"/>
      <c r="E823" s="125"/>
      <c r="F823" s="125"/>
      <c r="G823" s="125"/>
      <c r="H823" s="125"/>
      <c r="I823" s="125"/>
    </row>
    <row r="824" spans="1:9" s="8" customFormat="1" x14ac:dyDescent="0.2">
      <c r="A824" s="125"/>
      <c r="B824" s="125"/>
      <c r="C824" s="125"/>
      <c r="D824" s="125"/>
      <c r="E824" s="125"/>
      <c r="F824" s="125"/>
      <c r="G824" s="125"/>
      <c r="H824" s="125"/>
      <c r="I824" s="125"/>
    </row>
    <row r="825" spans="1:9" s="8" customFormat="1" x14ac:dyDescent="0.2">
      <c r="A825" s="125"/>
      <c r="B825" s="125"/>
      <c r="C825" s="125"/>
      <c r="D825" s="125"/>
      <c r="E825" s="125"/>
      <c r="F825" s="125"/>
      <c r="G825" s="125"/>
      <c r="H825" s="125"/>
      <c r="I825" s="125"/>
    </row>
    <row r="826" spans="1:9" s="8" customFormat="1" x14ac:dyDescent="0.2">
      <c r="A826" s="125"/>
      <c r="B826" s="125"/>
      <c r="C826" s="125"/>
      <c r="D826" s="125"/>
      <c r="E826" s="125"/>
      <c r="F826" s="125"/>
      <c r="G826" s="125"/>
      <c r="H826" s="125"/>
      <c r="I826" s="125"/>
    </row>
    <row r="827" spans="1:9" s="8" customFormat="1" x14ac:dyDescent="0.2">
      <c r="A827" s="125"/>
      <c r="B827" s="125"/>
      <c r="C827" s="125"/>
      <c r="D827" s="125"/>
      <c r="E827" s="125"/>
      <c r="F827" s="125"/>
      <c r="G827" s="125"/>
      <c r="H827" s="125"/>
      <c r="I827" s="125"/>
    </row>
    <row r="828" spans="1:9" s="8" customFormat="1" x14ac:dyDescent="0.2">
      <c r="A828" s="125"/>
      <c r="B828" s="125"/>
      <c r="C828" s="125"/>
      <c r="D828" s="125"/>
      <c r="E828" s="125"/>
      <c r="F828" s="125"/>
      <c r="G828" s="125"/>
      <c r="H828" s="125"/>
      <c r="I828" s="125"/>
    </row>
    <row r="829" spans="1:9" s="8" customFormat="1" x14ac:dyDescent="0.2">
      <c r="A829" s="125"/>
      <c r="B829" s="125"/>
      <c r="C829" s="125"/>
      <c r="D829" s="125"/>
      <c r="E829" s="125"/>
      <c r="F829" s="125"/>
      <c r="G829" s="125"/>
      <c r="H829" s="125"/>
      <c r="I829" s="125"/>
    </row>
    <row r="830" spans="1:9" s="8" customFormat="1" x14ac:dyDescent="0.2">
      <c r="A830" s="125"/>
      <c r="B830" s="125"/>
      <c r="C830" s="125"/>
      <c r="D830" s="125"/>
      <c r="E830" s="125"/>
      <c r="F830" s="125"/>
      <c r="G830" s="125"/>
      <c r="H830" s="125"/>
      <c r="I830" s="125"/>
    </row>
    <row r="831" spans="1:9" s="8" customFormat="1" x14ac:dyDescent="0.2">
      <c r="A831" s="125"/>
      <c r="B831" s="125"/>
      <c r="C831" s="125"/>
      <c r="D831" s="125"/>
      <c r="E831" s="125"/>
      <c r="F831" s="125"/>
      <c r="G831" s="125"/>
      <c r="H831" s="125"/>
      <c r="I831" s="125"/>
    </row>
    <row r="832" spans="1:9" s="8" customFormat="1" x14ac:dyDescent="0.2">
      <c r="A832" s="125"/>
      <c r="B832" s="125"/>
      <c r="C832" s="125"/>
      <c r="D832" s="125"/>
      <c r="E832" s="125"/>
      <c r="F832" s="125"/>
      <c r="G832" s="125"/>
      <c r="H832" s="125"/>
      <c r="I832" s="125"/>
    </row>
    <row r="833" spans="1:9" s="8" customFormat="1" x14ac:dyDescent="0.2">
      <c r="A833" s="125"/>
      <c r="B833" s="125"/>
      <c r="C833" s="125"/>
      <c r="D833" s="125"/>
      <c r="E833" s="125"/>
      <c r="F833" s="125"/>
      <c r="G833" s="125"/>
      <c r="H833" s="125"/>
      <c r="I833" s="125"/>
    </row>
    <row r="834" spans="1:9" s="8" customFormat="1" x14ac:dyDescent="0.2">
      <c r="A834" s="125"/>
      <c r="B834" s="125"/>
      <c r="C834" s="125"/>
      <c r="D834" s="125"/>
      <c r="E834" s="125"/>
      <c r="F834" s="125"/>
      <c r="G834" s="125"/>
      <c r="H834" s="125"/>
      <c r="I834" s="125"/>
    </row>
    <row r="835" spans="1:9" s="8" customFormat="1" x14ac:dyDescent="0.2">
      <c r="A835" s="125"/>
      <c r="B835" s="125"/>
      <c r="C835" s="125"/>
      <c r="D835" s="125"/>
      <c r="E835" s="125"/>
      <c r="F835" s="125"/>
      <c r="G835" s="125"/>
      <c r="H835" s="125"/>
      <c r="I835" s="125"/>
    </row>
    <row r="836" spans="1:9" s="8" customFormat="1" x14ac:dyDescent="0.2">
      <c r="A836" s="125"/>
      <c r="B836" s="125"/>
      <c r="C836" s="125"/>
      <c r="D836" s="125"/>
      <c r="E836" s="125"/>
      <c r="F836" s="125"/>
      <c r="G836" s="125"/>
      <c r="H836" s="125"/>
      <c r="I836" s="125"/>
    </row>
    <row r="837" spans="1:9" s="8" customFormat="1" x14ac:dyDescent="0.2">
      <c r="A837" s="125"/>
      <c r="B837" s="125"/>
      <c r="C837" s="125"/>
      <c r="D837" s="125"/>
      <c r="E837" s="125"/>
      <c r="F837" s="125"/>
      <c r="G837" s="125"/>
      <c r="H837" s="125"/>
      <c r="I837" s="125"/>
    </row>
    <row r="838" spans="1:9" s="8" customFormat="1" x14ac:dyDescent="0.2">
      <c r="A838" s="125"/>
      <c r="B838" s="125"/>
      <c r="C838" s="125"/>
      <c r="D838" s="125"/>
      <c r="E838" s="125"/>
      <c r="F838" s="125"/>
      <c r="G838" s="125"/>
      <c r="H838" s="125"/>
      <c r="I838" s="125"/>
    </row>
    <row r="839" spans="1:9" s="8" customFormat="1" x14ac:dyDescent="0.2">
      <c r="A839" s="125"/>
      <c r="B839" s="125"/>
      <c r="C839" s="125"/>
      <c r="D839" s="125"/>
      <c r="E839" s="125"/>
      <c r="F839" s="125"/>
      <c r="G839" s="125"/>
      <c r="H839" s="125"/>
      <c r="I839" s="125"/>
    </row>
    <row r="840" spans="1:9" s="8" customFormat="1" x14ac:dyDescent="0.2">
      <c r="A840" s="125"/>
      <c r="B840" s="125"/>
      <c r="C840" s="125"/>
      <c r="D840" s="125"/>
      <c r="E840" s="125"/>
      <c r="F840" s="125"/>
      <c r="G840" s="125"/>
      <c r="H840" s="125"/>
      <c r="I840" s="125"/>
    </row>
    <row r="841" spans="1:9" s="8" customFormat="1" x14ac:dyDescent="0.2">
      <c r="A841" s="125"/>
      <c r="B841" s="125"/>
      <c r="C841" s="125"/>
      <c r="D841" s="125"/>
      <c r="E841" s="125"/>
      <c r="F841" s="125"/>
      <c r="G841" s="125"/>
      <c r="H841" s="125"/>
      <c r="I841" s="125"/>
    </row>
    <row r="842" spans="1:9" s="8" customFormat="1" x14ac:dyDescent="0.2">
      <c r="A842" s="125"/>
      <c r="B842" s="125"/>
      <c r="C842" s="125"/>
      <c r="D842" s="125"/>
      <c r="E842" s="125"/>
      <c r="F842" s="125"/>
      <c r="G842" s="125"/>
      <c r="H842" s="125"/>
      <c r="I842" s="125"/>
    </row>
    <row r="843" spans="1:9" s="8" customFormat="1" x14ac:dyDescent="0.2">
      <c r="A843" s="125"/>
      <c r="B843" s="125"/>
      <c r="C843" s="125"/>
      <c r="D843" s="125"/>
      <c r="E843" s="125"/>
      <c r="F843" s="125"/>
      <c r="G843" s="125"/>
      <c r="H843" s="125"/>
      <c r="I843" s="125"/>
    </row>
    <row r="844" spans="1:9" s="8" customFormat="1" x14ac:dyDescent="0.2">
      <c r="A844" s="125"/>
      <c r="B844" s="125"/>
      <c r="C844" s="125"/>
      <c r="D844" s="125"/>
      <c r="E844" s="125"/>
      <c r="F844" s="125"/>
      <c r="G844" s="125"/>
      <c r="H844" s="125"/>
      <c r="I844" s="125"/>
    </row>
    <row r="845" spans="1:9" s="8" customFormat="1" x14ac:dyDescent="0.2">
      <c r="A845" s="125"/>
      <c r="B845" s="125"/>
      <c r="C845" s="125"/>
      <c r="D845" s="125"/>
      <c r="E845" s="125"/>
      <c r="F845" s="125"/>
      <c r="G845" s="125"/>
      <c r="H845" s="125"/>
      <c r="I845" s="125"/>
    </row>
    <row r="846" spans="1:9" s="8" customFormat="1" x14ac:dyDescent="0.2">
      <c r="A846" s="125"/>
      <c r="B846" s="125"/>
      <c r="C846" s="125"/>
      <c r="D846" s="125"/>
      <c r="E846" s="125"/>
      <c r="F846" s="125"/>
      <c r="G846" s="125"/>
      <c r="H846" s="125"/>
      <c r="I846" s="125"/>
    </row>
    <row r="847" spans="1:9" s="8" customFormat="1" x14ac:dyDescent="0.2">
      <c r="A847" s="125"/>
      <c r="B847" s="125"/>
      <c r="C847" s="125"/>
      <c r="D847" s="125"/>
      <c r="E847" s="125"/>
      <c r="F847" s="125"/>
      <c r="G847" s="125"/>
      <c r="H847" s="125"/>
      <c r="I847" s="125"/>
    </row>
    <row r="848" spans="1:9" s="8" customFormat="1" x14ac:dyDescent="0.2">
      <c r="A848" s="125"/>
      <c r="B848" s="125"/>
      <c r="C848" s="125"/>
      <c r="D848" s="125"/>
      <c r="E848" s="125"/>
      <c r="F848" s="125"/>
      <c r="G848" s="125"/>
      <c r="H848" s="125"/>
      <c r="I848" s="125"/>
    </row>
    <row r="849" spans="1:9" s="8" customFormat="1" x14ac:dyDescent="0.2">
      <c r="A849" s="125"/>
      <c r="B849" s="125"/>
      <c r="C849" s="125"/>
      <c r="D849" s="125"/>
      <c r="E849" s="125"/>
      <c r="F849" s="125"/>
      <c r="G849" s="125"/>
      <c r="H849" s="125"/>
      <c r="I849" s="125"/>
    </row>
    <row r="850" spans="1:9" s="8" customFormat="1" x14ac:dyDescent="0.2">
      <c r="A850" s="125"/>
      <c r="B850" s="125"/>
      <c r="C850" s="125"/>
      <c r="D850" s="125"/>
      <c r="E850" s="125"/>
      <c r="F850" s="125"/>
      <c r="G850" s="125"/>
      <c r="H850" s="125"/>
      <c r="I850" s="125"/>
    </row>
    <row r="851" spans="1:9" s="8" customFormat="1" x14ac:dyDescent="0.2">
      <c r="A851" s="125"/>
      <c r="B851" s="125"/>
      <c r="C851" s="125"/>
      <c r="D851" s="125"/>
      <c r="E851" s="125"/>
      <c r="F851" s="125"/>
      <c r="G851" s="125"/>
      <c r="H851" s="125"/>
      <c r="I851" s="125"/>
    </row>
    <row r="852" spans="1:9" s="8" customFormat="1" x14ac:dyDescent="0.2">
      <c r="A852" s="125"/>
      <c r="B852" s="125"/>
      <c r="C852" s="125"/>
      <c r="D852" s="125"/>
      <c r="E852" s="125"/>
      <c r="F852" s="125"/>
      <c r="G852" s="125"/>
      <c r="H852" s="125"/>
      <c r="I852" s="125"/>
    </row>
    <row r="853" spans="1:9" s="8" customFormat="1" x14ac:dyDescent="0.2">
      <c r="A853" s="125"/>
      <c r="B853" s="125"/>
      <c r="C853" s="125"/>
      <c r="D853" s="125"/>
      <c r="E853" s="125"/>
      <c r="F853" s="125"/>
      <c r="G853" s="125"/>
      <c r="H853" s="125"/>
      <c r="I853" s="125"/>
    </row>
    <row r="854" spans="1:9" s="8" customFormat="1" x14ac:dyDescent="0.2">
      <c r="A854" s="125"/>
      <c r="B854" s="125"/>
      <c r="C854" s="125"/>
      <c r="D854" s="125"/>
      <c r="E854" s="125"/>
      <c r="F854" s="125"/>
      <c r="G854" s="125"/>
      <c r="H854" s="125"/>
      <c r="I854" s="125"/>
    </row>
    <row r="855" spans="1:9" s="8" customFormat="1" x14ac:dyDescent="0.2">
      <c r="A855" s="125"/>
      <c r="B855" s="125"/>
      <c r="C855" s="125"/>
      <c r="D855" s="125"/>
      <c r="E855" s="125"/>
      <c r="F855" s="125"/>
      <c r="G855" s="125"/>
      <c r="H855" s="125"/>
      <c r="I855" s="125"/>
    </row>
    <row r="856" spans="1:9" s="8" customFormat="1" x14ac:dyDescent="0.2">
      <c r="A856" s="125"/>
      <c r="B856" s="125"/>
      <c r="C856" s="125"/>
      <c r="D856" s="125"/>
      <c r="E856" s="125"/>
      <c r="F856" s="125"/>
      <c r="G856" s="125"/>
      <c r="H856" s="125"/>
      <c r="I856" s="125"/>
    </row>
    <row r="857" spans="1:9" s="8" customFormat="1" x14ac:dyDescent="0.2">
      <c r="A857" s="125"/>
      <c r="B857" s="125"/>
      <c r="C857" s="125"/>
      <c r="D857" s="125"/>
      <c r="E857" s="125"/>
      <c r="F857" s="125"/>
      <c r="G857" s="125"/>
      <c r="H857" s="125"/>
      <c r="I857" s="125"/>
    </row>
    <row r="858" spans="1:9" s="8" customFormat="1" x14ac:dyDescent="0.2">
      <c r="A858" s="125"/>
      <c r="B858" s="125"/>
      <c r="C858" s="125"/>
      <c r="D858" s="125"/>
      <c r="E858" s="125"/>
      <c r="F858" s="125"/>
      <c r="G858" s="125"/>
      <c r="H858" s="125"/>
      <c r="I858" s="125"/>
    </row>
    <row r="859" spans="1:9" s="8" customFormat="1" x14ac:dyDescent="0.2">
      <c r="A859" s="125"/>
      <c r="B859" s="125"/>
      <c r="C859" s="125"/>
      <c r="D859" s="125"/>
      <c r="E859" s="125"/>
      <c r="F859" s="125"/>
      <c r="G859" s="125"/>
      <c r="H859" s="125"/>
      <c r="I859" s="125"/>
    </row>
    <row r="860" spans="1:9" s="8" customFormat="1" x14ac:dyDescent="0.2">
      <c r="A860" s="125"/>
      <c r="B860" s="125"/>
      <c r="C860" s="125"/>
      <c r="D860" s="125"/>
      <c r="E860" s="125"/>
      <c r="F860" s="125"/>
      <c r="G860" s="125"/>
      <c r="H860" s="125"/>
      <c r="I860" s="125"/>
    </row>
    <row r="861" spans="1:9" s="8" customFormat="1" x14ac:dyDescent="0.2">
      <c r="A861" s="125"/>
      <c r="B861" s="125"/>
      <c r="C861" s="125"/>
      <c r="D861" s="125"/>
      <c r="E861" s="125"/>
      <c r="F861" s="125"/>
      <c r="G861" s="125"/>
      <c r="H861" s="125"/>
      <c r="I861" s="125"/>
    </row>
    <row r="862" spans="1:9" s="8" customFormat="1" x14ac:dyDescent="0.2">
      <c r="A862" s="125"/>
      <c r="B862" s="125"/>
      <c r="C862" s="125"/>
      <c r="D862" s="125"/>
      <c r="E862" s="125"/>
      <c r="F862" s="125"/>
      <c r="G862" s="125"/>
      <c r="H862" s="125"/>
      <c r="I862" s="125"/>
    </row>
    <row r="863" spans="1:9" s="8" customFormat="1" x14ac:dyDescent="0.2">
      <c r="A863" s="125"/>
      <c r="B863" s="125"/>
      <c r="C863" s="125"/>
      <c r="D863" s="125"/>
      <c r="E863" s="125"/>
      <c r="F863" s="125"/>
      <c r="G863" s="125"/>
      <c r="H863" s="125"/>
      <c r="I863" s="125"/>
    </row>
    <row r="864" spans="1:9" s="8" customFormat="1" x14ac:dyDescent="0.2">
      <c r="A864" s="125"/>
      <c r="B864" s="125"/>
      <c r="C864" s="125"/>
      <c r="D864" s="125"/>
      <c r="E864" s="125"/>
      <c r="F864" s="125"/>
      <c r="G864" s="125"/>
      <c r="H864" s="125"/>
      <c r="I864" s="125"/>
    </row>
    <row r="865" spans="1:9" s="8" customFormat="1" x14ac:dyDescent="0.2">
      <c r="A865" s="125"/>
      <c r="B865" s="125"/>
      <c r="C865" s="125"/>
      <c r="D865" s="125"/>
      <c r="E865" s="125"/>
      <c r="F865" s="125"/>
      <c r="G865" s="125"/>
      <c r="H865" s="125"/>
      <c r="I865" s="125"/>
    </row>
    <row r="866" spans="1:9" s="8" customFormat="1" x14ac:dyDescent="0.2">
      <c r="A866" s="125"/>
      <c r="B866" s="125"/>
      <c r="C866" s="125"/>
      <c r="D866" s="125"/>
      <c r="E866" s="125"/>
      <c r="F866" s="125"/>
      <c r="G866" s="125"/>
      <c r="H866" s="125"/>
      <c r="I866" s="125"/>
    </row>
    <row r="867" spans="1:9" s="8" customFormat="1" x14ac:dyDescent="0.2">
      <c r="A867" s="125"/>
      <c r="B867" s="125"/>
      <c r="C867" s="125"/>
      <c r="D867" s="125"/>
      <c r="E867" s="125"/>
      <c r="F867" s="125"/>
      <c r="G867" s="125"/>
      <c r="H867" s="125"/>
      <c r="I867" s="125"/>
    </row>
    <row r="868" spans="1:9" s="8" customFormat="1" x14ac:dyDescent="0.2">
      <c r="A868" s="125"/>
      <c r="B868" s="125"/>
      <c r="C868" s="125"/>
      <c r="D868" s="125"/>
      <c r="E868" s="125"/>
      <c r="F868" s="125"/>
      <c r="G868" s="125"/>
      <c r="H868" s="125"/>
      <c r="I868" s="125"/>
    </row>
    <row r="869" spans="1:9" s="8" customFormat="1" x14ac:dyDescent="0.2">
      <c r="A869" s="125"/>
      <c r="B869" s="125"/>
      <c r="C869" s="125"/>
      <c r="D869" s="125"/>
      <c r="E869" s="125"/>
      <c r="F869" s="125"/>
      <c r="G869" s="125"/>
      <c r="H869" s="125"/>
      <c r="I869" s="125"/>
    </row>
    <row r="870" spans="1:9" s="8" customFormat="1" x14ac:dyDescent="0.2">
      <c r="A870" s="125"/>
      <c r="B870" s="125"/>
      <c r="C870" s="125"/>
      <c r="D870" s="125"/>
      <c r="E870" s="125"/>
      <c r="F870" s="125"/>
      <c r="G870" s="125"/>
      <c r="H870" s="125"/>
      <c r="I870" s="125"/>
    </row>
    <row r="871" spans="1:9" s="8" customFormat="1" x14ac:dyDescent="0.2">
      <c r="A871" s="125"/>
      <c r="B871" s="125"/>
      <c r="C871" s="125"/>
      <c r="D871" s="125"/>
      <c r="E871" s="125"/>
      <c r="F871" s="125"/>
      <c r="G871" s="125"/>
      <c r="H871" s="125"/>
      <c r="I871" s="125"/>
    </row>
    <row r="872" spans="1:9" s="8" customFormat="1" x14ac:dyDescent="0.2">
      <c r="A872" s="125"/>
      <c r="B872" s="125"/>
      <c r="C872" s="125"/>
      <c r="D872" s="125"/>
      <c r="E872" s="125"/>
      <c r="F872" s="125"/>
      <c r="G872" s="125"/>
      <c r="H872" s="125"/>
      <c r="I872" s="125"/>
    </row>
    <row r="873" spans="1:9" s="8" customFormat="1" x14ac:dyDescent="0.2">
      <c r="A873" s="125"/>
      <c r="B873" s="125"/>
      <c r="C873" s="125"/>
      <c r="D873" s="125"/>
      <c r="E873" s="125"/>
      <c r="F873" s="125"/>
      <c r="G873" s="125"/>
      <c r="H873" s="125"/>
      <c r="I873" s="125"/>
    </row>
    <row r="874" spans="1:9" s="8" customFormat="1" x14ac:dyDescent="0.2">
      <c r="A874" s="125"/>
      <c r="B874" s="125"/>
      <c r="C874" s="125"/>
      <c r="D874" s="125"/>
      <c r="E874" s="125"/>
      <c r="F874" s="125"/>
      <c r="G874" s="125"/>
      <c r="H874" s="125"/>
      <c r="I874" s="125"/>
    </row>
    <row r="875" spans="1:9" s="8" customFormat="1" x14ac:dyDescent="0.2">
      <c r="A875" s="125"/>
      <c r="B875" s="125"/>
      <c r="C875" s="125"/>
      <c r="D875" s="125"/>
      <c r="E875" s="125"/>
      <c r="F875" s="125"/>
      <c r="G875" s="125"/>
      <c r="H875" s="125"/>
      <c r="I875" s="125"/>
    </row>
    <row r="876" spans="1:9" s="8" customFormat="1" x14ac:dyDescent="0.2">
      <c r="A876" s="125"/>
      <c r="B876" s="125"/>
      <c r="C876" s="125"/>
      <c r="D876" s="125"/>
      <c r="E876" s="125"/>
      <c r="F876" s="125"/>
      <c r="G876" s="125"/>
      <c r="H876" s="125"/>
      <c r="I876" s="125"/>
    </row>
    <row r="877" spans="1:9" s="8" customFormat="1" x14ac:dyDescent="0.2">
      <c r="A877" s="125"/>
      <c r="B877" s="125"/>
      <c r="C877" s="125"/>
      <c r="D877" s="125"/>
      <c r="E877" s="125"/>
      <c r="F877" s="125"/>
      <c r="G877" s="125"/>
      <c r="H877" s="125"/>
      <c r="I877" s="125"/>
    </row>
    <row r="878" spans="1:9" s="8" customFormat="1" x14ac:dyDescent="0.2">
      <c r="A878" s="125"/>
      <c r="B878" s="125"/>
      <c r="C878" s="125"/>
      <c r="D878" s="125"/>
      <c r="E878" s="125"/>
      <c r="F878" s="125"/>
      <c r="G878" s="125"/>
      <c r="H878" s="125"/>
      <c r="I878" s="125"/>
    </row>
    <row r="879" spans="1:9" s="8" customFormat="1" x14ac:dyDescent="0.2">
      <c r="A879" s="125"/>
      <c r="B879" s="125"/>
      <c r="C879" s="125"/>
      <c r="D879" s="125"/>
      <c r="E879" s="125"/>
      <c r="F879" s="125"/>
      <c r="G879" s="125"/>
      <c r="H879" s="125"/>
      <c r="I879" s="125"/>
    </row>
    <row r="880" spans="1:9" s="8" customFormat="1" x14ac:dyDescent="0.2">
      <c r="A880" s="125"/>
      <c r="B880" s="125"/>
      <c r="C880" s="125"/>
      <c r="D880" s="125"/>
      <c r="E880" s="125"/>
      <c r="F880" s="125"/>
      <c r="G880" s="125"/>
      <c r="H880" s="125"/>
      <c r="I880" s="125"/>
    </row>
    <row r="881" spans="1:9" s="8" customFormat="1" x14ac:dyDescent="0.2">
      <c r="A881" s="125"/>
      <c r="B881" s="125"/>
      <c r="C881" s="125"/>
      <c r="D881" s="125"/>
      <c r="E881" s="125"/>
      <c r="F881" s="125"/>
      <c r="G881" s="125"/>
      <c r="H881" s="125"/>
      <c r="I881" s="125"/>
    </row>
    <row r="882" spans="1:9" s="8" customFormat="1" x14ac:dyDescent="0.2">
      <c r="A882" s="125"/>
      <c r="B882" s="125"/>
      <c r="C882" s="125"/>
      <c r="D882" s="125"/>
      <c r="E882" s="125"/>
      <c r="F882" s="125"/>
      <c r="G882" s="125"/>
      <c r="H882" s="125"/>
      <c r="I882" s="125"/>
    </row>
    <row r="883" spans="1:9" s="8" customFormat="1" x14ac:dyDescent="0.2">
      <c r="A883" s="125"/>
      <c r="B883" s="125"/>
      <c r="C883" s="125"/>
      <c r="D883" s="125"/>
      <c r="E883" s="125"/>
      <c r="F883" s="125"/>
      <c r="G883" s="125"/>
      <c r="H883" s="125"/>
      <c r="I883" s="125"/>
    </row>
    <row r="884" spans="1:9" s="8" customFormat="1" x14ac:dyDescent="0.2">
      <c r="A884" s="125"/>
      <c r="B884" s="125"/>
      <c r="C884" s="125"/>
      <c r="D884" s="125"/>
      <c r="E884" s="125"/>
      <c r="F884" s="125"/>
      <c r="G884" s="125"/>
      <c r="H884" s="125"/>
      <c r="I884" s="125"/>
    </row>
    <row r="885" spans="1:9" s="8" customFormat="1" x14ac:dyDescent="0.2">
      <c r="A885" s="125"/>
      <c r="B885" s="125"/>
      <c r="C885" s="125"/>
      <c r="D885" s="125"/>
      <c r="E885" s="125"/>
      <c r="F885" s="125"/>
      <c r="G885" s="125"/>
      <c r="H885" s="125"/>
      <c r="I885" s="125"/>
    </row>
    <row r="886" spans="1:9" s="8" customFormat="1" x14ac:dyDescent="0.2">
      <c r="A886" s="125"/>
      <c r="B886" s="125"/>
      <c r="C886" s="125"/>
      <c r="D886" s="125"/>
      <c r="E886" s="125"/>
      <c r="F886" s="125"/>
      <c r="G886" s="125"/>
      <c r="H886" s="125"/>
      <c r="I886" s="125"/>
    </row>
    <row r="887" spans="1:9" s="8" customFormat="1" x14ac:dyDescent="0.2">
      <c r="A887" s="125"/>
      <c r="B887" s="125"/>
      <c r="C887" s="125"/>
      <c r="D887" s="125"/>
      <c r="E887" s="125"/>
      <c r="F887" s="125"/>
      <c r="G887" s="125"/>
      <c r="H887" s="125"/>
      <c r="I887" s="125"/>
    </row>
    <row r="888" spans="1:9" s="8" customFormat="1" x14ac:dyDescent="0.2">
      <c r="A888" s="125"/>
      <c r="B888" s="125"/>
      <c r="C888" s="125"/>
      <c r="D888" s="125"/>
      <c r="E888" s="125"/>
      <c r="F888" s="125"/>
      <c r="G888" s="125"/>
      <c r="H888" s="125"/>
      <c r="I888" s="125"/>
    </row>
    <row r="889" spans="1:9" s="8" customFormat="1" x14ac:dyDescent="0.2">
      <c r="A889" s="125"/>
      <c r="B889" s="125"/>
      <c r="C889" s="125"/>
      <c r="D889" s="125"/>
      <c r="E889" s="125"/>
      <c r="F889" s="125"/>
      <c r="G889" s="125"/>
      <c r="H889" s="125"/>
      <c r="I889" s="125"/>
    </row>
    <row r="890" spans="1:9" s="8" customFormat="1" x14ac:dyDescent="0.2">
      <c r="A890" s="125"/>
      <c r="B890" s="125"/>
      <c r="C890" s="125"/>
      <c r="D890" s="125"/>
      <c r="E890" s="125"/>
      <c r="F890" s="125"/>
      <c r="G890" s="125"/>
      <c r="H890" s="125"/>
      <c r="I890" s="125"/>
    </row>
    <row r="891" spans="1:9" s="8" customFormat="1" x14ac:dyDescent="0.2">
      <c r="A891" s="125"/>
      <c r="B891" s="125"/>
      <c r="C891" s="125"/>
      <c r="D891" s="125"/>
      <c r="E891" s="125"/>
      <c r="F891" s="125"/>
      <c r="G891" s="125"/>
      <c r="H891" s="125"/>
      <c r="I891" s="125"/>
    </row>
    <row r="892" spans="1:9" s="8" customFormat="1" x14ac:dyDescent="0.2">
      <c r="A892" s="125"/>
      <c r="B892" s="125"/>
      <c r="C892" s="125"/>
      <c r="D892" s="125"/>
      <c r="E892" s="125"/>
      <c r="F892" s="125"/>
      <c r="G892" s="125"/>
      <c r="H892" s="125"/>
      <c r="I892" s="125"/>
    </row>
    <row r="893" spans="1:9" s="8" customFormat="1" x14ac:dyDescent="0.2">
      <c r="A893" s="125"/>
      <c r="B893" s="125"/>
      <c r="C893" s="125"/>
      <c r="D893" s="125"/>
      <c r="E893" s="125"/>
      <c r="F893" s="125"/>
      <c r="G893" s="125"/>
      <c r="H893" s="125"/>
      <c r="I893" s="125"/>
    </row>
    <row r="894" spans="1:9" s="8" customFormat="1" x14ac:dyDescent="0.2">
      <c r="A894" s="125"/>
      <c r="B894" s="125"/>
      <c r="C894" s="125"/>
      <c r="D894" s="125"/>
      <c r="E894" s="125"/>
      <c r="F894" s="125"/>
      <c r="G894" s="125"/>
      <c r="H894" s="125"/>
      <c r="I894" s="125"/>
    </row>
    <row r="895" spans="1:9" s="8" customFormat="1" x14ac:dyDescent="0.2">
      <c r="A895" s="125"/>
      <c r="B895" s="125"/>
      <c r="C895" s="125"/>
      <c r="D895" s="125"/>
      <c r="E895" s="125"/>
      <c r="F895" s="125"/>
      <c r="G895" s="125"/>
      <c r="H895" s="125"/>
      <c r="I895" s="125"/>
    </row>
    <row r="896" spans="1:9" s="8" customFormat="1" x14ac:dyDescent="0.2">
      <c r="A896" s="125"/>
      <c r="B896" s="125"/>
      <c r="C896" s="125"/>
      <c r="D896" s="125"/>
      <c r="E896" s="125"/>
      <c r="F896" s="125"/>
      <c r="G896" s="125"/>
      <c r="H896" s="125"/>
      <c r="I896" s="125"/>
    </row>
    <row r="897" spans="1:9" s="8" customFormat="1" x14ac:dyDescent="0.2">
      <c r="A897" s="125"/>
      <c r="B897" s="125"/>
      <c r="C897" s="125"/>
      <c r="D897" s="125"/>
      <c r="E897" s="125"/>
      <c r="F897" s="125"/>
      <c r="G897" s="125"/>
      <c r="H897" s="125"/>
      <c r="I897" s="125"/>
    </row>
    <row r="898" spans="1:9" s="8" customFormat="1" x14ac:dyDescent="0.2">
      <c r="A898" s="125"/>
      <c r="B898" s="125"/>
      <c r="C898" s="125"/>
      <c r="D898" s="125"/>
      <c r="E898" s="125"/>
      <c r="F898" s="125"/>
      <c r="G898" s="125"/>
      <c r="H898" s="125"/>
      <c r="I898" s="125"/>
    </row>
    <row r="899" spans="1:9" s="8" customFormat="1" x14ac:dyDescent="0.2">
      <c r="A899" s="125"/>
      <c r="B899" s="125"/>
      <c r="C899" s="125"/>
      <c r="D899" s="125"/>
      <c r="E899" s="125"/>
      <c r="F899" s="125"/>
      <c r="G899" s="125"/>
      <c r="H899" s="125"/>
      <c r="I899" s="125"/>
    </row>
    <row r="900" spans="1:9" s="8" customFormat="1" x14ac:dyDescent="0.2">
      <c r="A900" s="125"/>
      <c r="B900" s="125"/>
      <c r="C900" s="125"/>
      <c r="D900" s="125"/>
      <c r="E900" s="125"/>
      <c r="F900" s="125"/>
      <c r="G900" s="125"/>
      <c r="H900" s="125"/>
      <c r="I900" s="125"/>
    </row>
    <row r="901" spans="1:9" s="8" customFormat="1" x14ac:dyDescent="0.2">
      <c r="A901" s="125"/>
      <c r="B901" s="125"/>
      <c r="C901" s="125"/>
      <c r="D901" s="125"/>
      <c r="E901" s="125"/>
      <c r="F901" s="125"/>
      <c r="G901" s="125"/>
      <c r="H901" s="125"/>
      <c r="I901" s="125"/>
    </row>
    <row r="902" spans="1:9" s="8" customFormat="1" x14ac:dyDescent="0.2">
      <c r="A902" s="125"/>
      <c r="B902" s="125"/>
      <c r="C902" s="125"/>
      <c r="D902" s="125"/>
      <c r="E902" s="125"/>
      <c r="F902" s="125"/>
      <c r="G902" s="125"/>
      <c r="H902" s="125"/>
      <c r="I902" s="125"/>
    </row>
    <row r="903" spans="1:9" s="8" customFormat="1" x14ac:dyDescent="0.2">
      <c r="A903" s="125"/>
      <c r="B903" s="125"/>
      <c r="C903" s="125"/>
      <c r="D903" s="125"/>
      <c r="E903" s="125"/>
      <c r="F903" s="125"/>
      <c r="G903" s="125"/>
      <c r="H903" s="125"/>
      <c r="I903" s="125"/>
    </row>
    <row r="904" spans="1:9" s="8" customFormat="1" x14ac:dyDescent="0.2">
      <c r="A904" s="125"/>
      <c r="B904" s="125"/>
      <c r="C904" s="125"/>
      <c r="D904" s="125"/>
      <c r="E904" s="125"/>
      <c r="F904" s="125"/>
      <c r="G904" s="125"/>
      <c r="H904" s="125"/>
      <c r="I904" s="125"/>
    </row>
    <row r="905" spans="1:9" s="8" customFormat="1" x14ac:dyDescent="0.2">
      <c r="A905" s="125"/>
      <c r="B905" s="125"/>
      <c r="C905" s="125"/>
      <c r="D905" s="125"/>
      <c r="E905" s="125"/>
      <c r="F905" s="125"/>
      <c r="G905" s="125"/>
      <c r="H905" s="125"/>
      <c r="I905" s="125"/>
    </row>
    <row r="906" spans="1:9" s="8" customFormat="1" x14ac:dyDescent="0.2">
      <c r="A906" s="125"/>
      <c r="B906" s="125"/>
      <c r="C906" s="125"/>
      <c r="D906" s="125"/>
      <c r="E906" s="125"/>
      <c r="F906" s="125"/>
      <c r="G906" s="125"/>
      <c r="H906" s="125"/>
      <c r="I906" s="125"/>
    </row>
    <row r="907" spans="1:9" s="8" customFormat="1" x14ac:dyDescent="0.2">
      <c r="A907" s="125"/>
      <c r="B907" s="125"/>
      <c r="C907" s="125"/>
      <c r="D907" s="125"/>
      <c r="E907" s="125"/>
      <c r="F907" s="125"/>
      <c r="G907" s="125"/>
      <c r="H907" s="125"/>
      <c r="I907" s="125"/>
    </row>
    <row r="908" spans="1:9" s="8" customFormat="1" x14ac:dyDescent="0.2">
      <c r="A908" s="125"/>
      <c r="B908" s="125"/>
      <c r="C908" s="125"/>
      <c r="D908" s="125"/>
      <c r="E908" s="125"/>
      <c r="F908" s="125"/>
      <c r="G908" s="125"/>
      <c r="H908" s="125"/>
      <c r="I908" s="125"/>
    </row>
    <row r="909" spans="1:9" s="8" customFormat="1" x14ac:dyDescent="0.2">
      <c r="A909" s="125"/>
      <c r="B909" s="125"/>
      <c r="C909" s="125"/>
      <c r="D909" s="125"/>
      <c r="E909" s="125"/>
      <c r="F909" s="125"/>
      <c r="G909" s="125"/>
      <c r="H909" s="125"/>
      <c r="I909" s="125"/>
    </row>
    <row r="910" spans="1:9" s="8" customFormat="1" x14ac:dyDescent="0.2">
      <c r="A910" s="125"/>
      <c r="B910" s="125"/>
      <c r="C910" s="125"/>
      <c r="D910" s="125"/>
      <c r="E910" s="125"/>
      <c r="F910" s="125"/>
      <c r="G910" s="125"/>
      <c r="H910" s="125"/>
      <c r="I910" s="125"/>
    </row>
    <row r="911" spans="1:9" s="8" customFormat="1" x14ac:dyDescent="0.2">
      <c r="A911" s="125"/>
      <c r="B911" s="125"/>
      <c r="C911" s="125"/>
      <c r="D911" s="125"/>
      <c r="E911" s="125"/>
      <c r="F911" s="125"/>
      <c r="G911" s="125"/>
      <c r="H911" s="125"/>
      <c r="I911" s="125"/>
    </row>
    <row r="912" spans="1:9" s="8" customFormat="1" x14ac:dyDescent="0.2">
      <c r="A912" s="125"/>
      <c r="B912" s="125"/>
      <c r="C912" s="125"/>
      <c r="D912" s="125"/>
      <c r="E912" s="125"/>
      <c r="F912" s="125"/>
      <c r="G912" s="125"/>
      <c r="H912" s="125"/>
      <c r="I912" s="125"/>
    </row>
    <row r="913" spans="1:9" s="8" customFormat="1" x14ac:dyDescent="0.2">
      <c r="A913" s="125"/>
      <c r="B913" s="125"/>
      <c r="C913" s="125"/>
      <c r="D913" s="125"/>
      <c r="E913" s="125"/>
      <c r="F913" s="125"/>
      <c r="G913" s="125"/>
      <c r="H913" s="125"/>
      <c r="I913" s="125"/>
    </row>
    <row r="914" spans="1:9" s="8" customFormat="1" x14ac:dyDescent="0.2">
      <c r="A914" s="125"/>
      <c r="B914" s="125"/>
      <c r="C914" s="125"/>
      <c r="D914" s="125"/>
      <c r="E914" s="125"/>
      <c r="F914" s="125"/>
      <c r="G914" s="125"/>
      <c r="H914" s="125"/>
      <c r="I914" s="125"/>
    </row>
    <row r="915" spans="1:9" s="8" customFormat="1" x14ac:dyDescent="0.2">
      <c r="A915" s="125"/>
      <c r="B915" s="125"/>
      <c r="C915" s="125"/>
      <c r="D915" s="125"/>
      <c r="E915" s="125"/>
      <c r="F915" s="125"/>
      <c r="G915" s="125"/>
      <c r="H915" s="125"/>
      <c r="I915" s="125"/>
    </row>
    <row r="916" spans="1:9" s="8" customFormat="1" x14ac:dyDescent="0.2">
      <c r="A916" s="125"/>
      <c r="B916" s="125"/>
      <c r="C916" s="125"/>
      <c r="D916" s="125"/>
      <c r="E916" s="125"/>
      <c r="F916" s="125"/>
      <c r="G916" s="125"/>
      <c r="H916" s="125"/>
      <c r="I916" s="125"/>
    </row>
    <row r="917" spans="1:9" s="8" customFormat="1" x14ac:dyDescent="0.2">
      <c r="A917" s="125"/>
      <c r="B917" s="125"/>
      <c r="C917" s="125"/>
      <c r="D917" s="125"/>
      <c r="E917" s="125"/>
      <c r="F917" s="125"/>
      <c r="G917" s="125"/>
      <c r="H917" s="125"/>
      <c r="I917" s="125"/>
    </row>
    <row r="918" spans="1:9" s="8" customFormat="1" x14ac:dyDescent="0.2">
      <c r="A918" s="125"/>
      <c r="B918" s="125"/>
      <c r="C918" s="125"/>
      <c r="D918" s="125"/>
      <c r="E918" s="125"/>
      <c r="F918" s="125"/>
      <c r="G918" s="125"/>
      <c r="H918" s="125"/>
      <c r="I918" s="125"/>
    </row>
    <row r="919" spans="1:9" s="8" customFormat="1" x14ac:dyDescent="0.2">
      <c r="A919" s="125"/>
      <c r="B919" s="125"/>
      <c r="C919" s="125"/>
      <c r="D919" s="125"/>
      <c r="E919" s="125"/>
      <c r="F919" s="125"/>
      <c r="G919" s="125"/>
      <c r="H919" s="125"/>
      <c r="I919" s="125"/>
    </row>
    <row r="920" spans="1:9" s="8" customFormat="1" x14ac:dyDescent="0.2">
      <c r="A920" s="125"/>
      <c r="B920" s="125"/>
      <c r="C920" s="125"/>
      <c r="D920" s="125"/>
      <c r="E920" s="125"/>
      <c r="F920" s="125"/>
      <c r="G920" s="125"/>
      <c r="H920" s="125"/>
      <c r="I920" s="125"/>
    </row>
    <row r="921" spans="1:9" s="8" customFormat="1" x14ac:dyDescent="0.2">
      <c r="A921" s="125"/>
      <c r="B921" s="125"/>
      <c r="C921" s="125"/>
      <c r="D921" s="125"/>
      <c r="E921" s="125"/>
      <c r="F921" s="125"/>
      <c r="G921" s="125"/>
      <c r="H921" s="125"/>
      <c r="I921" s="125"/>
    </row>
    <row r="922" spans="1:9" s="8" customFormat="1" x14ac:dyDescent="0.2">
      <c r="A922" s="125"/>
      <c r="B922" s="125"/>
      <c r="C922" s="125"/>
      <c r="D922" s="125"/>
      <c r="E922" s="125"/>
      <c r="F922" s="125"/>
      <c r="G922" s="125"/>
      <c r="H922" s="125"/>
      <c r="I922" s="125"/>
    </row>
    <row r="923" spans="1:9" s="8" customFormat="1" x14ac:dyDescent="0.2">
      <c r="A923" s="125"/>
      <c r="B923" s="125"/>
      <c r="C923" s="125"/>
      <c r="D923" s="125"/>
      <c r="E923" s="125"/>
      <c r="F923" s="125"/>
      <c r="G923" s="125"/>
      <c r="H923" s="125"/>
      <c r="I923" s="125"/>
    </row>
    <row r="924" spans="1:9" s="8" customFormat="1" x14ac:dyDescent="0.2">
      <c r="A924" s="125"/>
      <c r="B924" s="125"/>
      <c r="C924" s="125"/>
      <c r="D924" s="125"/>
      <c r="E924" s="125"/>
      <c r="F924" s="125"/>
      <c r="G924" s="125"/>
      <c r="H924" s="125"/>
      <c r="I924" s="125"/>
    </row>
    <row r="925" spans="1:9" s="8" customFormat="1" x14ac:dyDescent="0.2">
      <c r="A925" s="125"/>
      <c r="B925" s="125"/>
      <c r="C925" s="125"/>
      <c r="D925" s="125"/>
      <c r="E925" s="125"/>
      <c r="F925" s="125"/>
      <c r="G925" s="125"/>
      <c r="H925" s="125"/>
      <c r="I925" s="125"/>
    </row>
    <row r="926" spans="1:9" s="8" customFormat="1" x14ac:dyDescent="0.2">
      <c r="A926" s="125"/>
      <c r="B926" s="125"/>
      <c r="C926" s="125"/>
      <c r="D926" s="125"/>
      <c r="E926" s="125"/>
      <c r="F926" s="125"/>
      <c r="G926" s="125"/>
      <c r="H926" s="125"/>
      <c r="I926" s="125"/>
    </row>
    <row r="927" spans="1:9" s="8" customFormat="1" x14ac:dyDescent="0.2">
      <c r="A927" s="125"/>
      <c r="B927" s="125"/>
      <c r="C927" s="125"/>
      <c r="D927" s="125"/>
      <c r="E927" s="125"/>
      <c r="F927" s="125"/>
      <c r="G927" s="125"/>
      <c r="H927" s="125"/>
      <c r="I927" s="125"/>
    </row>
    <row r="928" spans="1:9" s="8" customFormat="1" x14ac:dyDescent="0.2">
      <c r="A928" s="125"/>
      <c r="B928" s="125"/>
      <c r="C928" s="125"/>
      <c r="D928" s="125"/>
      <c r="E928" s="125"/>
      <c r="F928" s="125"/>
      <c r="G928" s="125"/>
      <c r="H928" s="125"/>
      <c r="I928" s="125"/>
    </row>
    <row r="929" spans="1:9" s="8" customFormat="1" x14ac:dyDescent="0.2">
      <c r="A929" s="125"/>
      <c r="B929" s="125"/>
      <c r="C929" s="125"/>
      <c r="D929" s="125"/>
      <c r="E929" s="125"/>
      <c r="F929" s="125"/>
      <c r="G929" s="125"/>
      <c r="H929" s="125"/>
      <c r="I929" s="125"/>
    </row>
    <row r="930" spans="1:9" s="8" customFormat="1" x14ac:dyDescent="0.2">
      <c r="A930" s="125"/>
      <c r="B930" s="125"/>
      <c r="C930" s="125"/>
      <c r="D930" s="125"/>
      <c r="E930" s="125"/>
      <c r="F930" s="125"/>
      <c r="G930" s="125"/>
      <c r="H930" s="125"/>
      <c r="I930" s="125"/>
    </row>
    <row r="931" spans="1:9" s="8" customFormat="1" x14ac:dyDescent="0.2">
      <c r="A931" s="125"/>
      <c r="B931" s="125"/>
      <c r="C931" s="125"/>
      <c r="D931" s="125"/>
      <c r="E931" s="125"/>
      <c r="F931" s="125"/>
      <c r="G931" s="125"/>
      <c r="H931" s="125"/>
      <c r="I931" s="125"/>
    </row>
    <row r="932" spans="1:9" s="8" customFormat="1" x14ac:dyDescent="0.2">
      <c r="A932" s="125"/>
      <c r="B932" s="125"/>
      <c r="C932" s="125"/>
      <c r="D932" s="125"/>
      <c r="E932" s="125"/>
      <c r="F932" s="125"/>
      <c r="G932" s="125"/>
      <c r="H932" s="125"/>
      <c r="I932" s="125"/>
    </row>
    <row r="933" spans="1:9" s="8" customFormat="1" x14ac:dyDescent="0.2">
      <c r="A933" s="125"/>
      <c r="B933" s="125"/>
      <c r="C933" s="125"/>
      <c r="D933" s="125"/>
      <c r="E933" s="125"/>
      <c r="F933" s="125"/>
      <c r="G933" s="125"/>
      <c r="H933" s="125"/>
      <c r="I933" s="125"/>
    </row>
    <row r="934" spans="1:9" s="8" customFormat="1" x14ac:dyDescent="0.2">
      <c r="A934" s="125"/>
      <c r="B934" s="125"/>
      <c r="C934" s="125"/>
      <c r="D934" s="125"/>
      <c r="E934" s="125"/>
      <c r="F934" s="125"/>
      <c r="G934" s="125"/>
      <c r="H934" s="125"/>
      <c r="I934" s="125"/>
    </row>
    <row r="935" spans="1:9" s="8" customFormat="1" x14ac:dyDescent="0.2">
      <c r="A935" s="125"/>
      <c r="B935" s="125"/>
      <c r="C935" s="125"/>
      <c r="D935" s="125"/>
      <c r="E935" s="125"/>
      <c r="F935" s="125"/>
      <c r="G935" s="125"/>
      <c r="H935" s="125"/>
      <c r="I935" s="125"/>
    </row>
    <row r="936" spans="1:9" s="8" customFormat="1" x14ac:dyDescent="0.2">
      <c r="A936" s="125"/>
      <c r="B936" s="125"/>
      <c r="C936" s="125"/>
      <c r="D936" s="125"/>
      <c r="E936" s="125"/>
      <c r="F936" s="125"/>
      <c r="G936" s="125"/>
      <c r="H936" s="125"/>
      <c r="I936" s="125"/>
    </row>
    <row r="937" spans="1:9" s="8" customFormat="1" x14ac:dyDescent="0.2">
      <c r="A937" s="125"/>
      <c r="B937" s="125"/>
      <c r="C937" s="125"/>
      <c r="D937" s="125"/>
      <c r="E937" s="125"/>
      <c r="F937" s="125"/>
      <c r="G937" s="125"/>
      <c r="H937" s="125"/>
      <c r="I937" s="125"/>
    </row>
    <row r="938" spans="1:9" s="8" customFormat="1" x14ac:dyDescent="0.2">
      <c r="A938" s="125"/>
      <c r="B938" s="125"/>
      <c r="C938" s="125"/>
      <c r="D938" s="125"/>
      <c r="E938" s="125"/>
      <c r="F938" s="125"/>
      <c r="G938" s="125"/>
      <c r="H938" s="125"/>
      <c r="I938" s="125"/>
    </row>
    <row r="939" spans="1:9" s="8" customFormat="1" x14ac:dyDescent="0.2">
      <c r="A939" s="125"/>
      <c r="B939" s="125"/>
      <c r="C939" s="125"/>
      <c r="D939" s="125"/>
      <c r="E939" s="125"/>
      <c r="F939" s="125"/>
      <c r="G939" s="125"/>
      <c r="H939" s="125"/>
      <c r="I939" s="125"/>
    </row>
    <row r="940" spans="1:9" s="8" customFormat="1" x14ac:dyDescent="0.2">
      <c r="A940" s="125"/>
      <c r="B940" s="125"/>
      <c r="C940" s="125"/>
      <c r="D940" s="125"/>
      <c r="E940" s="125"/>
      <c r="F940" s="125"/>
      <c r="G940" s="125"/>
      <c r="H940" s="125"/>
      <c r="I940" s="125"/>
    </row>
    <row r="941" spans="1:9" s="8" customFormat="1" x14ac:dyDescent="0.2">
      <c r="A941" s="125"/>
      <c r="B941" s="125"/>
      <c r="C941" s="125"/>
      <c r="D941" s="125"/>
      <c r="E941" s="125"/>
      <c r="F941" s="125"/>
      <c r="G941" s="125"/>
      <c r="H941" s="125"/>
      <c r="I941" s="125"/>
    </row>
    <row r="942" spans="1:9" s="8" customFormat="1" x14ac:dyDescent="0.2">
      <c r="A942" s="125"/>
      <c r="B942" s="125"/>
      <c r="C942" s="125"/>
      <c r="D942" s="125"/>
      <c r="E942" s="125"/>
      <c r="F942" s="125"/>
      <c r="G942" s="125"/>
      <c r="H942" s="125"/>
      <c r="I942" s="125"/>
    </row>
    <row r="943" spans="1:9" s="8" customFormat="1" x14ac:dyDescent="0.2">
      <c r="A943" s="125"/>
      <c r="B943" s="125"/>
      <c r="C943" s="125"/>
      <c r="D943" s="125"/>
      <c r="E943" s="125"/>
      <c r="F943" s="125"/>
      <c r="G943" s="125"/>
      <c r="H943" s="125"/>
      <c r="I943" s="125"/>
    </row>
    <row r="944" spans="1:9" s="8" customFormat="1" x14ac:dyDescent="0.2">
      <c r="A944" s="125"/>
      <c r="B944" s="125"/>
      <c r="C944" s="125"/>
      <c r="D944" s="125"/>
      <c r="E944" s="125"/>
      <c r="F944" s="125"/>
      <c r="G944" s="125"/>
      <c r="H944" s="125"/>
      <c r="I944" s="125"/>
    </row>
    <row r="945" spans="1:9" s="8" customFormat="1" x14ac:dyDescent="0.2">
      <c r="A945" s="125"/>
      <c r="B945" s="125"/>
      <c r="C945" s="125"/>
      <c r="D945" s="125"/>
      <c r="E945" s="125"/>
      <c r="F945" s="125"/>
      <c r="G945" s="125"/>
      <c r="H945" s="125"/>
      <c r="I945" s="125"/>
    </row>
    <row r="946" spans="1:9" s="8" customFormat="1" x14ac:dyDescent="0.2">
      <c r="A946" s="125"/>
      <c r="B946" s="125"/>
      <c r="C946" s="125"/>
      <c r="D946" s="125"/>
      <c r="E946" s="125"/>
      <c r="F946" s="125"/>
      <c r="G946" s="125"/>
      <c r="H946" s="125"/>
      <c r="I946" s="125"/>
    </row>
    <row r="947" spans="1:9" s="8" customFormat="1" x14ac:dyDescent="0.2">
      <c r="A947" s="125"/>
      <c r="B947" s="125"/>
      <c r="C947" s="125"/>
      <c r="D947" s="125"/>
      <c r="E947" s="125"/>
      <c r="F947" s="125"/>
      <c r="G947" s="125"/>
      <c r="H947" s="125"/>
      <c r="I947" s="125"/>
    </row>
    <row r="948" spans="1:9" s="8" customFormat="1" x14ac:dyDescent="0.2">
      <c r="A948" s="125"/>
      <c r="B948" s="125"/>
      <c r="C948" s="125"/>
      <c r="D948" s="125"/>
      <c r="E948" s="125"/>
      <c r="F948" s="125"/>
      <c r="G948" s="125"/>
      <c r="H948" s="125"/>
      <c r="I948" s="125"/>
    </row>
    <row r="949" spans="1:9" s="8" customFormat="1" x14ac:dyDescent="0.2">
      <c r="A949" s="125"/>
      <c r="B949" s="125"/>
      <c r="C949" s="125"/>
      <c r="D949" s="125"/>
      <c r="E949" s="125"/>
      <c r="F949" s="125"/>
      <c r="G949" s="125"/>
      <c r="H949" s="125"/>
      <c r="I949" s="125"/>
    </row>
    <row r="950" spans="1:9" s="8" customFormat="1" x14ac:dyDescent="0.2">
      <c r="A950" s="125"/>
      <c r="B950" s="125"/>
      <c r="C950" s="125"/>
      <c r="D950" s="125"/>
      <c r="E950" s="125"/>
      <c r="F950" s="125"/>
      <c r="G950" s="125"/>
      <c r="H950" s="125"/>
      <c r="I950" s="125"/>
    </row>
    <row r="951" spans="1:9" s="8" customFormat="1" x14ac:dyDescent="0.2">
      <c r="A951" s="125"/>
      <c r="B951" s="125"/>
      <c r="C951" s="125"/>
      <c r="D951" s="125"/>
      <c r="E951" s="125"/>
      <c r="F951" s="125"/>
      <c r="G951" s="125"/>
      <c r="H951" s="125"/>
      <c r="I951" s="125"/>
    </row>
    <row r="952" spans="1:9" s="8" customFormat="1" x14ac:dyDescent="0.2">
      <c r="A952" s="125"/>
      <c r="B952" s="125"/>
      <c r="C952" s="125"/>
      <c r="D952" s="125"/>
      <c r="E952" s="125"/>
      <c r="F952" s="125"/>
      <c r="G952" s="125"/>
      <c r="H952" s="125"/>
      <c r="I952" s="125"/>
    </row>
    <row r="953" spans="1:9" s="8" customFormat="1" x14ac:dyDescent="0.2">
      <c r="A953" s="125"/>
      <c r="B953" s="125"/>
      <c r="C953" s="125"/>
      <c r="D953" s="125"/>
      <c r="E953" s="125"/>
      <c r="F953" s="125"/>
      <c r="G953" s="125"/>
      <c r="H953" s="125"/>
      <c r="I953" s="125"/>
    </row>
    <row r="954" spans="1:9" s="8" customFormat="1" x14ac:dyDescent="0.2">
      <c r="A954" s="125"/>
      <c r="B954" s="125"/>
      <c r="C954" s="125"/>
      <c r="D954" s="125"/>
      <c r="E954" s="125"/>
      <c r="F954" s="125"/>
      <c r="G954" s="125"/>
      <c r="H954" s="125"/>
      <c r="I954" s="125"/>
    </row>
    <row r="955" spans="1:9" s="8" customFormat="1" x14ac:dyDescent="0.2">
      <c r="A955" s="125"/>
      <c r="B955" s="125"/>
      <c r="C955" s="125"/>
      <c r="D955" s="125"/>
      <c r="E955" s="125"/>
      <c r="F955" s="125"/>
      <c r="G955" s="125"/>
      <c r="H955" s="125"/>
      <c r="I955" s="125"/>
    </row>
    <row r="956" spans="1:9" s="8" customFormat="1" x14ac:dyDescent="0.2">
      <c r="A956" s="125"/>
      <c r="B956" s="125"/>
      <c r="C956" s="125"/>
      <c r="D956" s="125"/>
      <c r="E956" s="125"/>
      <c r="F956" s="125"/>
      <c r="G956" s="125"/>
      <c r="H956" s="125"/>
      <c r="I956" s="125"/>
    </row>
    <row r="957" spans="1:9" s="8" customFormat="1" x14ac:dyDescent="0.2">
      <c r="A957" s="125"/>
      <c r="B957" s="125"/>
      <c r="C957" s="125"/>
      <c r="D957" s="125"/>
      <c r="E957" s="125"/>
      <c r="F957" s="125"/>
      <c r="G957" s="125"/>
      <c r="H957" s="125"/>
      <c r="I957" s="125"/>
    </row>
    <row r="958" spans="1:9" s="8" customFormat="1" x14ac:dyDescent="0.2">
      <c r="A958" s="125"/>
      <c r="B958" s="125"/>
      <c r="C958" s="125"/>
      <c r="D958" s="125"/>
      <c r="E958" s="125"/>
      <c r="F958" s="125"/>
      <c r="G958" s="125"/>
      <c r="H958" s="125"/>
      <c r="I958" s="125"/>
    </row>
    <row r="959" spans="1:9" s="8" customFormat="1" x14ac:dyDescent="0.2">
      <c r="A959" s="125"/>
      <c r="B959" s="125"/>
      <c r="C959" s="125"/>
      <c r="D959" s="125"/>
      <c r="E959" s="125"/>
      <c r="F959" s="125"/>
      <c r="G959" s="125"/>
      <c r="H959" s="125"/>
      <c r="I959" s="125"/>
    </row>
    <row r="960" spans="1:9" s="8" customFormat="1" x14ac:dyDescent="0.2">
      <c r="A960" s="125"/>
      <c r="B960" s="125"/>
      <c r="C960" s="125"/>
      <c r="D960" s="125"/>
      <c r="E960" s="125"/>
      <c r="F960" s="125"/>
      <c r="G960" s="125"/>
      <c r="H960" s="125"/>
      <c r="I960" s="125"/>
    </row>
    <row r="961" spans="1:9" s="8" customFormat="1" x14ac:dyDescent="0.2">
      <c r="A961" s="125"/>
      <c r="B961" s="125"/>
      <c r="C961" s="125"/>
      <c r="D961" s="125"/>
      <c r="E961" s="125"/>
      <c r="F961" s="125"/>
      <c r="G961" s="125"/>
      <c r="H961" s="125"/>
      <c r="I961" s="125"/>
    </row>
    <row r="962" spans="1:9" s="8" customFormat="1" x14ac:dyDescent="0.2">
      <c r="A962" s="125"/>
      <c r="B962" s="125"/>
      <c r="C962" s="125"/>
      <c r="D962" s="125"/>
      <c r="E962" s="125"/>
      <c r="F962" s="125"/>
      <c r="G962" s="125"/>
      <c r="H962" s="125"/>
      <c r="I962" s="125"/>
    </row>
    <row r="963" spans="1:9" s="8" customFormat="1" x14ac:dyDescent="0.2">
      <c r="A963" s="125"/>
      <c r="B963" s="125"/>
      <c r="C963" s="125"/>
      <c r="D963" s="125"/>
      <c r="E963" s="125"/>
      <c r="F963" s="125"/>
      <c r="G963" s="125"/>
      <c r="H963" s="125"/>
      <c r="I963" s="125"/>
    </row>
    <row r="964" spans="1:9" s="8" customFormat="1" x14ac:dyDescent="0.2">
      <c r="A964" s="125"/>
      <c r="B964" s="125"/>
      <c r="C964" s="125"/>
      <c r="D964" s="125"/>
      <c r="E964" s="125"/>
      <c r="F964" s="125"/>
      <c r="G964" s="125"/>
      <c r="H964" s="125"/>
      <c r="I964" s="125"/>
    </row>
    <row r="965" spans="1:9" s="8" customFormat="1" x14ac:dyDescent="0.2">
      <c r="A965" s="125"/>
      <c r="B965" s="125"/>
      <c r="C965" s="125"/>
      <c r="D965" s="125"/>
      <c r="E965" s="125"/>
      <c r="F965" s="125"/>
      <c r="G965" s="125"/>
      <c r="H965" s="125"/>
      <c r="I965" s="125"/>
    </row>
    <row r="966" spans="1:9" s="8" customFormat="1" x14ac:dyDescent="0.2">
      <c r="A966" s="125"/>
      <c r="B966" s="125"/>
      <c r="C966" s="125"/>
      <c r="D966" s="125"/>
      <c r="E966" s="125"/>
      <c r="F966" s="125"/>
      <c r="G966" s="125"/>
      <c r="H966" s="125"/>
      <c r="I966" s="125"/>
    </row>
    <row r="967" spans="1:9" s="8" customFormat="1" x14ac:dyDescent="0.2">
      <c r="A967" s="125"/>
      <c r="B967" s="125"/>
      <c r="C967" s="125"/>
      <c r="D967" s="125"/>
      <c r="E967" s="125"/>
      <c r="F967" s="125"/>
      <c r="G967" s="125"/>
      <c r="H967" s="125"/>
      <c r="I967" s="125"/>
    </row>
    <row r="968" spans="1:9" s="8" customFormat="1" x14ac:dyDescent="0.2">
      <c r="A968" s="125"/>
      <c r="B968" s="125"/>
      <c r="C968" s="125"/>
      <c r="D968" s="125"/>
      <c r="E968" s="125"/>
      <c r="F968" s="125"/>
      <c r="G968" s="125"/>
      <c r="H968" s="125"/>
      <c r="I968" s="125"/>
    </row>
    <row r="969" spans="1:9" s="8" customFormat="1" x14ac:dyDescent="0.2">
      <c r="A969" s="125"/>
      <c r="B969" s="125"/>
      <c r="C969" s="125"/>
      <c r="D969" s="125"/>
      <c r="E969" s="125"/>
      <c r="F969" s="125"/>
      <c r="G969" s="125"/>
      <c r="H969" s="125"/>
      <c r="I969" s="125"/>
    </row>
    <row r="970" spans="1:9" s="8" customFormat="1" x14ac:dyDescent="0.2">
      <c r="A970" s="125"/>
      <c r="B970" s="125"/>
      <c r="C970" s="125"/>
      <c r="D970" s="125"/>
      <c r="E970" s="125"/>
      <c r="F970" s="125"/>
      <c r="G970" s="125"/>
      <c r="H970" s="125"/>
      <c r="I970" s="125"/>
    </row>
    <row r="971" spans="1:9" s="8" customFormat="1" x14ac:dyDescent="0.2">
      <c r="A971" s="125"/>
      <c r="B971" s="125"/>
      <c r="C971" s="125"/>
      <c r="D971" s="125"/>
      <c r="E971" s="125"/>
      <c r="F971" s="125"/>
      <c r="G971" s="125"/>
      <c r="H971" s="125"/>
      <c r="I971" s="125"/>
    </row>
    <row r="972" spans="1:9" s="8" customFormat="1" x14ac:dyDescent="0.2">
      <c r="A972" s="125"/>
      <c r="B972" s="125"/>
      <c r="C972" s="125"/>
      <c r="D972" s="125"/>
      <c r="E972" s="125"/>
      <c r="F972" s="125"/>
      <c r="G972" s="125"/>
      <c r="H972" s="125"/>
      <c r="I972" s="125"/>
    </row>
    <row r="973" spans="1:9" s="8" customFormat="1" x14ac:dyDescent="0.2">
      <c r="A973" s="125"/>
      <c r="B973" s="125"/>
      <c r="C973" s="125"/>
      <c r="D973" s="125"/>
      <c r="E973" s="125"/>
      <c r="F973" s="125"/>
      <c r="G973" s="125"/>
      <c r="H973" s="125"/>
      <c r="I973" s="125"/>
    </row>
    <row r="974" spans="1:9" s="8" customFormat="1" x14ac:dyDescent="0.2">
      <c r="A974" s="125"/>
      <c r="B974" s="125"/>
      <c r="C974" s="125"/>
      <c r="D974" s="125"/>
      <c r="E974" s="125"/>
      <c r="F974" s="125"/>
      <c r="G974" s="125"/>
      <c r="H974" s="125"/>
      <c r="I974" s="125"/>
    </row>
    <row r="975" spans="1:9" s="8" customFormat="1" x14ac:dyDescent="0.2">
      <c r="A975" s="125"/>
      <c r="B975" s="125"/>
      <c r="C975" s="125"/>
      <c r="D975" s="125"/>
      <c r="E975" s="125"/>
      <c r="F975" s="125"/>
      <c r="G975" s="125"/>
      <c r="H975" s="125"/>
      <c r="I975" s="125"/>
    </row>
    <row r="976" spans="1:9" s="8" customFormat="1" x14ac:dyDescent="0.2">
      <c r="A976" s="125"/>
      <c r="B976" s="125"/>
      <c r="C976" s="125"/>
      <c r="D976" s="125"/>
      <c r="E976" s="125"/>
      <c r="F976" s="125"/>
      <c r="G976" s="125"/>
      <c r="H976" s="125"/>
      <c r="I976" s="125"/>
    </row>
    <row r="977" spans="1:9" s="8" customFormat="1" x14ac:dyDescent="0.2">
      <c r="A977" s="125"/>
      <c r="B977" s="125"/>
      <c r="C977" s="125"/>
      <c r="D977" s="125"/>
      <c r="E977" s="125"/>
      <c r="F977" s="125"/>
      <c r="G977" s="125"/>
      <c r="H977" s="125"/>
      <c r="I977" s="125"/>
    </row>
    <row r="978" spans="1:9" s="8" customFormat="1" x14ac:dyDescent="0.2">
      <c r="A978" s="125"/>
      <c r="B978" s="125"/>
      <c r="C978" s="125"/>
      <c r="D978" s="125"/>
      <c r="E978" s="125"/>
      <c r="F978" s="125"/>
      <c r="G978" s="125"/>
      <c r="H978" s="125"/>
      <c r="I978" s="125"/>
    </row>
    <row r="979" spans="1:9" s="8" customFormat="1" x14ac:dyDescent="0.2">
      <c r="A979" s="125"/>
      <c r="B979" s="125"/>
      <c r="C979" s="125"/>
      <c r="D979" s="125"/>
      <c r="E979" s="125"/>
      <c r="F979" s="125"/>
      <c r="G979" s="125"/>
      <c r="H979" s="125"/>
      <c r="I979" s="125"/>
    </row>
    <row r="980" spans="1:9" s="8" customFormat="1" x14ac:dyDescent="0.2">
      <c r="A980" s="125"/>
      <c r="B980" s="125"/>
      <c r="C980" s="125"/>
      <c r="D980" s="125"/>
      <c r="E980" s="125"/>
      <c r="F980" s="125"/>
      <c r="G980" s="125"/>
      <c r="H980" s="125"/>
      <c r="I980" s="125"/>
    </row>
    <row r="981" spans="1:9" s="8" customFormat="1" x14ac:dyDescent="0.2">
      <c r="A981" s="125"/>
      <c r="B981" s="125"/>
      <c r="C981" s="125"/>
      <c r="D981" s="125"/>
      <c r="E981" s="125"/>
      <c r="F981" s="125"/>
      <c r="G981" s="125"/>
      <c r="H981" s="125"/>
      <c r="I981" s="125"/>
    </row>
    <row r="982" spans="1:9" s="8" customFormat="1" x14ac:dyDescent="0.2">
      <c r="A982" s="125"/>
      <c r="B982" s="125"/>
      <c r="C982" s="125"/>
      <c r="D982" s="125"/>
      <c r="E982" s="125"/>
      <c r="F982" s="125"/>
      <c r="G982" s="125"/>
      <c r="H982" s="125"/>
      <c r="I982" s="125"/>
    </row>
    <row r="983" spans="1:9" s="8" customFormat="1" x14ac:dyDescent="0.2">
      <c r="A983" s="125"/>
      <c r="B983" s="125"/>
      <c r="C983" s="125"/>
      <c r="D983" s="125"/>
      <c r="E983" s="125"/>
      <c r="F983" s="125"/>
      <c r="G983" s="125"/>
      <c r="H983" s="125"/>
      <c r="I983" s="125"/>
    </row>
    <row r="984" spans="1:9" s="8" customFormat="1" x14ac:dyDescent="0.2">
      <c r="A984" s="125"/>
      <c r="B984" s="125"/>
      <c r="C984" s="125"/>
      <c r="D984" s="125"/>
      <c r="E984" s="125"/>
      <c r="F984" s="125"/>
      <c r="G984" s="125"/>
      <c r="H984" s="125"/>
      <c r="I984" s="125"/>
    </row>
    <row r="985" spans="1:9" s="8" customFormat="1" x14ac:dyDescent="0.2">
      <c r="A985" s="125"/>
      <c r="B985" s="125"/>
      <c r="C985" s="125"/>
      <c r="D985" s="125"/>
      <c r="E985" s="125"/>
      <c r="F985" s="125"/>
      <c r="G985" s="125"/>
      <c r="H985" s="125"/>
      <c r="I985" s="125"/>
    </row>
    <row r="986" spans="1:9" s="8" customFormat="1" x14ac:dyDescent="0.2">
      <c r="A986" s="125"/>
      <c r="B986" s="125"/>
      <c r="C986" s="125"/>
      <c r="D986" s="125"/>
      <c r="E986" s="125"/>
      <c r="F986" s="125"/>
      <c r="G986" s="125"/>
      <c r="H986" s="125"/>
      <c r="I986" s="125"/>
    </row>
    <row r="987" spans="1:9" s="8" customFormat="1" x14ac:dyDescent="0.2">
      <c r="A987" s="125"/>
      <c r="B987" s="125"/>
      <c r="C987" s="125"/>
      <c r="D987" s="125"/>
      <c r="E987" s="125"/>
      <c r="F987" s="125"/>
      <c r="G987" s="125"/>
      <c r="H987" s="125"/>
      <c r="I987" s="125"/>
    </row>
    <row r="988" spans="1:9" s="8" customFormat="1" x14ac:dyDescent="0.2">
      <c r="A988" s="125"/>
      <c r="B988" s="125"/>
      <c r="C988" s="125"/>
      <c r="D988" s="125"/>
      <c r="E988" s="125"/>
      <c r="F988" s="125"/>
      <c r="G988" s="125"/>
      <c r="H988" s="125"/>
      <c r="I988" s="125"/>
    </row>
    <row r="989" spans="1:9" s="8" customFormat="1" x14ac:dyDescent="0.2">
      <c r="A989" s="125"/>
      <c r="B989" s="125"/>
      <c r="C989" s="125"/>
      <c r="D989" s="125"/>
      <c r="E989" s="125"/>
      <c r="F989" s="125"/>
      <c r="G989" s="125"/>
      <c r="H989" s="125"/>
      <c r="I989" s="125"/>
    </row>
    <row r="990" spans="1:9" s="8" customFormat="1" x14ac:dyDescent="0.2">
      <c r="A990" s="125"/>
      <c r="B990" s="125"/>
      <c r="C990" s="125"/>
      <c r="D990" s="125"/>
      <c r="E990" s="125"/>
      <c r="F990" s="125"/>
      <c r="G990" s="125"/>
      <c r="H990" s="125"/>
      <c r="I990" s="125"/>
    </row>
    <row r="991" spans="1:9" s="8" customFormat="1" x14ac:dyDescent="0.2">
      <c r="A991" s="125"/>
      <c r="B991" s="125"/>
      <c r="C991" s="125"/>
      <c r="D991" s="125"/>
      <c r="E991" s="125"/>
      <c r="F991" s="125"/>
      <c r="G991" s="125"/>
      <c r="H991" s="125"/>
      <c r="I991" s="125"/>
    </row>
    <row r="992" spans="1:9" s="8" customFormat="1" x14ac:dyDescent="0.2">
      <c r="A992" s="125"/>
      <c r="B992" s="125"/>
      <c r="C992" s="125"/>
      <c r="D992" s="125"/>
      <c r="E992" s="125"/>
      <c r="F992" s="125"/>
      <c r="G992" s="125"/>
      <c r="H992" s="125"/>
      <c r="I992" s="125"/>
    </row>
    <row r="993" spans="1:9" s="8" customFormat="1" x14ac:dyDescent="0.2">
      <c r="A993" s="125"/>
      <c r="B993" s="125"/>
      <c r="C993" s="125"/>
      <c r="D993" s="125"/>
      <c r="E993" s="125"/>
      <c r="F993" s="125"/>
      <c r="G993" s="125"/>
      <c r="H993" s="125"/>
      <c r="I993" s="125"/>
    </row>
    <row r="994" spans="1:9" s="8" customFormat="1" x14ac:dyDescent="0.2">
      <c r="A994" s="125"/>
      <c r="B994" s="125"/>
      <c r="C994" s="125"/>
      <c r="D994" s="125"/>
      <c r="E994" s="125"/>
      <c r="F994" s="125"/>
      <c r="G994" s="125"/>
      <c r="H994" s="125"/>
      <c r="I994" s="125"/>
    </row>
    <row r="995" spans="1:9" s="8" customFormat="1" x14ac:dyDescent="0.2">
      <c r="A995" s="125"/>
      <c r="B995" s="125"/>
      <c r="C995" s="125"/>
      <c r="D995" s="125"/>
      <c r="E995" s="125"/>
      <c r="F995" s="125"/>
      <c r="G995" s="125"/>
      <c r="H995" s="125"/>
      <c r="I995" s="125"/>
    </row>
    <row r="996" spans="1:9" s="8" customFormat="1" x14ac:dyDescent="0.2">
      <c r="A996" s="125"/>
      <c r="B996" s="125"/>
      <c r="C996" s="125"/>
      <c r="D996" s="125"/>
      <c r="E996" s="125"/>
      <c r="F996" s="125"/>
      <c r="G996" s="125"/>
      <c r="H996" s="125"/>
      <c r="I996" s="125"/>
    </row>
    <row r="997" spans="1:9" s="8" customFormat="1" x14ac:dyDescent="0.2">
      <c r="A997" s="125"/>
      <c r="B997" s="125"/>
      <c r="C997" s="125"/>
      <c r="D997" s="125"/>
      <c r="E997" s="125"/>
      <c r="F997" s="125"/>
      <c r="G997" s="125"/>
      <c r="H997" s="125"/>
      <c r="I997" s="125"/>
    </row>
    <row r="998" spans="1:9" s="8" customFormat="1" x14ac:dyDescent="0.2">
      <c r="A998" s="125"/>
      <c r="B998" s="125"/>
      <c r="C998" s="125"/>
      <c r="D998" s="125"/>
      <c r="E998" s="125"/>
      <c r="F998" s="125"/>
      <c r="G998" s="125"/>
      <c r="H998" s="125"/>
      <c r="I998" s="125"/>
    </row>
    <row r="999" spans="1:9" s="8" customFormat="1" x14ac:dyDescent="0.2">
      <c r="A999" s="125"/>
      <c r="B999" s="125"/>
      <c r="C999" s="125"/>
      <c r="D999" s="125"/>
      <c r="E999" s="125"/>
      <c r="F999" s="125"/>
      <c r="G999" s="125"/>
      <c r="H999" s="125"/>
      <c r="I999" s="125"/>
    </row>
    <row r="1000" spans="1:9" s="8" customFormat="1" x14ac:dyDescent="0.2">
      <c r="A1000" s="125"/>
      <c r="B1000" s="125"/>
      <c r="C1000" s="125"/>
      <c r="D1000" s="125"/>
      <c r="E1000" s="125"/>
      <c r="F1000" s="125"/>
      <c r="G1000" s="125"/>
      <c r="H1000" s="125"/>
      <c r="I1000" s="125"/>
    </row>
    <row r="1001" spans="1:9" s="8" customFormat="1" x14ac:dyDescent="0.2">
      <c r="A1001" s="125"/>
      <c r="B1001" s="125"/>
      <c r="C1001" s="125"/>
      <c r="D1001" s="125"/>
      <c r="E1001" s="125"/>
      <c r="F1001" s="125"/>
      <c r="G1001" s="125"/>
      <c r="H1001" s="125"/>
      <c r="I1001" s="125"/>
    </row>
    <row r="1002" spans="1:9" s="8" customFormat="1" x14ac:dyDescent="0.2">
      <c r="A1002" s="125"/>
      <c r="B1002" s="125"/>
      <c r="C1002" s="125"/>
      <c r="D1002" s="125"/>
      <c r="E1002" s="125"/>
      <c r="F1002" s="125"/>
      <c r="G1002" s="125"/>
      <c r="H1002" s="125"/>
      <c r="I1002" s="125"/>
    </row>
    <row r="1003" spans="1:9" s="8" customFormat="1" x14ac:dyDescent="0.2">
      <c r="A1003" s="125"/>
      <c r="B1003" s="125"/>
      <c r="C1003" s="125"/>
      <c r="D1003" s="125"/>
      <c r="E1003" s="125"/>
      <c r="F1003" s="125"/>
      <c r="G1003" s="125"/>
      <c r="H1003" s="125"/>
      <c r="I1003" s="125"/>
    </row>
    <row r="1004" spans="1:9" s="8" customFormat="1" x14ac:dyDescent="0.2">
      <c r="A1004" s="125"/>
      <c r="B1004" s="125"/>
      <c r="C1004" s="125"/>
      <c r="D1004" s="125"/>
      <c r="E1004" s="125"/>
      <c r="F1004" s="125"/>
      <c r="G1004" s="125"/>
      <c r="H1004" s="125"/>
      <c r="I1004" s="125"/>
    </row>
    <row r="1005" spans="1:9" s="8" customFormat="1" x14ac:dyDescent="0.2">
      <c r="A1005" s="125"/>
      <c r="B1005" s="125"/>
      <c r="C1005" s="125"/>
      <c r="D1005" s="125"/>
      <c r="E1005" s="125"/>
      <c r="F1005" s="125"/>
      <c r="G1005" s="125"/>
      <c r="H1005" s="125"/>
      <c r="I1005" s="125"/>
    </row>
    <row r="1006" spans="1:9" s="8" customFormat="1" x14ac:dyDescent="0.2">
      <c r="A1006" s="125"/>
      <c r="B1006" s="125"/>
      <c r="C1006" s="125"/>
      <c r="D1006" s="125"/>
      <c r="E1006" s="125"/>
      <c r="F1006" s="125"/>
      <c r="G1006" s="125"/>
      <c r="H1006" s="125"/>
      <c r="I1006" s="125"/>
    </row>
    <row r="1007" spans="1:9" s="8" customFormat="1" x14ac:dyDescent="0.2">
      <c r="A1007" s="125"/>
      <c r="B1007" s="125"/>
      <c r="C1007" s="125"/>
      <c r="D1007" s="125"/>
      <c r="E1007" s="125"/>
      <c r="F1007" s="125"/>
      <c r="G1007" s="125"/>
      <c r="H1007" s="125"/>
      <c r="I1007" s="125"/>
    </row>
    <row r="1008" spans="1:9" s="8" customFormat="1" x14ac:dyDescent="0.2">
      <c r="A1008" s="125"/>
      <c r="B1008" s="125"/>
      <c r="C1008" s="125"/>
      <c r="D1008" s="125"/>
      <c r="E1008" s="125"/>
      <c r="F1008" s="125"/>
      <c r="G1008" s="125"/>
      <c r="H1008" s="125"/>
      <c r="I1008" s="125"/>
    </row>
    <row r="1009" spans="1:9" s="8" customFormat="1" x14ac:dyDescent="0.2">
      <c r="A1009" s="125"/>
      <c r="B1009" s="125"/>
      <c r="C1009" s="125"/>
      <c r="D1009" s="125"/>
      <c r="E1009" s="125"/>
      <c r="F1009" s="125"/>
      <c r="G1009" s="125"/>
      <c r="H1009" s="125"/>
      <c r="I1009" s="125"/>
    </row>
    <row r="1010" spans="1:9" s="8" customFormat="1" x14ac:dyDescent="0.2">
      <c r="A1010" s="125"/>
      <c r="B1010" s="125"/>
      <c r="C1010" s="125"/>
      <c r="D1010" s="125"/>
      <c r="E1010" s="125"/>
      <c r="F1010" s="125"/>
      <c r="G1010" s="125"/>
      <c r="H1010" s="125"/>
      <c r="I1010" s="125"/>
    </row>
    <row r="1011" spans="1:9" s="8" customFormat="1" x14ac:dyDescent="0.2">
      <c r="A1011" s="125"/>
      <c r="B1011" s="125"/>
      <c r="C1011" s="125"/>
      <c r="D1011" s="125"/>
      <c r="E1011" s="125"/>
      <c r="F1011" s="125"/>
      <c r="G1011" s="125"/>
      <c r="H1011" s="125"/>
      <c r="I1011" s="125"/>
    </row>
    <row r="1012" spans="1:9" s="8" customFormat="1" x14ac:dyDescent="0.2">
      <c r="A1012" s="125"/>
      <c r="B1012" s="125"/>
      <c r="C1012" s="125"/>
      <c r="D1012" s="125"/>
      <c r="E1012" s="125"/>
      <c r="F1012" s="125"/>
      <c r="G1012" s="125"/>
      <c r="H1012" s="125"/>
      <c r="I1012" s="125"/>
    </row>
    <row r="1013" spans="1:9" s="8" customFormat="1" x14ac:dyDescent="0.2">
      <c r="A1013" s="125"/>
      <c r="B1013" s="125"/>
      <c r="C1013" s="125"/>
      <c r="D1013" s="125"/>
      <c r="E1013" s="125"/>
      <c r="F1013" s="125"/>
      <c r="G1013" s="125"/>
      <c r="H1013" s="125"/>
      <c r="I1013" s="125"/>
    </row>
    <row r="1014" spans="1:9" s="8" customFormat="1" x14ac:dyDescent="0.2">
      <c r="A1014" s="125"/>
      <c r="B1014" s="125"/>
      <c r="C1014" s="125"/>
      <c r="D1014" s="125"/>
      <c r="E1014" s="125"/>
      <c r="F1014" s="125"/>
      <c r="G1014" s="125"/>
      <c r="H1014" s="125"/>
      <c r="I1014" s="125"/>
    </row>
    <row r="1015" spans="1:9" s="8" customFormat="1" x14ac:dyDescent="0.2">
      <c r="A1015" s="125"/>
      <c r="B1015" s="125"/>
      <c r="C1015" s="125"/>
      <c r="D1015" s="125"/>
      <c r="E1015" s="125"/>
      <c r="F1015" s="125"/>
      <c r="G1015" s="125"/>
      <c r="H1015" s="125"/>
      <c r="I1015" s="125"/>
    </row>
    <row r="1016" spans="1:9" s="8" customFormat="1" x14ac:dyDescent="0.2">
      <c r="A1016" s="125"/>
      <c r="B1016" s="125"/>
      <c r="C1016" s="125"/>
      <c r="D1016" s="125"/>
      <c r="E1016" s="125"/>
      <c r="F1016" s="125"/>
      <c r="G1016" s="125"/>
      <c r="H1016" s="125"/>
      <c r="I1016" s="125"/>
    </row>
    <row r="1017" spans="1:9" s="8" customFormat="1" x14ac:dyDescent="0.2">
      <c r="A1017" s="125"/>
      <c r="B1017" s="125"/>
      <c r="C1017" s="125"/>
      <c r="D1017" s="125"/>
      <c r="E1017" s="125"/>
      <c r="F1017" s="125"/>
      <c r="G1017" s="125"/>
      <c r="H1017" s="125"/>
      <c r="I1017" s="125"/>
    </row>
    <row r="1018" spans="1:9" s="8" customFormat="1" x14ac:dyDescent="0.2">
      <c r="A1018" s="125"/>
      <c r="B1018" s="125"/>
      <c r="C1018" s="125"/>
      <c r="D1018" s="125"/>
      <c r="E1018" s="125"/>
      <c r="F1018" s="125"/>
      <c r="G1018" s="125"/>
      <c r="H1018" s="125"/>
      <c r="I1018" s="125"/>
    </row>
    <row r="1019" spans="1:9" s="8" customFormat="1" x14ac:dyDescent="0.2">
      <c r="A1019" s="125"/>
      <c r="B1019" s="125"/>
      <c r="C1019" s="125"/>
      <c r="D1019" s="125"/>
      <c r="E1019" s="125"/>
      <c r="F1019" s="125"/>
      <c r="G1019" s="125"/>
      <c r="H1019" s="125"/>
      <c r="I1019" s="125"/>
    </row>
    <row r="1020" spans="1:9" s="8" customFormat="1" x14ac:dyDescent="0.2">
      <c r="A1020" s="125"/>
      <c r="B1020" s="125"/>
      <c r="C1020" s="125"/>
      <c r="D1020" s="125"/>
      <c r="E1020" s="125"/>
      <c r="F1020" s="125"/>
      <c r="G1020" s="125"/>
      <c r="H1020" s="125"/>
      <c r="I1020" s="125"/>
    </row>
    <row r="1021" spans="1:9" s="8" customFormat="1" x14ac:dyDescent="0.2">
      <c r="A1021" s="125"/>
      <c r="B1021" s="125"/>
      <c r="C1021" s="125"/>
      <c r="D1021" s="125"/>
      <c r="E1021" s="125"/>
      <c r="F1021" s="125"/>
      <c r="G1021" s="125"/>
      <c r="H1021" s="125"/>
      <c r="I1021" s="125"/>
    </row>
    <row r="1022" spans="1:9" s="8" customFormat="1" x14ac:dyDescent="0.2">
      <c r="A1022" s="125"/>
      <c r="B1022" s="125"/>
      <c r="C1022" s="125"/>
      <c r="D1022" s="125"/>
      <c r="E1022" s="125"/>
      <c r="F1022" s="125"/>
      <c r="G1022" s="125"/>
      <c r="H1022" s="125"/>
      <c r="I1022" s="125"/>
    </row>
    <row r="1023" spans="1:9" s="8" customFormat="1" x14ac:dyDescent="0.2">
      <c r="A1023" s="125"/>
      <c r="B1023" s="125"/>
      <c r="C1023" s="125"/>
      <c r="D1023" s="125"/>
      <c r="E1023" s="125"/>
      <c r="F1023" s="125"/>
      <c r="G1023" s="125"/>
      <c r="H1023" s="125"/>
      <c r="I1023" s="125"/>
    </row>
    <row r="1024" spans="1:9" s="8" customFormat="1" x14ac:dyDescent="0.2">
      <c r="A1024" s="125"/>
      <c r="B1024" s="125"/>
      <c r="C1024" s="125"/>
      <c r="D1024" s="125"/>
      <c r="E1024" s="125"/>
      <c r="F1024" s="125"/>
      <c r="G1024" s="125"/>
      <c r="H1024" s="125"/>
      <c r="I1024" s="125"/>
    </row>
    <row r="1025" spans="1:9" s="8" customFormat="1" x14ac:dyDescent="0.2">
      <c r="A1025" s="125"/>
      <c r="B1025" s="125"/>
      <c r="C1025" s="125"/>
      <c r="D1025" s="125"/>
      <c r="E1025" s="125"/>
      <c r="F1025" s="125"/>
      <c r="G1025" s="125"/>
      <c r="H1025" s="125"/>
      <c r="I1025" s="125"/>
    </row>
    <row r="1026" spans="1:9" s="8" customFormat="1" x14ac:dyDescent="0.2">
      <c r="A1026" s="125"/>
      <c r="B1026" s="125"/>
      <c r="C1026" s="125"/>
      <c r="D1026" s="125"/>
      <c r="E1026" s="125"/>
      <c r="F1026" s="125"/>
      <c r="G1026" s="125"/>
      <c r="H1026" s="125"/>
      <c r="I1026" s="125"/>
    </row>
    <row r="1027" spans="1:9" s="8" customFormat="1" x14ac:dyDescent="0.2">
      <c r="A1027" s="125"/>
      <c r="B1027" s="125"/>
      <c r="C1027" s="125"/>
      <c r="D1027" s="125"/>
      <c r="E1027" s="125"/>
      <c r="F1027" s="125"/>
      <c r="G1027" s="125"/>
      <c r="H1027" s="125"/>
      <c r="I1027" s="125"/>
    </row>
    <row r="1028" spans="1:9" s="8" customFormat="1" x14ac:dyDescent="0.2">
      <c r="A1028" s="125"/>
      <c r="B1028" s="125"/>
      <c r="C1028" s="125"/>
      <c r="D1028" s="125"/>
      <c r="E1028" s="125"/>
      <c r="F1028" s="125"/>
      <c r="G1028" s="125"/>
      <c r="H1028" s="125"/>
      <c r="I1028" s="125"/>
    </row>
    <row r="1029" spans="1:9" s="8" customFormat="1" x14ac:dyDescent="0.2">
      <c r="A1029" s="125"/>
      <c r="B1029" s="125"/>
      <c r="C1029" s="125"/>
      <c r="D1029" s="125"/>
      <c r="E1029" s="125"/>
      <c r="F1029" s="125"/>
      <c r="G1029" s="125"/>
      <c r="H1029" s="125"/>
      <c r="I1029" s="125"/>
    </row>
    <row r="1030" spans="1:9" s="8" customFormat="1" x14ac:dyDescent="0.2">
      <c r="A1030" s="125"/>
      <c r="B1030" s="125"/>
      <c r="C1030" s="125"/>
      <c r="D1030" s="125"/>
      <c r="E1030" s="125"/>
      <c r="F1030" s="125"/>
      <c r="G1030" s="125"/>
      <c r="H1030" s="125"/>
      <c r="I1030" s="125"/>
    </row>
    <row r="1031" spans="1:9" s="8" customFormat="1" x14ac:dyDescent="0.2">
      <c r="A1031" s="125"/>
      <c r="B1031" s="125"/>
      <c r="C1031" s="125"/>
      <c r="D1031" s="125"/>
      <c r="E1031" s="125"/>
      <c r="F1031" s="125"/>
      <c r="G1031" s="125"/>
      <c r="H1031" s="125"/>
      <c r="I1031" s="125"/>
    </row>
    <row r="1032" spans="1:9" s="8" customFormat="1" x14ac:dyDescent="0.2">
      <c r="A1032" s="125"/>
      <c r="B1032" s="125"/>
      <c r="C1032" s="125"/>
      <c r="D1032" s="125"/>
      <c r="E1032" s="125"/>
      <c r="F1032" s="125"/>
      <c r="G1032" s="125"/>
      <c r="H1032" s="125"/>
      <c r="I1032" s="125"/>
    </row>
    <row r="1033" spans="1:9" s="8" customFormat="1" x14ac:dyDescent="0.2">
      <c r="A1033" s="125"/>
      <c r="B1033" s="125"/>
      <c r="C1033" s="125"/>
      <c r="D1033" s="125"/>
      <c r="E1033" s="125"/>
      <c r="F1033" s="125"/>
      <c r="G1033" s="125"/>
      <c r="H1033" s="125"/>
      <c r="I1033" s="125"/>
    </row>
    <row r="1034" spans="1:9" s="8" customFormat="1" x14ac:dyDescent="0.2">
      <c r="A1034" s="125"/>
      <c r="B1034" s="125"/>
      <c r="C1034" s="125"/>
      <c r="D1034" s="125"/>
      <c r="E1034" s="125"/>
      <c r="F1034" s="125"/>
      <c r="G1034" s="125"/>
      <c r="H1034" s="125"/>
      <c r="I1034" s="125"/>
    </row>
    <row r="1035" spans="1:9" s="8" customFormat="1" x14ac:dyDescent="0.2">
      <c r="A1035" s="125"/>
      <c r="B1035" s="125"/>
      <c r="C1035" s="125"/>
      <c r="D1035" s="125"/>
      <c r="E1035" s="125"/>
      <c r="F1035" s="125"/>
      <c r="G1035" s="125"/>
      <c r="H1035" s="125"/>
      <c r="I1035" s="125"/>
    </row>
    <row r="1036" spans="1:9" s="8" customFormat="1" x14ac:dyDescent="0.2">
      <c r="A1036" s="125"/>
      <c r="B1036" s="125"/>
      <c r="C1036" s="125"/>
      <c r="D1036" s="125"/>
      <c r="E1036" s="125"/>
      <c r="F1036" s="125"/>
      <c r="G1036" s="125"/>
      <c r="H1036" s="125"/>
      <c r="I1036" s="125"/>
    </row>
    <row r="1037" spans="1:9" s="8" customFormat="1" x14ac:dyDescent="0.2">
      <c r="A1037" s="125"/>
      <c r="B1037" s="125"/>
      <c r="C1037" s="125"/>
      <c r="D1037" s="125"/>
      <c r="E1037" s="125"/>
      <c r="F1037" s="125"/>
      <c r="G1037" s="125"/>
      <c r="H1037" s="125"/>
      <c r="I1037" s="125"/>
    </row>
    <row r="1038" spans="1:9" s="8" customFormat="1" x14ac:dyDescent="0.2">
      <c r="A1038" s="125"/>
      <c r="B1038" s="125"/>
      <c r="C1038" s="125"/>
      <c r="D1038" s="125"/>
      <c r="E1038" s="125"/>
      <c r="F1038" s="125"/>
      <c r="G1038" s="125"/>
      <c r="H1038" s="125"/>
      <c r="I1038" s="125"/>
    </row>
    <row r="1039" spans="1:9" s="8" customFormat="1" x14ac:dyDescent="0.2">
      <c r="A1039" s="125"/>
      <c r="B1039" s="125"/>
      <c r="C1039" s="125"/>
      <c r="D1039" s="125"/>
      <c r="E1039" s="125"/>
      <c r="F1039" s="125"/>
      <c r="G1039" s="125"/>
      <c r="H1039" s="125"/>
      <c r="I1039" s="125"/>
    </row>
    <row r="1040" spans="1:9" s="8" customFormat="1" x14ac:dyDescent="0.2">
      <c r="A1040" s="125"/>
      <c r="B1040" s="125"/>
      <c r="C1040" s="125"/>
      <c r="D1040" s="125"/>
      <c r="E1040" s="125"/>
      <c r="F1040" s="125"/>
      <c r="G1040" s="125"/>
      <c r="H1040" s="125"/>
      <c r="I1040" s="125"/>
    </row>
    <row r="1041" spans="1:9" s="8" customFormat="1" x14ac:dyDescent="0.2">
      <c r="A1041" s="125"/>
      <c r="B1041" s="125"/>
      <c r="C1041" s="125"/>
      <c r="D1041" s="125"/>
      <c r="E1041" s="125"/>
      <c r="F1041" s="125"/>
      <c r="G1041" s="125"/>
      <c r="H1041" s="125"/>
      <c r="I1041" s="125"/>
    </row>
    <row r="1042" spans="1:9" s="8" customFormat="1" x14ac:dyDescent="0.2">
      <c r="A1042" s="125"/>
      <c r="B1042" s="125"/>
      <c r="C1042" s="125"/>
      <c r="D1042" s="125"/>
      <c r="E1042" s="125"/>
      <c r="F1042" s="125"/>
      <c r="G1042" s="125"/>
      <c r="H1042" s="125"/>
      <c r="I1042" s="125"/>
    </row>
    <row r="1043" spans="1:9" s="8" customFormat="1" x14ac:dyDescent="0.2">
      <c r="A1043" s="125"/>
      <c r="B1043" s="125"/>
      <c r="C1043" s="125"/>
      <c r="D1043" s="125"/>
      <c r="E1043" s="125"/>
      <c r="F1043" s="125"/>
      <c r="G1043" s="125"/>
      <c r="H1043" s="125"/>
      <c r="I1043" s="125"/>
    </row>
    <row r="1044" spans="1:9" s="8" customFormat="1" x14ac:dyDescent="0.2">
      <c r="A1044" s="125"/>
      <c r="B1044" s="125"/>
      <c r="C1044" s="125"/>
      <c r="D1044" s="125"/>
      <c r="E1044" s="125"/>
      <c r="F1044" s="125"/>
      <c r="G1044" s="125"/>
      <c r="H1044" s="125"/>
      <c r="I1044" s="125"/>
    </row>
    <row r="1045" spans="1:9" s="8" customFormat="1" x14ac:dyDescent="0.2">
      <c r="A1045" s="125"/>
      <c r="B1045" s="125"/>
      <c r="C1045" s="125"/>
      <c r="D1045" s="125"/>
      <c r="E1045" s="125"/>
      <c r="F1045" s="125"/>
      <c r="G1045" s="125"/>
      <c r="H1045" s="125"/>
      <c r="I1045" s="125"/>
    </row>
    <row r="1046" spans="1:9" s="8" customFormat="1" x14ac:dyDescent="0.2">
      <c r="A1046" s="125"/>
      <c r="B1046" s="125"/>
      <c r="C1046" s="125"/>
      <c r="D1046" s="125"/>
      <c r="E1046" s="125"/>
      <c r="F1046" s="125"/>
      <c r="G1046" s="125"/>
      <c r="H1046" s="125"/>
      <c r="I1046" s="125"/>
    </row>
    <row r="1047" spans="1:9" s="8" customFormat="1" x14ac:dyDescent="0.2">
      <c r="A1047" s="125"/>
      <c r="B1047" s="125"/>
      <c r="C1047" s="125"/>
      <c r="D1047" s="125"/>
      <c r="E1047" s="125"/>
      <c r="F1047" s="125"/>
      <c r="G1047" s="125"/>
      <c r="H1047" s="125"/>
      <c r="I1047" s="125"/>
    </row>
    <row r="1048" spans="1:9" s="8" customFormat="1" x14ac:dyDescent="0.2">
      <c r="A1048" s="125"/>
      <c r="B1048" s="125"/>
      <c r="C1048" s="125"/>
      <c r="D1048" s="125"/>
      <c r="E1048" s="125"/>
      <c r="F1048" s="125"/>
      <c r="G1048" s="125"/>
      <c r="H1048" s="125"/>
      <c r="I1048" s="125"/>
    </row>
    <row r="1049" spans="1:9" s="8" customFormat="1" x14ac:dyDescent="0.2">
      <c r="A1049" s="125"/>
      <c r="B1049" s="125"/>
      <c r="C1049" s="125"/>
      <c r="D1049" s="125"/>
      <c r="E1049" s="125"/>
      <c r="F1049" s="125"/>
      <c r="G1049" s="125"/>
      <c r="H1049" s="125"/>
      <c r="I1049" s="125"/>
    </row>
    <row r="1050" spans="1:9" s="8" customFormat="1" x14ac:dyDescent="0.2">
      <c r="A1050" s="125"/>
      <c r="B1050" s="125"/>
      <c r="C1050" s="125"/>
      <c r="D1050" s="125"/>
      <c r="E1050" s="125"/>
      <c r="F1050" s="125"/>
      <c r="G1050" s="125"/>
      <c r="H1050" s="125"/>
      <c r="I1050" s="125"/>
    </row>
    <row r="1051" spans="1:9" s="8" customFormat="1" x14ac:dyDescent="0.2">
      <c r="A1051" s="125"/>
      <c r="B1051" s="125"/>
      <c r="C1051" s="125"/>
      <c r="D1051" s="125"/>
      <c r="E1051" s="125"/>
      <c r="F1051" s="125"/>
      <c r="G1051" s="125"/>
      <c r="H1051" s="125"/>
      <c r="I1051" s="125"/>
    </row>
    <row r="1052" spans="1:9" s="8" customFormat="1" x14ac:dyDescent="0.2">
      <c r="A1052" s="125"/>
      <c r="B1052" s="125"/>
      <c r="C1052" s="125"/>
      <c r="D1052" s="125"/>
      <c r="E1052" s="125"/>
      <c r="F1052" s="125"/>
      <c r="G1052" s="125"/>
      <c r="H1052" s="125"/>
      <c r="I1052" s="125"/>
    </row>
    <row r="1053" spans="1:9" s="8" customFormat="1" x14ac:dyDescent="0.2">
      <c r="A1053" s="125"/>
      <c r="B1053" s="125"/>
      <c r="C1053" s="125"/>
      <c r="D1053" s="125"/>
      <c r="E1053" s="125"/>
      <c r="F1053" s="125"/>
      <c r="G1053" s="125"/>
      <c r="H1053" s="125"/>
      <c r="I1053" s="125"/>
    </row>
    <row r="1054" spans="1:9" s="8" customFormat="1" x14ac:dyDescent="0.2">
      <c r="A1054" s="125"/>
      <c r="B1054" s="125"/>
      <c r="C1054" s="125"/>
      <c r="D1054" s="125"/>
      <c r="E1054" s="125"/>
      <c r="F1054" s="125"/>
      <c r="G1054" s="125"/>
      <c r="H1054" s="125"/>
      <c r="I1054" s="125"/>
    </row>
    <row r="1055" spans="1:9" s="8" customFormat="1" x14ac:dyDescent="0.2">
      <c r="A1055" s="125"/>
      <c r="B1055" s="125"/>
      <c r="C1055" s="125"/>
      <c r="D1055" s="125"/>
      <c r="E1055" s="125"/>
      <c r="F1055" s="125"/>
      <c r="G1055" s="125"/>
      <c r="H1055" s="125"/>
      <c r="I1055" s="125"/>
    </row>
    <row r="1056" spans="1:9" s="8" customFormat="1" x14ac:dyDescent="0.2">
      <c r="A1056" s="125"/>
      <c r="B1056" s="125"/>
      <c r="C1056" s="125"/>
      <c r="D1056" s="125"/>
      <c r="E1056" s="125"/>
      <c r="F1056" s="125"/>
      <c r="G1056" s="125"/>
      <c r="H1056" s="125"/>
      <c r="I1056" s="125"/>
    </row>
    <row r="1057" spans="1:9" s="8" customFormat="1" x14ac:dyDescent="0.2">
      <c r="A1057" s="125"/>
      <c r="B1057" s="125"/>
      <c r="C1057" s="125"/>
      <c r="D1057" s="125"/>
      <c r="E1057" s="125"/>
      <c r="F1057" s="125"/>
      <c r="G1057" s="125"/>
      <c r="H1057" s="125"/>
      <c r="I1057" s="125"/>
    </row>
    <row r="1058" spans="1:9" s="8" customFormat="1" x14ac:dyDescent="0.2">
      <c r="A1058" s="125"/>
      <c r="B1058" s="125"/>
      <c r="C1058" s="125"/>
      <c r="D1058" s="125"/>
      <c r="E1058" s="125"/>
      <c r="F1058" s="125"/>
      <c r="G1058" s="125"/>
      <c r="H1058" s="125"/>
      <c r="I1058" s="125"/>
    </row>
    <row r="1059" spans="1:9" s="8" customFormat="1" x14ac:dyDescent="0.2">
      <c r="A1059" s="125"/>
      <c r="B1059" s="125"/>
      <c r="C1059" s="125"/>
      <c r="D1059" s="125"/>
      <c r="E1059" s="125"/>
      <c r="F1059" s="125"/>
      <c r="G1059" s="125"/>
      <c r="H1059" s="125"/>
      <c r="I1059" s="125"/>
    </row>
    <row r="1060" spans="1:9" s="8" customFormat="1" x14ac:dyDescent="0.2">
      <c r="A1060" s="125"/>
      <c r="B1060" s="125"/>
      <c r="C1060" s="125"/>
      <c r="D1060" s="125"/>
      <c r="E1060" s="125"/>
      <c r="F1060" s="125"/>
      <c r="G1060" s="125"/>
      <c r="H1060" s="125"/>
      <c r="I1060" s="125"/>
    </row>
    <row r="1061" spans="1:9" s="8" customFormat="1" x14ac:dyDescent="0.2">
      <c r="A1061" s="125"/>
      <c r="B1061" s="125"/>
      <c r="C1061" s="125"/>
      <c r="D1061" s="125"/>
      <c r="E1061" s="125"/>
      <c r="F1061" s="125"/>
      <c r="G1061" s="125"/>
      <c r="H1061" s="125"/>
      <c r="I1061" s="125"/>
    </row>
    <row r="1062" spans="1:9" s="8" customFormat="1" x14ac:dyDescent="0.2">
      <c r="A1062" s="125"/>
      <c r="B1062" s="125"/>
      <c r="C1062" s="125"/>
      <c r="D1062" s="125"/>
      <c r="E1062" s="125"/>
      <c r="F1062" s="125"/>
      <c r="G1062" s="125"/>
      <c r="H1062" s="125"/>
      <c r="I1062" s="125"/>
    </row>
    <row r="1063" spans="1:9" s="8" customFormat="1" x14ac:dyDescent="0.2">
      <c r="A1063" s="125"/>
      <c r="B1063" s="125"/>
      <c r="C1063" s="125"/>
      <c r="D1063" s="125"/>
      <c r="E1063" s="125"/>
      <c r="F1063" s="125"/>
      <c r="G1063" s="125"/>
      <c r="H1063" s="125"/>
      <c r="I1063" s="125"/>
    </row>
    <row r="1064" spans="1:9" s="8" customFormat="1" x14ac:dyDescent="0.2">
      <c r="A1064" s="125"/>
      <c r="B1064" s="125"/>
      <c r="C1064" s="125"/>
      <c r="D1064" s="125"/>
      <c r="E1064" s="125"/>
      <c r="F1064" s="125"/>
      <c r="G1064" s="125"/>
      <c r="H1064" s="125"/>
      <c r="I1064" s="125"/>
    </row>
    <row r="1065" spans="1:9" s="8" customFormat="1" x14ac:dyDescent="0.2">
      <c r="A1065" s="125"/>
      <c r="B1065" s="125"/>
      <c r="C1065" s="125"/>
      <c r="D1065" s="125"/>
      <c r="E1065" s="125"/>
      <c r="F1065" s="125"/>
      <c r="G1065" s="125"/>
      <c r="H1065" s="125"/>
      <c r="I1065" s="125"/>
    </row>
    <row r="1066" spans="1:9" s="8" customFormat="1" x14ac:dyDescent="0.2">
      <c r="A1066" s="125"/>
      <c r="B1066" s="125"/>
      <c r="C1066" s="125"/>
      <c r="D1066" s="125"/>
      <c r="E1066" s="125"/>
      <c r="F1066" s="125"/>
      <c r="G1066" s="125"/>
      <c r="H1066" s="125"/>
      <c r="I1066" s="125"/>
    </row>
    <row r="1067" spans="1:9" s="8" customFormat="1" x14ac:dyDescent="0.2">
      <c r="A1067" s="125"/>
      <c r="B1067" s="125"/>
      <c r="C1067" s="125"/>
      <c r="D1067" s="125"/>
      <c r="E1067" s="125"/>
      <c r="F1067" s="125"/>
      <c r="G1067" s="125"/>
      <c r="H1067" s="125"/>
      <c r="I1067" s="125"/>
    </row>
    <row r="1068" spans="1:9" s="8" customFormat="1" x14ac:dyDescent="0.2">
      <c r="A1068" s="125"/>
      <c r="B1068" s="125"/>
      <c r="C1068" s="125"/>
      <c r="D1068" s="125"/>
      <c r="E1068" s="125"/>
      <c r="F1068" s="125"/>
      <c r="G1068" s="125"/>
      <c r="H1068" s="125"/>
      <c r="I1068" s="125"/>
    </row>
    <row r="1069" spans="1:9" s="8" customFormat="1" x14ac:dyDescent="0.2">
      <c r="A1069" s="125"/>
      <c r="B1069" s="125"/>
      <c r="C1069" s="125"/>
      <c r="D1069" s="125"/>
      <c r="E1069" s="125"/>
      <c r="F1069" s="125"/>
      <c r="G1069" s="125"/>
      <c r="H1069" s="125"/>
      <c r="I1069" s="125"/>
    </row>
    <row r="1070" spans="1:9" s="8" customFormat="1" x14ac:dyDescent="0.2">
      <c r="A1070" s="125"/>
      <c r="B1070" s="125"/>
      <c r="C1070" s="125"/>
      <c r="D1070" s="125"/>
      <c r="E1070" s="125"/>
      <c r="F1070" s="125"/>
      <c r="G1070" s="125"/>
      <c r="H1070" s="125"/>
      <c r="I1070" s="125"/>
    </row>
    <row r="1071" spans="1:9" s="8" customFormat="1" x14ac:dyDescent="0.2">
      <c r="A1071" s="125"/>
      <c r="B1071" s="125"/>
      <c r="C1071" s="125"/>
      <c r="D1071" s="125"/>
      <c r="E1071" s="125"/>
      <c r="F1071" s="125"/>
      <c r="G1071" s="125"/>
      <c r="H1071" s="125"/>
      <c r="I1071" s="125"/>
    </row>
    <row r="1072" spans="1:9" s="8" customFormat="1" x14ac:dyDescent="0.2">
      <c r="A1072" s="125"/>
      <c r="B1072" s="125"/>
      <c r="C1072" s="125"/>
      <c r="D1072" s="125"/>
      <c r="E1072" s="125"/>
      <c r="F1072" s="125"/>
      <c r="G1072" s="125"/>
      <c r="H1072" s="125"/>
      <c r="I1072" s="125"/>
    </row>
    <row r="1073" spans="1:9" s="8" customFormat="1" x14ac:dyDescent="0.2">
      <c r="A1073" s="125"/>
      <c r="B1073" s="125"/>
      <c r="C1073" s="125"/>
      <c r="D1073" s="125"/>
      <c r="E1073" s="125"/>
      <c r="F1073" s="125"/>
      <c r="G1073" s="125"/>
      <c r="H1073" s="125"/>
      <c r="I1073" s="125"/>
    </row>
    <row r="1074" spans="1:9" s="8" customFormat="1" x14ac:dyDescent="0.2">
      <c r="A1074" s="125"/>
      <c r="B1074" s="125"/>
      <c r="C1074" s="125"/>
      <c r="D1074" s="125"/>
      <c r="E1074" s="125"/>
      <c r="F1074" s="125"/>
      <c r="G1074" s="125"/>
      <c r="H1074" s="125"/>
      <c r="I1074" s="125"/>
    </row>
    <row r="1075" spans="1:9" s="8" customFormat="1" x14ac:dyDescent="0.2">
      <c r="A1075" s="125"/>
      <c r="B1075" s="125"/>
      <c r="C1075" s="125"/>
      <c r="D1075" s="125"/>
      <c r="E1075" s="125"/>
      <c r="F1075" s="125"/>
      <c r="G1075" s="125"/>
      <c r="H1075" s="125"/>
      <c r="I1075" s="125"/>
    </row>
    <row r="1076" spans="1:9" s="8" customFormat="1" x14ac:dyDescent="0.2">
      <c r="A1076" s="125"/>
      <c r="B1076" s="125"/>
      <c r="C1076" s="125"/>
      <c r="D1076" s="125"/>
      <c r="E1076" s="125"/>
      <c r="F1076" s="125"/>
      <c r="G1076" s="125"/>
      <c r="H1076" s="125"/>
      <c r="I1076" s="125"/>
    </row>
    <row r="1077" spans="1:9" s="8" customFormat="1" x14ac:dyDescent="0.2">
      <c r="A1077" s="125"/>
      <c r="B1077" s="125"/>
      <c r="C1077" s="125"/>
      <c r="D1077" s="125"/>
      <c r="E1077" s="125"/>
      <c r="F1077" s="125"/>
      <c r="G1077" s="125"/>
      <c r="H1077" s="125"/>
      <c r="I1077" s="125"/>
    </row>
    <row r="1078" spans="1:9" s="8" customFormat="1" x14ac:dyDescent="0.2">
      <c r="A1078" s="125"/>
      <c r="B1078" s="125"/>
      <c r="C1078" s="125"/>
      <c r="D1078" s="125"/>
      <c r="E1078" s="125"/>
      <c r="F1078" s="125"/>
      <c r="G1078" s="125"/>
      <c r="H1078" s="125"/>
      <c r="I1078" s="125"/>
    </row>
    <row r="1079" spans="1:9" s="8" customFormat="1" x14ac:dyDescent="0.2">
      <c r="A1079" s="125"/>
      <c r="B1079" s="125"/>
      <c r="C1079" s="125"/>
      <c r="D1079" s="125"/>
      <c r="E1079" s="125"/>
      <c r="F1079" s="125"/>
      <c r="G1079" s="125"/>
      <c r="H1079" s="125"/>
      <c r="I1079" s="125"/>
    </row>
    <row r="1080" spans="1:9" s="8" customFormat="1" x14ac:dyDescent="0.2">
      <c r="A1080" s="125"/>
      <c r="B1080" s="125"/>
      <c r="C1080" s="125"/>
      <c r="D1080" s="125"/>
      <c r="E1080" s="125"/>
      <c r="F1080" s="125"/>
      <c r="G1080" s="125"/>
      <c r="H1080" s="125"/>
      <c r="I1080" s="125"/>
    </row>
    <row r="1081" spans="1:9" s="8" customFormat="1" x14ac:dyDescent="0.2">
      <c r="A1081" s="125"/>
      <c r="B1081" s="125"/>
      <c r="C1081" s="125"/>
      <c r="D1081" s="125"/>
      <c r="E1081" s="125"/>
      <c r="F1081" s="125"/>
      <c r="G1081" s="125"/>
      <c r="H1081" s="125"/>
      <c r="I1081" s="125"/>
    </row>
    <row r="1082" spans="1:9" s="8" customFormat="1" x14ac:dyDescent="0.2">
      <c r="A1082" s="125"/>
      <c r="B1082" s="125"/>
      <c r="C1082" s="125"/>
      <c r="D1082" s="125"/>
      <c r="E1082" s="125"/>
      <c r="F1082" s="125"/>
      <c r="G1082" s="125"/>
      <c r="H1082" s="125"/>
      <c r="I1082" s="125"/>
    </row>
    <row r="1083" spans="1:9" s="8" customFormat="1" x14ac:dyDescent="0.2">
      <c r="A1083" s="125"/>
      <c r="B1083" s="125"/>
      <c r="C1083" s="125"/>
      <c r="D1083" s="125"/>
      <c r="E1083" s="125"/>
      <c r="F1083" s="125"/>
      <c r="G1083" s="125"/>
      <c r="H1083" s="125"/>
      <c r="I1083" s="125"/>
    </row>
    <row r="1084" spans="1:9" s="8" customFormat="1" x14ac:dyDescent="0.2">
      <c r="A1084" s="125"/>
      <c r="B1084" s="125"/>
      <c r="C1084" s="125"/>
      <c r="D1084" s="125"/>
      <c r="E1084" s="125"/>
      <c r="F1084" s="125"/>
      <c r="G1084" s="125"/>
      <c r="H1084" s="125"/>
      <c r="I1084" s="125"/>
    </row>
    <row r="1085" spans="1:9" s="8" customFormat="1" x14ac:dyDescent="0.2">
      <c r="A1085" s="125"/>
      <c r="B1085" s="125"/>
      <c r="C1085" s="125"/>
      <c r="D1085" s="125"/>
      <c r="E1085" s="125"/>
      <c r="F1085" s="125"/>
      <c r="G1085" s="125"/>
      <c r="H1085" s="125"/>
      <c r="I1085" s="125"/>
    </row>
    <row r="1086" spans="1:9" s="8" customFormat="1" x14ac:dyDescent="0.2">
      <c r="A1086" s="125"/>
      <c r="B1086" s="125"/>
      <c r="C1086" s="125"/>
      <c r="D1086" s="125"/>
      <c r="E1086" s="125"/>
      <c r="F1086" s="125"/>
      <c r="G1086" s="125"/>
      <c r="H1086" s="125"/>
      <c r="I1086" s="125"/>
    </row>
    <row r="1087" spans="1:9" s="8" customFormat="1" x14ac:dyDescent="0.2">
      <c r="A1087" s="125"/>
      <c r="B1087" s="125"/>
      <c r="C1087" s="125"/>
      <c r="D1087" s="125"/>
      <c r="E1087" s="125"/>
      <c r="F1087" s="125"/>
      <c r="G1087" s="125"/>
      <c r="H1087" s="125"/>
      <c r="I1087" s="125"/>
    </row>
    <row r="1088" spans="1:9" s="8" customFormat="1" x14ac:dyDescent="0.2">
      <c r="A1088" s="125"/>
      <c r="B1088" s="125"/>
      <c r="C1088" s="125"/>
      <c r="D1088" s="125"/>
      <c r="E1088" s="125"/>
      <c r="F1088" s="125"/>
      <c r="G1088" s="125"/>
      <c r="H1088" s="125"/>
      <c r="I1088" s="125"/>
    </row>
    <row r="1089" spans="1:9" s="8" customFormat="1" x14ac:dyDescent="0.2">
      <c r="A1089" s="125"/>
      <c r="B1089" s="125"/>
      <c r="C1089" s="125"/>
      <c r="D1089" s="125"/>
      <c r="E1089" s="125"/>
      <c r="F1089" s="125"/>
      <c r="G1089" s="125"/>
      <c r="H1089" s="125"/>
      <c r="I1089" s="125"/>
    </row>
    <row r="1090" spans="1:9" s="8" customFormat="1" x14ac:dyDescent="0.2">
      <c r="A1090" s="125"/>
      <c r="B1090" s="125"/>
      <c r="C1090" s="125"/>
      <c r="D1090" s="125"/>
      <c r="E1090" s="125"/>
      <c r="F1090" s="125"/>
      <c r="G1090" s="125"/>
      <c r="H1090" s="125"/>
      <c r="I1090" s="125"/>
    </row>
    <row r="1091" spans="1:9" s="8" customFormat="1" x14ac:dyDescent="0.2">
      <c r="A1091" s="125"/>
      <c r="B1091" s="125"/>
      <c r="C1091" s="125"/>
      <c r="D1091" s="125"/>
      <c r="E1091" s="125"/>
      <c r="F1091" s="125"/>
      <c r="G1091" s="125"/>
      <c r="H1091" s="125"/>
      <c r="I1091" s="125"/>
    </row>
    <row r="1092" spans="1:9" s="8" customFormat="1" x14ac:dyDescent="0.2">
      <c r="A1092" s="125"/>
      <c r="B1092" s="125"/>
      <c r="C1092" s="125"/>
      <c r="D1092" s="125"/>
      <c r="E1092" s="125"/>
      <c r="F1092" s="125"/>
      <c r="G1092" s="125"/>
      <c r="H1092" s="125"/>
      <c r="I1092" s="125"/>
    </row>
    <row r="1093" spans="1:9" s="8" customFormat="1" x14ac:dyDescent="0.2">
      <c r="A1093" s="125"/>
      <c r="B1093" s="125"/>
      <c r="C1093" s="125"/>
      <c r="D1093" s="125"/>
      <c r="E1093" s="125"/>
      <c r="F1093" s="125"/>
      <c r="G1093" s="125"/>
      <c r="H1093" s="125"/>
      <c r="I1093" s="125"/>
    </row>
    <row r="1094" spans="1:9" s="8" customFormat="1" x14ac:dyDescent="0.2">
      <c r="A1094" s="125"/>
      <c r="B1094" s="125"/>
      <c r="C1094" s="125"/>
      <c r="D1094" s="125"/>
      <c r="E1094" s="125"/>
      <c r="F1094" s="125"/>
      <c r="G1094" s="125"/>
      <c r="H1094" s="125"/>
      <c r="I1094" s="125"/>
    </row>
    <row r="1095" spans="1:9" s="8" customFormat="1" x14ac:dyDescent="0.2">
      <c r="A1095" s="125"/>
      <c r="B1095" s="125"/>
      <c r="C1095" s="125"/>
      <c r="D1095" s="125"/>
      <c r="E1095" s="125"/>
      <c r="F1095" s="125"/>
      <c r="G1095" s="125"/>
      <c r="H1095" s="125"/>
      <c r="I1095" s="125"/>
    </row>
    <row r="1096" spans="1:9" s="8" customFormat="1" x14ac:dyDescent="0.2">
      <c r="A1096" s="125"/>
      <c r="B1096" s="125"/>
      <c r="C1096" s="125"/>
      <c r="D1096" s="125"/>
      <c r="E1096" s="125"/>
      <c r="F1096" s="125"/>
      <c r="G1096" s="125"/>
      <c r="H1096" s="125"/>
      <c r="I1096" s="125"/>
    </row>
    <row r="1097" spans="1:9" s="8" customFormat="1" x14ac:dyDescent="0.2">
      <c r="A1097" s="125"/>
      <c r="B1097" s="125"/>
      <c r="C1097" s="125"/>
      <c r="D1097" s="125"/>
      <c r="E1097" s="125"/>
      <c r="F1097" s="125"/>
      <c r="G1097" s="125"/>
      <c r="H1097" s="125"/>
      <c r="I1097" s="125"/>
    </row>
    <row r="1098" spans="1:9" s="8" customFormat="1" x14ac:dyDescent="0.2">
      <c r="A1098" s="125"/>
      <c r="B1098" s="125"/>
      <c r="C1098" s="125"/>
      <c r="D1098" s="125"/>
      <c r="E1098" s="125"/>
      <c r="F1098" s="125"/>
      <c r="G1098" s="125"/>
      <c r="H1098" s="125"/>
      <c r="I1098" s="125"/>
    </row>
    <row r="1099" spans="1:9" s="8" customFormat="1" x14ac:dyDescent="0.2">
      <c r="A1099" s="125"/>
      <c r="B1099" s="125"/>
      <c r="C1099" s="125"/>
      <c r="D1099" s="125"/>
      <c r="E1099" s="125"/>
      <c r="F1099" s="125"/>
      <c r="G1099" s="125"/>
      <c r="H1099" s="125"/>
      <c r="I1099" s="125"/>
    </row>
    <row r="1100" spans="1:9" s="8" customFormat="1" x14ac:dyDescent="0.2">
      <c r="A1100" s="125"/>
      <c r="B1100" s="125"/>
      <c r="C1100" s="125"/>
      <c r="D1100" s="125"/>
      <c r="E1100" s="125"/>
      <c r="F1100" s="125"/>
      <c r="G1100" s="125"/>
      <c r="H1100" s="125"/>
      <c r="I1100" s="125"/>
    </row>
    <row r="1101" spans="1:9" s="8" customFormat="1" x14ac:dyDescent="0.2">
      <c r="A1101" s="125"/>
      <c r="B1101" s="125"/>
      <c r="C1101" s="125"/>
      <c r="D1101" s="125"/>
      <c r="E1101" s="125"/>
      <c r="F1101" s="125"/>
      <c r="G1101" s="125"/>
      <c r="H1101" s="125"/>
      <c r="I1101" s="125"/>
    </row>
    <row r="1102" spans="1:9" s="8" customFormat="1" x14ac:dyDescent="0.2">
      <c r="A1102" s="125"/>
      <c r="B1102" s="125"/>
      <c r="C1102" s="125"/>
      <c r="D1102" s="125"/>
      <c r="E1102" s="125"/>
      <c r="F1102" s="125"/>
      <c r="G1102" s="125"/>
      <c r="H1102" s="125"/>
      <c r="I1102" s="125"/>
    </row>
    <row r="1103" spans="1:9" s="8" customFormat="1" x14ac:dyDescent="0.2">
      <c r="A1103" s="125"/>
      <c r="B1103" s="125"/>
      <c r="C1103" s="125"/>
      <c r="D1103" s="125"/>
      <c r="E1103" s="125"/>
      <c r="F1103" s="125"/>
      <c r="G1103" s="125"/>
      <c r="H1103" s="125"/>
      <c r="I1103" s="125"/>
    </row>
    <row r="1104" spans="1:9" s="8" customFormat="1" x14ac:dyDescent="0.2">
      <c r="A1104" s="125"/>
      <c r="B1104" s="125"/>
      <c r="C1104" s="125"/>
      <c r="D1104" s="125"/>
      <c r="E1104" s="125"/>
      <c r="F1104" s="125"/>
      <c r="G1104" s="125"/>
      <c r="H1104" s="125"/>
      <c r="I1104" s="125"/>
    </row>
    <row r="1105" spans="1:9" s="8" customFormat="1" x14ac:dyDescent="0.2">
      <c r="A1105" s="125"/>
      <c r="B1105" s="125"/>
      <c r="C1105" s="125"/>
      <c r="D1105" s="125"/>
      <c r="E1105" s="125"/>
      <c r="F1105" s="125"/>
      <c r="G1105" s="125"/>
      <c r="H1105" s="125"/>
      <c r="I1105" s="125"/>
    </row>
    <row r="1106" spans="1:9" s="8" customFormat="1" x14ac:dyDescent="0.2">
      <c r="A1106" s="125"/>
      <c r="B1106" s="125"/>
      <c r="C1106" s="125"/>
      <c r="D1106" s="125"/>
      <c r="E1106" s="125"/>
      <c r="F1106" s="125"/>
      <c r="G1106" s="125"/>
      <c r="H1106" s="125"/>
      <c r="I1106" s="125"/>
    </row>
    <row r="1107" spans="1:9" s="8" customFormat="1" x14ac:dyDescent="0.2">
      <c r="A1107" s="125"/>
      <c r="B1107" s="125"/>
      <c r="C1107" s="125"/>
      <c r="D1107" s="125"/>
      <c r="E1107" s="125"/>
      <c r="F1107" s="125"/>
      <c r="G1107" s="125"/>
      <c r="H1107" s="125"/>
      <c r="I1107" s="125"/>
    </row>
    <row r="1108" spans="1:9" s="8" customFormat="1" x14ac:dyDescent="0.2">
      <c r="A1108" s="125"/>
      <c r="B1108" s="125"/>
      <c r="C1108" s="125"/>
      <c r="D1108" s="125"/>
      <c r="E1108" s="125"/>
      <c r="F1108" s="125"/>
      <c r="G1108" s="125"/>
      <c r="H1108" s="125"/>
      <c r="I1108" s="125"/>
    </row>
    <row r="1109" spans="1:9" s="8" customFormat="1" x14ac:dyDescent="0.2">
      <c r="A1109" s="125"/>
      <c r="B1109" s="125"/>
      <c r="C1109" s="125"/>
      <c r="D1109" s="125"/>
      <c r="E1109" s="125"/>
      <c r="F1109" s="125"/>
      <c r="G1109" s="125"/>
      <c r="H1109" s="125"/>
      <c r="I1109" s="125"/>
    </row>
    <row r="1110" spans="1:9" s="8" customFormat="1" x14ac:dyDescent="0.2">
      <c r="A1110" s="125"/>
      <c r="B1110" s="125"/>
      <c r="C1110" s="125"/>
      <c r="D1110" s="125"/>
      <c r="E1110" s="125"/>
      <c r="F1110" s="125"/>
      <c r="G1110" s="125"/>
      <c r="H1110" s="125"/>
      <c r="I1110" s="125"/>
    </row>
    <row r="1111" spans="1:9" s="8" customFormat="1" x14ac:dyDescent="0.2">
      <c r="A1111" s="125"/>
      <c r="B1111" s="125"/>
      <c r="C1111" s="125"/>
      <c r="D1111" s="125"/>
      <c r="E1111" s="125"/>
      <c r="F1111" s="125"/>
      <c r="G1111" s="125"/>
      <c r="H1111" s="125"/>
      <c r="I1111" s="125"/>
    </row>
    <row r="1112" spans="1:9" s="8" customFormat="1" x14ac:dyDescent="0.2">
      <c r="A1112" s="125"/>
      <c r="B1112" s="125"/>
      <c r="C1112" s="125"/>
      <c r="D1112" s="125"/>
      <c r="E1112" s="125"/>
      <c r="F1112" s="125"/>
      <c r="G1112" s="125"/>
      <c r="H1112" s="125"/>
      <c r="I1112" s="125"/>
    </row>
    <row r="1113" spans="1:9" s="8" customFormat="1" x14ac:dyDescent="0.2">
      <c r="A1113" s="125"/>
      <c r="B1113" s="125"/>
      <c r="C1113" s="125"/>
      <c r="D1113" s="125"/>
      <c r="E1113" s="125"/>
      <c r="F1113" s="125"/>
      <c r="G1113" s="125"/>
      <c r="H1113" s="125"/>
      <c r="I1113" s="125"/>
    </row>
    <row r="1114" spans="1:9" s="8" customFormat="1" x14ac:dyDescent="0.2">
      <c r="A1114" s="125"/>
      <c r="B1114" s="125"/>
      <c r="C1114" s="125"/>
      <c r="D1114" s="125"/>
      <c r="E1114" s="125"/>
      <c r="F1114" s="125"/>
      <c r="G1114" s="125"/>
      <c r="H1114" s="125"/>
      <c r="I1114" s="125"/>
    </row>
    <row r="1115" spans="1:9" s="8" customFormat="1" x14ac:dyDescent="0.2">
      <c r="A1115" s="125"/>
      <c r="B1115" s="125"/>
      <c r="C1115" s="125"/>
      <c r="D1115" s="125"/>
      <c r="E1115" s="125"/>
      <c r="F1115" s="125"/>
      <c r="G1115" s="125"/>
      <c r="H1115" s="125"/>
      <c r="I1115" s="125"/>
    </row>
    <row r="1116" spans="1:9" s="8" customFormat="1" x14ac:dyDescent="0.2">
      <c r="A1116" s="125"/>
      <c r="B1116" s="125"/>
      <c r="C1116" s="125"/>
      <c r="D1116" s="125"/>
      <c r="E1116" s="125"/>
      <c r="F1116" s="125"/>
      <c r="G1116" s="125"/>
      <c r="H1116" s="125"/>
      <c r="I1116" s="125"/>
    </row>
    <row r="1117" spans="1:9" s="8" customFormat="1" x14ac:dyDescent="0.2">
      <c r="A1117" s="125"/>
      <c r="B1117" s="125"/>
      <c r="C1117" s="125"/>
      <c r="D1117" s="125"/>
      <c r="E1117" s="125"/>
      <c r="F1117" s="125"/>
      <c r="G1117" s="125"/>
      <c r="H1117" s="125"/>
      <c r="I1117" s="125"/>
    </row>
    <row r="1118" spans="1:9" s="8" customFormat="1" x14ac:dyDescent="0.2">
      <c r="A1118" s="125"/>
      <c r="B1118" s="125"/>
      <c r="C1118" s="125"/>
      <c r="D1118" s="125"/>
      <c r="E1118" s="125"/>
      <c r="F1118" s="125"/>
      <c r="G1118" s="125"/>
      <c r="H1118" s="125"/>
      <c r="I1118" s="125"/>
    </row>
    <row r="1119" spans="1:9" s="8" customFormat="1" x14ac:dyDescent="0.2">
      <c r="A1119" s="125"/>
      <c r="B1119" s="125"/>
      <c r="C1119" s="125"/>
      <c r="D1119" s="125"/>
      <c r="E1119" s="125"/>
      <c r="F1119" s="125"/>
      <c r="G1119" s="125"/>
      <c r="H1119" s="125"/>
      <c r="I1119" s="125"/>
    </row>
    <row r="1120" spans="1:9" s="8" customFormat="1" x14ac:dyDescent="0.2">
      <c r="A1120" s="125"/>
      <c r="B1120" s="125"/>
      <c r="C1120" s="125"/>
      <c r="D1120" s="125"/>
      <c r="E1120" s="125"/>
      <c r="F1120" s="125"/>
      <c r="G1120" s="125"/>
      <c r="H1120" s="125"/>
      <c r="I1120" s="125"/>
    </row>
    <row r="1121" spans="1:9" s="8" customFormat="1" x14ac:dyDescent="0.2">
      <c r="A1121" s="125"/>
      <c r="B1121" s="125"/>
      <c r="C1121" s="125"/>
      <c r="D1121" s="125"/>
      <c r="E1121" s="125"/>
      <c r="F1121" s="125"/>
      <c r="G1121" s="125"/>
      <c r="H1121" s="125"/>
      <c r="I1121" s="125"/>
    </row>
    <row r="1122" spans="1:9" s="8" customFormat="1" x14ac:dyDescent="0.2">
      <c r="A1122" s="125"/>
      <c r="B1122" s="125"/>
      <c r="C1122" s="125"/>
      <c r="D1122" s="125"/>
      <c r="E1122" s="125"/>
      <c r="F1122" s="125"/>
      <c r="G1122" s="125"/>
      <c r="H1122" s="125"/>
      <c r="I1122" s="125"/>
    </row>
    <row r="1123" spans="1:9" s="8" customFormat="1" x14ac:dyDescent="0.2">
      <c r="A1123" s="125"/>
      <c r="B1123" s="125"/>
      <c r="C1123" s="125"/>
      <c r="D1123" s="125"/>
      <c r="E1123" s="125"/>
      <c r="F1123" s="125"/>
      <c r="G1123" s="125"/>
      <c r="H1123" s="125"/>
      <c r="I1123" s="125"/>
    </row>
    <row r="1124" spans="1:9" s="8" customFormat="1" x14ac:dyDescent="0.2">
      <c r="A1124" s="125"/>
      <c r="B1124" s="125"/>
      <c r="C1124" s="125"/>
      <c r="D1124" s="125"/>
      <c r="E1124" s="125"/>
      <c r="F1124" s="125"/>
      <c r="G1124" s="125"/>
      <c r="H1124" s="125"/>
      <c r="I1124" s="125"/>
    </row>
    <row r="1125" spans="1:9" s="8" customFormat="1" x14ac:dyDescent="0.2">
      <c r="A1125" s="125"/>
      <c r="B1125" s="125"/>
      <c r="C1125" s="125"/>
      <c r="D1125" s="125"/>
      <c r="E1125" s="125"/>
      <c r="F1125" s="125"/>
      <c r="G1125" s="125"/>
      <c r="H1125" s="125"/>
      <c r="I1125" s="125"/>
    </row>
    <row r="1126" spans="1:9" s="8" customFormat="1" x14ac:dyDescent="0.2">
      <c r="A1126" s="125"/>
      <c r="B1126" s="125"/>
      <c r="C1126" s="125"/>
      <c r="D1126" s="125"/>
      <c r="E1126" s="125"/>
      <c r="F1126" s="125"/>
      <c r="G1126" s="125"/>
      <c r="H1126" s="125"/>
      <c r="I1126" s="125"/>
    </row>
    <row r="1127" spans="1:9" s="8" customFormat="1" x14ac:dyDescent="0.2">
      <c r="A1127" s="125"/>
      <c r="B1127" s="125"/>
      <c r="C1127" s="125"/>
      <c r="D1127" s="125"/>
      <c r="E1127" s="125"/>
      <c r="F1127" s="125"/>
      <c r="G1127" s="125"/>
      <c r="H1127" s="125"/>
      <c r="I1127" s="125"/>
    </row>
    <row r="1128" spans="1:9" s="8" customFormat="1" x14ac:dyDescent="0.2">
      <c r="A1128" s="125"/>
      <c r="B1128" s="125"/>
      <c r="C1128" s="125"/>
      <c r="D1128" s="125"/>
      <c r="E1128" s="125"/>
      <c r="F1128" s="125"/>
      <c r="G1128" s="125"/>
      <c r="H1128" s="125"/>
      <c r="I1128" s="125"/>
    </row>
    <row r="1129" spans="1:9" s="8" customFormat="1" x14ac:dyDescent="0.2">
      <c r="A1129" s="125"/>
      <c r="B1129" s="125"/>
      <c r="C1129" s="125"/>
      <c r="D1129" s="125"/>
      <c r="E1129" s="125"/>
      <c r="F1129" s="125"/>
      <c r="G1129" s="125"/>
      <c r="H1129" s="125"/>
      <c r="I1129" s="125"/>
    </row>
    <row r="1130" spans="1:9" s="8" customFormat="1" x14ac:dyDescent="0.2">
      <c r="A1130" s="125"/>
      <c r="B1130" s="125"/>
      <c r="C1130" s="125"/>
      <c r="D1130" s="125"/>
      <c r="E1130" s="125"/>
      <c r="F1130" s="125"/>
      <c r="G1130" s="125"/>
      <c r="H1130" s="125"/>
      <c r="I1130" s="125"/>
    </row>
    <row r="1131" spans="1:9" s="8" customFormat="1" x14ac:dyDescent="0.2">
      <c r="A1131" s="125"/>
      <c r="B1131" s="125"/>
      <c r="C1131" s="125"/>
      <c r="D1131" s="125"/>
      <c r="E1131" s="125"/>
      <c r="F1131" s="125"/>
      <c r="G1131" s="125"/>
      <c r="H1131" s="125"/>
      <c r="I1131" s="125"/>
    </row>
    <row r="1132" spans="1:9" s="8" customFormat="1" x14ac:dyDescent="0.2">
      <c r="A1132" s="125"/>
      <c r="B1132" s="125"/>
      <c r="C1132" s="125"/>
      <c r="D1132" s="125"/>
      <c r="E1132" s="125"/>
      <c r="F1132" s="125"/>
      <c r="G1132" s="125"/>
      <c r="H1132" s="125"/>
      <c r="I1132" s="125"/>
    </row>
    <row r="1133" spans="1:9" s="8" customFormat="1" x14ac:dyDescent="0.2">
      <c r="A1133" s="125"/>
      <c r="B1133" s="125"/>
      <c r="C1133" s="125"/>
      <c r="D1133" s="125"/>
      <c r="E1133" s="125"/>
      <c r="F1133" s="125"/>
      <c r="G1133" s="125"/>
      <c r="H1133" s="125"/>
      <c r="I1133" s="125"/>
    </row>
    <row r="1134" spans="1:9" s="8" customFormat="1" x14ac:dyDescent="0.2">
      <c r="A1134" s="125"/>
      <c r="B1134" s="125"/>
      <c r="C1134" s="125"/>
      <c r="D1134" s="125"/>
      <c r="E1134" s="125"/>
      <c r="F1134" s="125"/>
      <c r="G1134" s="125"/>
      <c r="H1134" s="125"/>
      <c r="I1134" s="125"/>
    </row>
    <row r="1135" spans="1:9" s="8" customFormat="1" x14ac:dyDescent="0.2">
      <c r="A1135" s="125"/>
      <c r="B1135" s="125"/>
      <c r="C1135" s="125"/>
      <c r="D1135" s="125"/>
      <c r="E1135" s="125"/>
      <c r="F1135" s="125"/>
      <c r="G1135" s="125"/>
      <c r="H1135" s="125"/>
      <c r="I1135" s="125"/>
    </row>
    <row r="1136" spans="1:9" s="8" customFormat="1" x14ac:dyDescent="0.2">
      <c r="A1136" s="125"/>
      <c r="B1136" s="125"/>
      <c r="C1136" s="125"/>
      <c r="D1136" s="125"/>
      <c r="E1136" s="125"/>
      <c r="F1136" s="125"/>
      <c r="G1136" s="125"/>
      <c r="H1136" s="125"/>
      <c r="I1136" s="125"/>
    </row>
    <row r="1137" spans="1:9" s="8" customFormat="1" x14ac:dyDescent="0.2">
      <c r="A1137" s="125"/>
      <c r="B1137" s="125"/>
      <c r="C1137" s="125"/>
      <c r="D1137" s="125"/>
      <c r="E1137" s="125"/>
      <c r="F1137" s="125"/>
      <c r="G1137" s="125"/>
      <c r="H1137" s="125"/>
      <c r="I1137" s="125"/>
    </row>
    <row r="1138" spans="1:9" s="8" customFormat="1" x14ac:dyDescent="0.2">
      <c r="A1138" s="125"/>
      <c r="B1138" s="125"/>
      <c r="C1138" s="125"/>
      <c r="D1138" s="125"/>
      <c r="E1138" s="125"/>
      <c r="F1138" s="125"/>
      <c r="G1138" s="125"/>
      <c r="H1138" s="125"/>
      <c r="I1138" s="125"/>
    </row>
    <row r="1139" spans="1:9" s="8" customFormat="1" x14ac:dyDescent="0.2">
      <c r="A1139" s="125"/>
      <c r="B1139" s="125"/>
      <c r="C1139" s="125"/>
      <c r="D1139" s="125"/>
      <c r="E1139" s="125"/>
      <c r="F1139" s="125"/>
      <c r="G1139" s="125"/>
      <c r="H1139" s="125"/>
      <c r="I1139" s="125"/>
    </row>
    <row r="1140" spans="1:9" s="8" customFormat="1" x14ac:dyDescent="0.2">
      <c r="A1140" s="125"/>
      <c r="B1140" s="125"/>
      <c r="C1140" s="125"/>
      <c r="D1140" s="125"/>
      <c r="E1140" s="125"/>
      <c r="F1140" s="125"/>
      <c r="G1140" s="125"/>
      <c r="H1140" s="125"/>
      <c r="I1140" s="125"/>
    </row>
    <row r="1141" spans="1:9" s="8" customFormat="1" x14ac:dyDescent="0.2">
      <c r="A1141" s="125"/>
      <c r="B1141" s="125"/>
      <c r="C1141" s="125"/>
      <c r="D1141" s="125"/>
      <c r="E1141" s="125"/>
      <c r="F1141" s="125"/>
      <c r="G1141" s="125"/>
      <c r="H1141" s="125"/>
      <c r="I1141" s="125"/>
    </row>
    <row r="1142" spans="1:9" s="8" customFormat="1" x14ac:dyDescent="0.2">
      <c r="A1142" s="125"/>
      <c r="B1142" s="125"/>
      <c r="C1142" s="125"/>
      <c r="D1142" s="125"/>
      <c r="E1142" s="125"/>
      <c r="F1142" s="125"/>
      <c r="G1142" s="125"/>
      <c r="H1142" s="125"/>
      <c r="I1142" s="125"/>
    </row>
    <row r="1143" spans="1:9" s="8" customFormat="1" x14ac:dyDescent="0.2">
      <c r="A1143" s="125"/>
      <c r="B1143" s="125"/>
      <c r="C1143" s="125"/>
      <c r="D1143" s="125"/>
      <c r="E1143" s="125"/>
      <c r="F1143" s="125"/>
      <c r="G1143" s="125"/>
      <c r="H1143" s="125"/>
      <c r="I1143" s="125"/>
    </row>
    <row r="1144" spans="1:9" s="8" customFormat="1" x14ac:dyDescent="0.2">
      <c r="A1144" s="125"/>
      <c r="B1144" s="125"/>
      <c r="C1144" s="125"/>
      <c r="D1144" s="125"/>
      <c r="E1144" s="125"/>
      <c r="F1144" s="125"/>
      <c r="G1144" s="125"/>
      <c r="H1144" s="125"/>
      <c r="I1144" s="125"/>
    </row>
    <row r="1145" spans="1:9" s="8" customFormat="1" x14ac:dyDescent="0.2">
      <c r="A1145" s="125"/>
      <c r="B1145" s="125"/>
      <c r="C1145" s="125"/>
      <c r="D1145" s="125"/>
      <c r="E1145" s="125"/>
      <c r="F1145" s="125"/>
      <c r="G1145" s="125"/>
      <c r="H1145" s="125"/>
      <c r="I1145" s="125"/>
    </row>
    <row r="1146" spans="1:9" s="8" customFormat="1" x14ac:dyDescent="0.2">
      <c r="A1146" s="125"/>
      <c r="B1146" s="125"/>
      <c r="C1146" s="125"/>
      <c r="D1146" s="125"/>
      <c r="E1146" s="125"/>
      <c r="F1146" s="125"/>
      <c r="G1146" s="125"/>
      <c r="H1146" s="125"/>
      <c r="I1146" s="125"/>
    </row>
    <row r="1147" spans="1:9" s="8" customFormat="1" x14ac:dyDescent="0.2">
      <c r="A1147" s="125"/>
      <c r="B1147" s="125"/>
      <c r="C1147" s="125"/>
      <c r="D1147" s="125"/>
      <c r="E1147" s="125"/>
      <c r="F1147" s="125"/>
      <c r="G1147" s="125"/>
      <c r="H1147" s="125"/>
      <c r="I1147" s="125"/>
    </row>
    <row r="1148" spans="1:9" s="8" customFormat="1" x14ac:dyDescent="0.2">
      <c r="A1148" s="125"/>
      <c r="B1148" s="125"/>
      <c r="C1148" s="125"/>
      <c r="D1148" s="125"/>
      <c r="E1148" s="125"/>
      <c r="F1148" s="125"/>
      <c r="G1148" s="125"/>
      <c r="H1148" s="125"/>
      <c r="I1148" s="125"/>
    </row>
    <row r="1149" spans="1:9" s="8" customFormat="1" x14ac:dyDescent="0.2">
      <c r="A1149" s="125"/>
      <c r="B1149" s="125"/>
      <c r="C1149" s="125"/>
      <c r="D1149" s="125"/>
      <c r="E1149" s="125"/>
      <c r="F1149" s="125"/>
      <c r="G1149" s="125"/>
      <c r="H1149" s="125"/>
      <c r="I1149" s="125"/>
    </row>
    <row r="1150" spans="1:9" s="8" customFormat="1" x14ac:dyDescent="0.2">
      <c r="A1150" s="125"/>
      <c r="B1150" s="125"/>
      <c r="C1150" s="125"/>
      <c r="D1150" s="125"/>
      <c r="E1150" s="125"/>
      <c r="F1150" s="125"/>
      <c r="G1150" s="125"/>
      <c r="H1150" s="125"/>
      <c r="I1150" s="125"/>
    </row>
    <row r="1151" spans="1:9" s="8" customFormat="1" x14ac:dyDescent="0.2">
      <c r="A1151" s="125"/>
      <c r="B1151" s="125"/>
      <c r="C1151" s="125"/>
      <c r="D1151" s="125"/>
      <c r="E1151" s="125"/>
      <c r="F1151" s="125"/>
      <c r="G1151" s="125"/>
      <c r="H1151" s="125"/>
      <c r="I1151" s="125"/>
    </row>
    <row r="1152" spans="1:9" s="8" customFormat="1" x14ac:dyDescent="0.2">
      <c r="A1152" s="125"/>
      <c r="B1152" s="125"/>
      <c r="C1152" s="125"/>
      <c r="D1152" s="125"/>
      <c r="E1152" s="125"/>
      <c r="F1152" s="125"/>
      <c r="G1152" s="125"/>
      <c r="H1152" s="125"/>
      <c r="I1152" s="125"/>
    </row>
    <row r="1153" spans="1:9" s="8" customFormat="1" x14ac:dyDescent="0.2">
      <c r="A1153" s="125"/>
      <c r="B1153" s="125"/>
      <c r="C1153" s="125"/>
      <c r="D1153" s="125"/>
      <c r="E1153" s="125"/>
      <c r="F1153" s="125"/>
      <c r="G1153" s="125"/>
      <c r="H1153" s="125"/>
      <c r="I1153" s="125"/>
    </row>
    <row r="1154" spans="1:9" s="8" customFormat="1" x14ac:dyDescent="0.2">
      <c r="A1154" s="125"/>
      <c r="B1154" s="125"/>
      <c r="C1154" s="125"/>
      <c r="D1154" s="125"/>
      <c r="E1154" s="125"/>
      <c r="F1154" s="125"/>
      <c r="G1154" s="125"/>
      <c r="H1154" s="125"/>
      <c r="I1154" s="125"/>
    </row>
    <row r="1155" spans="1:9" s="8" customFormat="1" x14ac:dyDescent="0.2">
      <c r="A1155" s="125"/>
      <c r="B1155" s="125"/>
      <c r="C1155" s="125"/>
      <c r="D1155" s="125"/>
      <c r="E1155" s="125"/>
      <c r="F1155" s="125"/>
      <c r="G1155" s="125"/>
      <c r="H1155" s="125"/>
      <c r="I1155" s="125"/>
    </row>
    <row r="1156" spans="1:9" s="8" customFormat="1" x14ac:dyDescent="0.2">
      <c r="A1156" s="125"/>
      <c r="B1156" s="125"/>
      <c r="C1156" s="125"/>
      <c r="D1156" s="125"/>
      <c r="E1156" s="125"/>
      <c r="F1156" s="125"/>
      <c r="G1156" s="125"/>
      <c r="H1156" s="125"/>
      <c r="I1156" s="125"/>
    </row>
    <row r="1157" spans="1:9" s="8" customFormat="1" x14ac:dyDescent="0.2">
      <c r="A1157" s="125"/>
      <c r="B1157" s="125"/>
      <c r="C1157" s="125"/>
      <c r="D1157" s="125"/>
      <c r="E1157" s="125"/>
      <c r="F1157" s="125"/>
      <c r="G1157" s="125"/>
      <c r="H1157" s="125"/>
      <c r="I1157" s="125"/>
    </row>
    <row r="1158" spans="1:9" s="8" customFormat="1" x14ac:dyDescent="0.2">
      <c r="A1158" s="125"/>
      <c r="B1158" s="125"/>
      <c r="C1158" s="125"/>
      <c r="D1158" s="125"/>
      <c r="E1158" s="125"/>
      <c r="F1158" s="125"/>
      <c r="G1158" s="125"/>
      <c r="H1158" s="125"/>
      <c r="I1158" s="125"/>
    </row>
    <row r="1159" spans="1:9" s="8" customFormat="1" x14ac:dyDescent="0.2">
      <c r="A1159" s="125"/>
      <c r="B1159" s="125"/>
      <c r="C1159" s="125"/>
      <c r="D1159" s="125"/>
      <c r="E1159" s="125"/>
      <c r="F1159" s="125"/>
      <c r="G1159" s="125"/>
      <c r="H1159" s="125"/>
      <c r="I1159" s="125"/>
    </row>
    <row r="1160" spans="1:9" s="8" customFormat="1" x14ac:dyDescent="0.2">
      <c r="A1160" s="125"/>
      <c r="B1160" s="125"/>
      <c r="C1160" s="125"/>
      <c r="D1160" s="125"/>
      <c r="E1160" s="125"/>
      <c r="F1160" s="125"/>
      <c r="G1160" s="125"/>
      <c r="H1160" s="125"/>
      <c r="I1160" s="125"/>
    </row>
    <row r="1161" spans="1:9" s="8" customFormat="1" x14ac:dyDescent="0.2">
      <c r="A1161" s="125"/>
      <c r="B1161" s="125"/>
      <c r="C1161" s="125"/>
      <c r="D1161" s="125"/>
      <c r="E1161" s="125"/>
      <c r="F1161" s="125"/>
      <c r="G1161" s="125"/>
      <c r="H1161" s="125"/>
      <c r="I1161" s="125"/>
    </row>
    <row r="1162" spans="1:9" s="8" customFormat="1" x14ac:dyDescent="0.2">
      <c r="A1162" s="125"/>
      <c r="B1162" s="125"/>
      <c r="C1162" s="125"/>
      <c r="D1162" s="125"/>
      <c r="E1162" s="125"/>
      <c r="F1162" s="125"/>
      <c r="G1162" s="125"/>
      <c r="H1162" s="125"/>
      <c r="I1162" s="125"/>
    </row>
    <row r="1163" spans="1:9" s="8" customFormat="1" x14ac:dyDescent="0.2">
      <c r="A1163" s="125"/>
      <c r="B1163" s="125"/>
      <c r="C1163" s="125"/>
      <c r="D1163" s="125"/>
      <c r="E1163" s="125"/>
      <c r="F1163" s="125"/>
      <c r="G1163" s="125"/>
      <c r="H1163" s="125"/>
      <c r="I1163" s="125"/>
    </row>
    <row r="1164" spans="1:9" s="8" customFormat="1" x14ac:dyDescent="0.2">
      <c r="A1164" s="125"/>
      <c r="B1164" s="125"/>
      <c r="C1164" s="125"/>
      <c r="D1164" s="125"/>
      <c r="E1164" s="125"/>
      <c r="F1164" s="125"/>
      <c r="G1164" s="125"/>
      <c r="H1164" s="125"/>
      <c r="I1164" s="125"/>
    </row>
    <row r="1165" spans="1:9" s="8" customFormat="1" x14ac:dyDescent="0.2">
      <c r="A1165" s="125"/>
      <c r="B1165" s="125"/>
      <c r="C1165" s="125"/>
      <c r="D1165" s="125"/>
      <c r="E1165" s="125"/>
      <c r="F1165" s="125"/>
      <c r="G1165" s="125"/>
      <c r="H1165" s="125"/>
      <c r="I1165" s="125"/>
    </row>
    <row r="1166" spans="1:9" s="8" customFormat="1" x14ac:dyDescent="0.2">
      <c r="A1166" s="125"/>
      <c r="B1166" s="125"/>
      <c r="C1166" s="125"/>
      <c r="D1166" s="125"/>
      <c r="E1166" s="125"/>
      <c r="F1166" s="125"/>
      <c r="G1166" s="125"/>
      <c r="H1166" s="125"/>
      <c r="I1166" s="125"/>
    </row>
    <row r="1167" spans="1:9" s="8" customFormat="1" x14ac:dyDescent="0.2">
      <c r="A1167" s="125"/>
      <c r="B1167" s="125"/>
      <c r="C1167" s="125"/>
      <c r="D1167" s="125"/>
      <c r="E1167" s="125"/>
      <c r="F1167" s="125"/>
      <c r="G1167" s="125"/>
      <c r="H1167" s="125"/>
      <c r="I1167" s="125"/>
    </row>
    <row r="1168" spans="1:9" s="8" customFormat="1" x14ac:dyDescent="0.2">
      <c r="A1168" s="125"/>
      <c r="B1168" s="125"/>
      <c r="C1168" s="125"/>
      <c r="D1168" s="125"/>
      <c r="E1168" s="125"/>
      <c r="F1168" s="125"/>
      <c r="G1168" s="125"/>
      <c r="H1168" s="125"/>
      <c r="I1168" s="125"/>
    </row>
    <row r="1169" spans="1:9" s="8" customFormat="1" x14ac:dyDescent="0.2">
      <c r="A1169" s="125"/>
      <c r="B1169" s="125"/>
      <c r="C1169" s="125"/>
      <c r="D1169" s="125"/>
      <c r="E1169" s="125"/>
      <c r="F1169" s="125"/>
      <c r="G1169" s="125"/>
      <c r="H1169" s="125"/>
      <c r="I1169" s="125"/>
    </row>
    <row r="1170" spans="1:9" s="8" customFormat="1" x14ac:dyDescent="0.2">
      <c r="A1170" s="125"/>
      <c r="B1170" s="125"/>
      <c r="C1170" s="125"/>
      <c r="D1170" s="125"/>
      <c r="E1170" s="125"/>
      <c r="F1170" s="125"/>
      <c r="G1170" s="125"/>
      <c r="H1170" s="125"/>
      <c r="I1170" s="125"/>
    </row>
    <row r="1171" spans="1:9" s="8" customFormat="1" x14ac:dyDescent="0.2">
      <c r="A1171" s="125"/>
      <c r="B1171" s="125"/>
      <c r="C1171" s="125"/>
      <c r="D1171" s="125"/>
      <c r="E1171" s="125"/>
      <c r="F1171" s="125"/>
      <c r="G1171" s="125"/>
      <c r="H1171" s="125"/>
      <c r="I1171" s="125"/>
    </row>
    <row r="1172" spans="1:9" s="8" customFormat="1" x14ac:dyDescent="0.2">
      <c r="A1172" s="125"/>
      <c r="B1172" s="125"/>
      <c r="C1172" s="125"/>
      <c r="D1172" s="125"/>
      <c r="E1172" s="125"/>
      <c r="F1172" s="125"/>
      <c r="G1172" s="125"/>
      <c r="H1172" s="125"/>
      <c r="I1172" s="125"/>
    </row>
    <row r="1173" spans="1:9" s="8" customFormat="1" x14ac:dyDescent="0.2">
      <c r="A1173" s="125"/>
      <c r="B1173" s="125"/>
      <c r="C1173" s="125"/>
      <c r="D1173" s="125"/>
      <c r="E1173" s="125"/>
      <c r="F1173" s="125"/>
      <c r="G1173" s="125"/>
      <c r="H1173" s="125"/>
      <c r="I1173" s="125"/>
    </row>
    <row r="1174" spans="1:9" s="8" customFormat="1" x14ac:dyDescent="0.2">
      <c r="A1174" s="125"/>
      <c r="B1174" s="125"/>
      <c r="C1174" s="125"/>
      <c r="D1174" s="125"/>
      <c r="E1174" s="125"/>
      <c r="F1174" s="125"/>
      <c r="G1174" s="125"/>
      <c r="H1174" s="125"/>
      <c r="I1174" s="125"/>
    </row>
    <row r="1175" spans="1:9" s="8" customFormat="1" x14ac:dyDescent="0.2">
      <c r="A1175" s="125"/>
      <c r="B1175" s="125"/>
      <c r="C1175" s="125"/>
      <c r="D1175" s="125"/>
      <c r="E1175" s="125"/>
      <c r="F1175" s="125"/>
      <c r="G1175" s="125"/>
      <c r="H1175" s="125"/>
      <c r="I1175" s="125"/>
    </row>
    <row r="1176" spans="1:9" s="8" customFormat="1" x14ac:dyDescent="0.2">
      <c r="A1176" s="125"/>
      <c r="B1176" s="125"/>
      <c r="C1176" s="125"/>
      <c r="D1176" s="125"/>
      <c r="E1176" s="125"/>
      <c r="F1176" s="125"/>
      <c r="G1176" s="125"/>
      <c r="H1176" s="125"/>
      <c r="I1176" s="125"/>
    </row>
    <row r="1177" spans="1:9" s="8" customFormat="1" x14ac:dyDescent="0.2">
      <c r="A1177" s="125"/>
      <c r="B1177" s="125"/>
      <c r="C1177" s="125"/>
      <c r="D1177" s="125"/>
      <c r="E1177" s="125"/>
      <c r="F1177" s="125"/>
      <c r="G1177" s="125"/>
      <c r="H1177" s="125"/>
      <c r="I1177" s="125"/>
    </row>
    <row r="1178" spans="1:9" s="8" customFormat="1" x14ac:dyDescent="0.2">
      <c r="A1178" s="125"/>
      <c r="B1178" s="125"/>
      <c r="C1178" s="125"/>
      <c r="D1178" s="125"/>
      <c r="E1178" s="125"/>
      <c r="F1178" s="125"/>
      <c r="G1178" s="125"/>
      <c r="H1178" s="125"/>
      <c r="I1178" s="125"/>
    </row>
    <row r="1179" spans="1:9" s="8" customFormat="1" x14ac:dyDescent="0.2">
      <c r="A1179" s="125"/>
      <c r="B1179" s="125"/>
      <c r="C1179" s="125"/>
      <c r="D1179" s="125"/>
      <c r="E1179" s="125"/>
      <c r="F1179" s="125"/>
      <c r="G1179" s="125"/>
      <c r="H1179" s="125"/>
      <c r="I1179" s="125"/>
    </row>
    <row r="1180" spans="1:9" s="8" customFormat="1" x14ac:dyDescent="0.2">
      <c r="A1180" s="125"/>
      <c r="B1180" s="125"/>
      <c r="C1180" s="125"/>
      <c r="D1180" s="125"/>
      <c r="E1180" s="125"/>
      <c r="F1180" s="125"/>
      <c r="G1180" s="125"/>
      <c r="H1180" s="125"/>
      <c r="I1180" s="125"/>
    </row>
    <row r="1181" spans="1:9" s="8" customFormat="1" x14ac:dyDescent="0.2">
      <c r="A1181" s="125"/>
      <c r="B1181" s="125"/>
      <c r="C1181" s="125"/>
      <c r="D1181" s="125"/>
      <c r="E1181" s="125"/>
      <c r="F1181" s="125"/>
      <c r="G1181" s="125"/>
      <c r="H1181" s="125"/>
      <c r="I1181" s="125"/>
    </row>
    <row r="1182" spans="1:9" s="8" customFormat="1" x14ac:dyDescent="0.2">
      <c r="A1182" s="125"/>
      <c r="B1182" s="125"/>
      <c r="C1182" s="125"/>
      <c r="D1182" s="125"/>
      <c r="E1182" s="125"/>
      <c r="F1182" s="125"/>
      <c r="G1182" s="125"/>
      <c r="H1182" s="125"/>
      <c r="I1182" s="125"/>
    </row>
    <row r="1183" spans="1:9" s="8" customFormat="1" x14ac:dyDescent="0.2">
      <c r="A1183" s="125"/>
      <c r="B1183" s="125"/>
      <c r="C1183" s="125"/>
      <c r="D1183" s="125"/>
      <c r="E1183" s="125"/>
      <c r="F1183" s="125"/>
      <c r="G1183" s="125"/>
      <c r="H1183" s="125"/>
      <c r="I1183" s="125"/>
    </row>
    <row r="1184" spans="1:9" s="8" customFormat="1" x14ac:dyDescent="0.2">
      <c r="A1184" s="125"/>
      <c r="B1184" s="125"/>
      <c r="C1184" s="125"/>
      <c r="D1184" s="125"/>
      <c r="E1184" s="125"/>
      <c r="F1184" s="125"/>
      <c r="G1184" s="125"/>
      <c r="H1184" s="125"/>
      <c r="I1184" s="125"/>
    </row>
    <row r="1185" spans="1:9" s="8" customFormat="1" x14ac:dyDescent="0.2">
      <c r="A1185" s="125"/>
      <c r="B1185" s="125"/>
      <c r="C1185" s="125"/>
      <c r="D1185" s="125"/>
      <c r="E1185" s="125"/>
      <c r="F1185" s="125"/>
      <c r="G1185" s="125"/>
      <c r="H1185" s="125"/>
      <c r="I1185" s="125"/>
    </row>
    <row r="1186" spans="1:9" s="8" customFormat="1" x14ac:dyDescent="0.2">
      <c r="A1186" s="125"/>
      <c r="B1186" s="125"/>
      <c r="C1186" s="125"/>
      <c r="D1186" s="125"/>
      <c r="E1186" s="125"/>
      <c r="F1186" s="125"/>
      <c r="G1186" s="125"/>
      <c r="H1186" s="125"/>
      <c r="I1186" s="125"/>
    </row>
    <row r="1187" spans="1:9" s="8" customFormat="1" x14ac:dyDescent="0.2">
      <c r="A1187" s="125"/>
      <c r="B1187" s="125"/>
      <c r="C1187" s="125"/>
      <c r="D1187" s="125"/>
      <c r="E1187" s="125"/>
      <c r="F1187" s="125"/>
      <c r="G1187" s="125"/>
      <c r="H1187" s="125"/>
      <c r="I1187" s="125"/>
    </row>
    <row r="1188" spans="1:9" s="8" customFormat="1" x14ac:dyDescent="0.2">
      <c r="A1188" s="125"/>
      <c r="B1188" s="125"/>
      <c r="C1188" s="125"/>
      <c r="D1188" s="125"/>
      <c r="E1188" s="125"/>
      <c r="F1188" s="125"/>
      <c r="G1188" s="125"/>
      <c r="H1188" s="125"/>
      <c r="I1188" s="125"/>
    </row>
    <row r="1189" spans="1:9" s="8" customFormat="1" x14ac:dyDescent="0.2">
      <c r="A1189" s="125"/>
      <c r="B1189" s="125"/>
      <c r="C1189" s="125"/>
      <c r="D1189" s="125"/>
      <c r="E1189" s="125"/>
      <c r="F1189" s="125"/>
      <c r="G1189" s="125"/>
      <c r="H1189" s="125"/>
      <c r="I1189" s="125"/>
    </row>
    <row r="1190" spans="1:9" s="8" customFormat="1" x14ac:dyDescent="0.2">
      <c r="A1190" s="125"/>
      <c r="B1190" s="125"/>
      <c r="C1190" s="125"/>
      <c r="D1190" s="125"/>
      <c r="E1190" s="125"/>
      <c r="F1190" s="125"/>
      <c r="G1190" s="125"/>
      <c r="H1190" s="125"/>
      <c r="I1190" s="125"/>
    </row>
    <row r="1191" spans="1:9" s="8" customFormat="1" x14ac:dyDescent="0.2">
      <c r="A1191" s="125"/>
      <c r="B1191" s="125"/>
      <c r="C1191" s="125"/>
      <c r="D1191" s="125"/>
      <c r="E1191" s="125"/>
      <c r="F1191" s="125"/>
      <c r="G1191" s="125"/>
      <c r="H1191" s="125"/>
      <c r="I1191" s="125"/>
    </row>
    <row r="1192" spans="1:9" s="8" customFormat="1" x14ac:dyDescent="0.2">
      <c r="A1192" s="125"/>
      <c r="B1192" s="125"/>
      <c r="C1192" s="125"/>
      <c r="D1192" s="125"/>
      <c r="E1192" s="125"/>
      <c r="F1192" s="125"/>
      <c r="G1192" s="125"/>
      <c r="H1192" s="125"/>
      <c r="I1192" s="125"/>
    </row>
    <row r="1193" spans="1:9" s="8" customFormat="1" x14ac:dyDescent="0.2">
      <c r="A1193" s="125"/>
      <c r="B1193" s="125"/>
      <c r="C1193" s="125"/>
      <c r="D1193" s="125"/>
      <c r="E1193" s="125"/>
      <c r="F1193" s="125"/>
      <c r="G1193" s="125"/>
      <c r="H1193" s="125"/>
      <c r="I1193" s="125"/>
    </row>
    <row r="1194" spans="1:9" s="8" customFormat="1" x14ac:dyDescent="0.2">
      <c r="A1194" s="125"/>
      <c r="B1194" s="125"/>
      <c r="C1194" s="125"/>
      <c r="D1194" s="125"/>
      <c r="E1194" s="125"/>
      <c r="F1194" s="125"/>
      <c r="G1194" s="125"/>
      <c r="H1194" s="125"/>
      <c r="I1194" s="125"/>
    </row>
    <row r="1195" spans="1:9" s="8" customFormat="1" x14ac:dyDescent="0.2">
      <c r="A1195" s="125"/>
      <c r="B1195" s="125"/>
      <c r="C1195" s="125"/>
      <c r="D1195" s="125"/>
      <c r="E1195" s="125"/>
      <c r="F1195" s="125"/>
      <c r="G1195" s="125"/>
      <c r="H1195" s="125"/>
      <c r="I1195" s="125"/>
    </row>
    <row r="1196" spans="1:9" s="8" customFormat="1" x14ac:dyDescent="0.2">
      <c r="A1196" s="125"/>
      <c r="B1196" s="125"/>
      <c r="C1196" s="125"/>
      <c r="D1196" s="125"/>
      <c r="E1196" s="125"/>
      <c r="F1196" s="125"/>
      <c r="G1196" s="125"/>
      <c r="H1196" s="125"/>
      <c r="I1196" s="125"/>
    </row>
    <row r="1197" spans="1:9" s="8" customFormat="1" x14ac:dyDescent="0.2">
      <c r="A1197" s="125"/>
      <c r="B1197" s="125"/>
      <c r="C1197" s="125"/>
      <c r="D1197" s="125"/>
      <c r="E1197" s="125"/>
      <c r="F1197" s="125"/>
      <c r="G1197" s="125"/>
      <c r="H1197" s="125"/>
      <c r="I1197" s="125"/>
    </row>
    <row r="1198" spans="1:9" s="8" customFormat="1" x14ac:dyDescent="0.2">
      <c r="A1198" s="125"/>
      <c r="B1198" s="125"/>
      <c r="C1198" s="125"/>
      <c r="D1198" s="125"/>
      <c r="E1198" s="125"/>
      <c r="F1198" s="125"/>
      <c r="G1198" s="125"/>
      <c r="H1198" s="125"/>
      <c r="I1198" s="125"/>
    </row>
    <row r="1199" spans="1:9" s="8" customFormat="1" x14ac:dyDescent="0.2">
      <c r="A1199" s="125"/>
      <c r="B1199" s="125"/>
      <c r="C1199" s="125"/>
      <c r="D1199" s="125"/>
      <c r="E1199" s="125"/>
      <c r="F1199" s="125"/>
      <c r="G1199" s="125"/>
      <c r="H1199" s="125"/>
      <c r="I1199" s="125"/>
    </row>
    <row r="1200" spans="1:9" s="8" customFormat="1" x14ac:dyDescent="0.2">
      <c r="A1200" s="125"/>
      <c r="B1200" s="125"/>
      <c r="C1200" s="125"/>
      <c r="D1200" s="125"/>
      <c r="E1200" s="125"/>
      <c r="F1200" s="125"/>
      <c r="G1200" s="125"/>
      <c r="H1200" s="125"/>
      <c r="I1200" s="125"/>
    </row>
    <row r="1201" spans="1:9" s="8" customFormat="1" x14ac:dyDescent="0.2">
      <c r="A1201" s="125"/>
      <c r="B1201" s="125"/>
      <c r="C1201" s="125"/>
      <c r="D1201" s="125"/>
      <c r="E1201" s="125"/>
      <c r="F1201" s="125"/>
      <c r="G1201" s="125"/>
      <c r="H1201" s="125"/>
      <c r="I1201" s="125"/>
    </row>
    <row r="1202" spans="1:9" s="8" customFormat="1" x14ac:dyDescent="0.2">
      <c r="A1202" s="125"/>
      <c r="B1202" s="125"/>
      <c r="C1202" s="125"/>
      <c r="D1202" s="125"/>
      <c r="E1202" s="125"/>
      <c r="F1202" s="125"/>
      <c r="G1202" s="125"/>
      <c r="H1202" s="125"/>
      <c r="I1202" s="125"/>
    </row>
    <row r="1203" spans="1:9" s="8" customFormat="1" x14ac:dyDescent="0.2">
      <c r="A1203" s="125"/>
      <c r="B1203" s="125"/>
      <c r="C1203" s="125"/>
      <c r="D1203" s="125"/>
      <c r="E1203" s="125"/>
      <c r="F1203" s="125"/>
      <c r="G1203" s="125"/>
      <c r="H1203" s="125"/>
      <c r="I1203" s="125"/>
    </row>
    <row r="1204" spans="1:9" s="8" customFormat="1" x14ac:dyDescent="0.2">
      <c r="A1204" s="125"/>
      <c r="B1204" s="125"/>
      <c r="C1204" s="125"/>
      <c r="D1204" s="125"/>
      <c r="E1204" s="125"/>
      <c r="F1204" s="125"/>
      <c r="G1204" s="125"/>
      <c r="H1204" s="125"/>
      <c r="I1204" s="125"/>
    </row>
    <row r="1205" spans="1:9" s="8" customFormat="1" x14ac:dyDescent="0.2">
      <c r="A1205" s="125"/>
      <c r="B1205" s="125"/>
      <c r="C1205" s="125"/>
      <c r="D1205" s="125"/>
      <c r="E1205" s="125"/>
      <c r="F1205" s="125"/>
      <c r="G1205" s="125"/>
      <c r="H1205" s="125"/>
      <c r="I1205" s="125"/>
    </row>
    <row r="1206" spans="1:9" s="8" customFormat="1" x14ac:dyDescent="0.2">
      <c r="A1206" s="125"/>
      <c r="B1206" s="125"/>
      <c r="C1206" s="125"/>
      <c r="D1206" s="125"/>
      <c r="E1206" s="125"/>
      <c r="F1206" s="125"/>
      <c r="G1206" s="125"/>
      <c r="H1206" s="125"/>
      <c r="I1206" s="125"/>
    </row>
    <row r="1207" spans="1:9" s="8" customFormat="1" x14ac:dyDescent="0.2">
      <c r="A1207" s="125"/>
      <c r="B1207" s="125"/>
      <c r="C1207" s="125"/>
      <c r="D1207" s="125"/>
      <c r="E1207" s="125"/>
      <c r="F1207" s="125"/>
      <c r="G1207" s="125"/>
      <c r="H1207" s="125"/>
      <c r="I1207" s="125"/>
    </row>
    <row r="1208" spans="1:9" s="8" customFormat="1" x14ac:dyDescent="0.2">
      <c r="A1208" s="125"/>
      <c r="B1208" s="125"/>
      <c r="C1208" s="125"/>
      <c r="D1208" s="125"/>
      <c r="E1208" s="125"/>
      <c r="F1208" s="125"/>
      <c r="G1208" s="125"/>
      <c r="H1208" s="125"/>
      <c r="I1208" s="125"/>
    </row>
    <row r="1209" spans="1:9" s="8" customFormat="1" x14ac:dyDescent="0.2">
      <c r="A1209" s="125"/>
      <c r="B1209" s="125"/>
      <c r="C1209" s="125"/>
      <c r="D1209" s="125"/>
      <c r="E1209" s="125"/>
      <c r="F1209" s="125"/>
      <c r="G1209" s="125"/>
      <c r="H1209" s="125"/>
      <c r="I1209" s="125"/>
    </row>
    <row r="1210" spans="1:9" s="8" customFormat="1" x14ac:dyDescent="0.2">
      <c r="A1210" s="125"/>
      <c r="B1210" s="125"/>
      <c r="C1210" s="125"/>
      <c r="D1210" s="125"/>
      <c r="E1210" s="125"/>
      <c r="F1210" s="125"/>
      <c r="G1210" s="125"/>
      <c r="H1210" s="125"/>
      <c r="I1210" s="125"/>
    </row>
    <row r="1211" spans="1:9" s="8" customFormat="1" x14ac:dyDescent="0.2">
      <c r="A1211" s="125"/>
      <c r="B1211" s="125"/>
      <c r="C1211" s="125"/>
      <c r="D1211" s="125"/>
      <c r="E1211" s="125"/>
      <c r="F1211" s="125"/>
      <c r="G1211" s="125"/>
      <c r="H1211" s="125"/>
      <c r="I1211" s="125"/>
    </row>
    <row r="1212" spans="1:9" s="8" customFormat="1" x14ac:dyDescent="0.2">
      <c r="A1212" s="125"/>
      <c r="B1212" s="125"/>
      <c r="C1212" s="125"/>
      <c r="D1212" s="125"/>
      <c r="E1212" s="125"/>
      <c r="F1212" s="125"/>
      <c r="G1212" s="125"/>
      <c r="H1212" s="125"/>
      <c r="I1212" s="125"/>
    </row>
    <row r="1213" spans="1:9" s="8" customFormat="1" x14ac:dyDescent="0.2">
      <c r="A1213" s="125"/>
      <c r="B1213" s="125"/>
      <c r="C1213" s="125"/>
      <c r="D1213" s="125"/>
      <c r="E1213" s="125"/>
      <c r="F1213" s="125"/>
      <c r="G1213" s="125"/>
      <c r="H1213" s="125"/>
      <c r="I1213" s="125"/>
    </row>
    <row r="1214" spans="1:9" s="8" customFormat="1" x14ac:dyDescent="0.2">
      <c r="A1214" s="125"/>
      <c r="B1214" s="125"/>
      <c r="C1214" s="125"/>
      <c r="D1214" s="125"/>
      <c r="E1214" s="125"/>
      <c r="F1214" s="125"/>
      <c r="G1214" s="125"/>
      <c r="H1214" s="125"/>
      <c r="I1214" s="125"/>
    </row>
    <row r="1215" spans="1:9" s="8" customFormat="1" x14ac:dyDescent="0.2">
      <c r="A1215" s="125"/>
      <c r="B1215" s="125"/>
      <c r="C1215" s="125"/>
      <c r="D1215" s="125"/>
      <c r="E1215" s="125"/>
      <c r="F1215" s="125"/>
      <c r="G1215" s="125"/>
      <c r="H1215" s="125"/>
      <c r="I1215" s="125"/>
    </row>
    <row r="1216" spans="1:9" s="8" customFormat="1" x14ac:dyDescent="0.2">
      <c r="A1216" s="125"/>
      <c r="B1216" s="125"/>
      <c r="C1216" s="125"/>
      <c r="D1216" s="125"/>
      <c r="E1216" s="125"/>
      <c r="F1216" s="125"/>
      <c r="G1216" s="125"/>
      <c r="H1216" s="125"/>
      <c r="I1216" s="125"/>
    </row>
    <row r="1217" spans="1:9" s="8" customFormat="1" x14ac:dyDescent="0.2">
      <c r="A1217" s="125"/>
      <c r="B1217" s="125"/>
      <c r="C1217" s="125"/>
      <c r="D1217" s="125"/>
      <c r="E1217" s="125"/>
      <c r="F1217" s="125"/>
      <c r="G1217" s="125"/>
      <c r="H1217" s="125"/>
      <c r="I1217" s="125"/>
    </row>
    <row r="1218" spans="1:9" s="8" customFormat="1" x14ac:dyDescent="0.2">
      <c r="A1218" s="125"/>
      <c r="B1218" s="125"/>
      <c r="C1218" s="125"/>
      <c r="D1218" s="125"/>
      <c r="E1218" s="125"/>
      <c r="F1218" s="125"/>
      <c r="G1218" s="125"/>
      <c r="H1218" s="125"/>
      <c r="I1218" s="125"/>
    </row>
    <row r="1219" spans="1:9" s="8" customFormat="1" x14ac:dyDescent="0.2">
      <c r="A1219" s="125"/>
      <c r="B1219" s="125"/>
      <c r="C1219" s="125"/>
      <c r="D1219" s="125"/>
      <c r="E1219" s="125"/>
      <c r="F1219" s="125"/>
      <c r="G1219" s="125"/>
      <c r="H1219" s="125"/>
      <c r="I1219" s="125"/>
    </row>
    <row r="1220" spans="1:9" s="8" customFormat="1" x14ac:dyDescent="0.2">
      <c r="A1220" s="125"/>
      <c r="B1220" s="125"/>
      <c r="C1220" s="125"/>
      <c r="D1220" s="125"/>
      <c r="E1220" s="125"/>
      <c r="F1220" s="125"/>
      <c r="G1220" s="125"/>
      <c r="H1220" s="125"/>
      <c r="I1220" s="125"/>
    </row>
    <row r="1221" spans="1:9" s="8" customFormat="1" x14ac:dyDescent="0.2">
      <c r="A1221" s="125"/>
      <c r="B1221" s="125"/>
      <c r="C1221" s="125"/>
      <c r="D1221" s="125"/>
      <c r="E1221" s="125"/>
      <c r="F1221" s="125"/>
      <c r="G1221" s="125"/>
      <c r="H1221" s="125"/>
      <c r="I1221" s="125"/>
    </row>
    <row r="1222" spans="1:9" s="8" customFormat="1" x14ac:dyDescent="0.2">
      <c r="A1222" s="125"/>
      <c r="B1222" s="125"/>
      <c r="C1222" s="125"/>
      <c r="D1222" s="125"/>
      <c r="E1222" s="125"/>
      <c r="F1222" s="125"/>
      <c r="G1222" s="125"/>
      <c r="H1222" s="125"/>
      <c r="I1222" s="125"/>
    </row>
    <row r="1223" spans="1:9" s="8" customFormat="1" x14ac:dyDescent="0.2">
      <c r="A1223" s="125"/>
      <c r="B1223" s="125"/>
      <c r="C1223" s="125"/>
      <c r="D1223" s="125"/>
      <c r="E1223" s="125"/>
      <c r="F1223" s="125"/>
      <c r="G1223" s="125"/>
      <c r="H1223" s="125"/>
      <c r="I1223" s="125"/>
    </row>
    <row r="1224" spans="1:9" s="8" customFormat="1" x14ac:dyDescent="0.2">
      <c r="A1224" s="125"/>
      <c r="B1224" s="125"/>
      <c r="C1224" s="125"/>
      <c r="D1224" s="125"/>
      <c r="E1224" s="125"/>
      <c r="F1224" s="125"/>
      <c r="G1224" s="125"/>
      <c r="H1224" s="125"/>
      <c r="I1224" s="125"/>
    </row>
    <row r="1225" spans="1:9" s="8" customFormat="1" x14ac:dyDescent="0.2">
      <c r="A1225" s="125"/>
      <c r="B1225" s="125"/>
      <c r="C1225" s="125"/>
      <c r="D1225" s="125"/>
      <c r="E1225" s="125"/>
      <c r="F1225" s="125"/>
      <c r="G1225" s="125"/>
      <c r="H1225" s="125"/>
      <c r="I1225" s="125"/>
    </row>
    <row r="1226" spans="1:9" s="8" customFormat="1" x14ac:dyDescent="0.2">
      <c r="A1226" s="125"/>
      <c r="B1226" s="125"/>
      <c r="C1226" s="125"/>
      <c r="D1226" s="125"/>
      <c r="E1226" s="125"/>
      <c r="F1226" s="125"/>
      <c r="G1226" s="125"/>
      <c r="H1226" s="125"/>
      <c r="I1226" s="125"/>
    </row>
    <row r="1227" spans="1:9" s="8" customFormat="1" x14ac:dyDescent="0.2">
      <c r="A1227" s="125"/>
      <c r="B1227" s="125"/>
      <c r="C1227" s="125"/>
      <c r="D1227" s="125"/>
      <c r="E1227" s="125"/>
      <c r="F1227" s="125"/>
      <c r="G1227" s="125"/>
      <c r="H1227" s="125"/>
      <c r="I1227" s="125"/>
    </row>
    <row r="1228" spans="1:9" s="8" customFormat="1" x14ac:dyDescent="0.2">
      <c r="A1228" s="125"/>
      <c r="B1228" s="125"/>
      <c r="C1228" s="125"/>
      <c r="D1228" s="125"/>
      <c r="E1228" s="125"/>
      <c r="F1228" s="125"/>
      <c r="G1228" s="125"/>
      <c r="H1228" s="125"/>
      <c r="I1228" s="125"/>
    </row>
    <row r="1229" spans="1:9" s="8" customFormat="1" x14ac:dyDescent="0.2">
      <c r="A1229" s="125"/>
      <c r="B1229" s="125"/>
      <c r="C1229" s="125"/>
      <c r="D1229" s="125"/>
      <c r="E1229" s="125"/>
      <c r="F1229" s="125"/>
      <c r="G1229" s="125"/>
      <c r="H1229" s="125"/>
      <c r="I1229" s="125"/>
    </row>
    <row r="1230" spans="1:9" s="8" customFormat="1" x14ac:dyDescent="0.2">
      <c r="A1230" s="125"/>
      <c r="B1230" s="125"/>
      <c r="C1230" s="125"/>
      <c r="D1230" s="125"/>
      <c r="E1230" s="125"/>
      <c r="F1230" s="125"/>
      <c r="G1230" s="125"/>
      <c r="H1230" s="125"/>
      <c r="I1230" s="125"/>
    </row>
    <row r="1231" spans="1:9" s="8" customFormat="1" x14ac:dyDescent="0.2">
      <c r="A1231" s="125"/>
      <c r="B1231" s="125"/>
      <c r="C1231" s="125"/>
      <c r="D1231" s="125"/>
      <c r="E1231" s="125"/>
      <c r="F1231" s="125"/>
      <c r="G1231" s="125"/>
      <c r="H1231" s="125"/>
      <c r="I1231" s="125"/>
    </row>
    <row r="1232" spans="1:9" s="8" customFormat="1" x14ac:dyDescent="0.2">
      <c r="A1232" s="125"/>
      <c r="B1232" s="125"/>
      <c r="C1232" s="125"/>
      <c r="D1232" s="125"/>
      <c r="E1232" s="125"/>
      <c r="F1232" s="125"/>
      <c r="G1232" s="125"/>
      <c r="H1232" s="125"/>
      <c r="I1232" s="125"/>
    </row>
    <row r="1233" spans="1:9" s="8" customFormat="1" x14ac:dyDescent="0.2">
      <c r="A1233" s="125"/>
      <c r="B1233" s="125"/>
      <c r="C1233" s="125"/>
      <c r="D1233" s="125"/>
      <c r="E1233" s="125"/>
      <c r="F1233" s="125"/>
      <c r="G1233" s="125"/>
      <c r="H1233" s="125"/>
      <c r="I1233" s="125"/>
    </row>
    <row r="1234" spans="1:9" s="8" customFormat="1" x14ac:dyDescent="0.2">
      <c r="A1234" s="125"/>
      <c r="B1234" s="125"/>
      <c r="C1234" s="125"/>
      <c r="D1234" s="125"/>
      <c r="E1234" s="125"/>
      <c r="F1234" s="125"/>
      <c r="G1234" s="125"/>
      <c r="H1234" s="125"/>
      <c r="I1234" s="125"/>
    </row>
    <row r="1235" spans="1:9" s="8" customFormat="1" x14ac:dyDescent="0.2">
      <c r="A1235" s="125"/>
      <c r="B1235" s="125"/>
      <c r="C1235" s="125"/>
      <c r="D1235" s="125"/>
      <c r="E1235" s="125"/>
      <c r="F1235" s="125"/>
      <c r="G1235" s="125"/>
      <c r="H1235" s="125"/>
      <c r="I1235" s="125"/>
    </row>
    <row r="1236" spans="1:9" s="8" customFormat="1" x14ac:dyDescent="0.2">
      <c r="A1236" s="125"/>
      <c r="B1236" s="125"/>
      <c r="C1236" s="125"/>
      <c r="D1236" s="125"/>
      <c r="E1236" s="125"/>
      <c r="F1236" s="125"/>
      <c r="G1236" s="125"/>
      <c r="H1236" s="125"/>
      <c r="I1236" s="125"/>
    </row>
    <row r="1237" spans="1:9" s="8" customFormat="1" x14ac:dyDescent="0.2">
      <c r="A1237" s="125"/>
      <c r="B1237" s="125"/>
      <c r="C1237" s="125"/>
      <c r="D1237" s="125"/>
      <c r="E1237" s="125"/>
      <c r="F1237" s="125"/>
      <c r="G1237" s="125"/>
      <c r="H1237" s="125"/>
      <c r="I1237" s="125"/>
    </row>
    <row r="1238" spans="1:9" s="8" customFormat="1" x14ac:dyDescent="0.2">
      <c r="A1238" s="125"/>
      <c r="B1238" s="125"/>
      <c r="C1238" s="125"/>
      <c r="D1238" s="125"/>
      <c r="E1238" s="125"/>
      <c r="F1238" s="125"/>
      <c r="G1238" s="125"/>
      <c r="H1238" s="125"/>
      <c r="I1238" s="125"/>
    </row>
    <row r="1239" spans="1:9" s="8" customFormat="1" x14ac:dyDescent="0.2">
      <c r="A1239" s="125"/>
      <c r="B1239" s="125"/>
      <c r="C1239" s="125"/>
      <c r="D1239" s="125"/>
      <c r="E1239" s="125"/>
      <c r="F1239" s="125"/>
      <c r="G1239" s="125"/>
      <c r="H1239" s="125"/>
      <c r="I1239" s="125"/>
    </row>
    <row r="1240" spans="1:9" s="8" customFormat="1" x14ac:dyDescent="0.2">
      <c r="A1240" s="125"/>
      <c r="B1240" s="125"/>
      <c r="C1240" s="125"/>
      <c r="D1240" s="125"/>
      <c r="E1240" s="125"/>
      <c r="F1240" s="125"/>
      <c r="G1240" s="125"/>
      <c r="H1240" s="125"/>
      <c r="I1240" s="125"/>
    </row>
    <row r="1241" spans="1:9" s="8" customFormat="1" x14ac:dyDescent="0.2">
      <c r="A1241" s="125"/>
      <c r="B1241" s="125"/>
      <c r="C1241" s="125"/>
      <c r="D1241" s="125"/>
      <c r="E1241" s="125"/>
      <c r="F1241" s="125"/>
      <c r="G1241" s="125"/>
      <c r="H1241" s="125"/>
      <c r="I1241" s="125"/>
    </row>
    <row r="1242" spans="1:9" s="8" customFormat="1" x14ac:dyDescent="0.2">
      <c r="A1242" s="125"/>
      <c r="B1242" s="125"/>
      <c r="C1242" s="125"/>
      <c r="D1242" s="125"/>
      <c r="E1242" s="125"/>
      <c r="F1242" s="125"/>
      <c r="G1242" s="125"/>
      <c r="H1242" s="125"/>
      <c r="I1242" s="125"/>
    </row>
    <row r="1243" spans="1:9" s="8" customFormat="1" x14ac:dyDescent="0.2">
      <c r="A1243" s="125"/>
      <c r="B1243" s="125"/>
      <c r="C1243" s="125"/>
      <c r="D1243" s="125"/>
      <c r="E1243" s="125"/>
      <c r="F1243" s="125"/>
      <c r="G1243" s="125"/>
      <c r="H1243" s="125"/>
      <c r="I1243" s="125"/>
    </row>
    <row r="1244" spans="1:9" s="8" customFormat="1" x14ac:dyDescent="0.2">
      <c r="A1244" s="125"/>
      <c r="B1244" s="125"/>
      <c r="C1244" s="125"/>
      <c r="D1244" s="125"/>
      <c r="E1244" s="125"/>
      <c r="F1244" s="125"/>
      <c r="G1244" s="125"/>
      <c r="H1244" s="125"/>
      <c r="I1244" s="125"/>
    </row>
    <row r="1245" spans="1:9" s="8" customFormat="1" x14ac:dyDescent="0.2">
      <c r="A1245" s="125"/>
      <c r="B1245" s="125"/>
      <c r="C1245" s="125"/>
      <c r="D1245" s="125"/>
      <c r="E1245" s="125"/>
      <c r="F1245" s="125"/>
      <c r="G1245" s="125"/>
      <c r="H1245" s="125"/>
      <c r="I1245" s="125"/>
    </row>
    <row r="1246" spans="1:9" s="8" customFormat="1" x14ac:dyDescent="0.2">
      <c r="A1246" s="125"/>
      <c r="B1246" s="125"/>
      <c r="C1246" s="125"/>
      <c r="D1246" s="125"/>
      <c r="E1246" s="125"/>
      <c r="F1246" s="125"/>
      <c r="G1246" s="125"/>
      <c r="H1246" s="125"/>
      <c r="I1246" s="125"/>
    </row>
    <row r="1247" spans="1:9" s="8" customFormat="1" x14ac:dyDescent="0.2">
      <c r="A1247" s="125"/>
      <c r="B1247" s="125"/>
      <c r="C1247" s="125"/>
      <c r="D1247" s="125"/>
      <c r="E1247" s="125"/>
      <c r="F1247" s="125"/>
      <c r="G1247" s="125"/>
      <c r="H1247" s="125"/>
      <c r="I1247" s="125"/>
    </row>
    <row r="1248" spans="1:9" s="8" customFormat="1" x14ac:dyDescent="0.2">
      <c r="A1248" s="125"/>
      <c r="B1248" s="125"/>
      <c r="C1248" s="125"/>
      <c r="D1248" s="125"/>
      <c r="E1248" s="125"/>
      <c r="F1248" s="125"/>
      <c r="G1248" s="125"/>
      <c r="H1248" s="125"/>
      <c r="I1248" s="125"/>
    </row>
    <row r="1249" spans="1:9" s="8" customFormat="1" x14ac:dyDescent="0.2">
      <c r="A1249" s="125"/>
      <c r="B1249" s="125"/>
      <c r="C1249" s="125"/>
      <c r="D1249" s="125"/>
      <c r="E1249" s="125"/>
      <c r="F1249" s="125"/>
      <c r="G1249" s="125"/>
      <c r="H1249" s="125"/>
      <c r="I1249" s="125"/>
    </row>
    <row r="1250" spans="1:9" s="8" customFormat="1" x14ac:dyDescent="0.2">
      <c r="A1250" s="125"/>
      <c r="B1250" s="125"/>
      <c r="C1250" s="125"/>
      <c r="D1250" s="125"/>
      <c r="E1250" s="125"/>
      <c r="F1250" s="125"/>
      <c r="G1250" s="125"/>
      <c r="H1250" s="125"/>
      <c r="I1250" s="125"/>
    </row>
    <row r="1251" spans="1:9" s="8" customFormat="1" x14ac:dyDescent="0.2">
      <c r="A1251" s="125"/>
      <c r="B1251" s="125"/>
      <c r="C1251" s="125"/>
      <c r="D1251" s="125"/>
      <c r="E1251" s="125"/>
      <c r="F1251" s="125"/>
      <c r="G1251" s="125"/>
      <c r="H1251" s="125"/>
      <c r="I1251" s="125"/>
    </row>
    <row r="1252" spans="1:9" s="8" customFormat="1" x14ac:dyDescent="0.2">
      <c r="A1252" s="125"/>
      <c r="B1252" s="125"/>
      <c r="C1252" s="125"/>
      <c r="D1252" s="125"/>
      <c r="E1252" s="125"/>
      <c r="F1252" s="125"/>
      <c r="G1252" s="125"/>
      <c r="H1252" s="125"/>
      <c r="I1252" s="125"/>
    </row>
    <row r="1253" spans="1:9" s="8" customFormat="1" x14ac:dyDescent="0.2">
      <c r="A1253" s="125"/>
      <c r="B1253" s="125"/>
      <c r="C1253" s="125"/>
      <c r="D1253" s="125"/>
      <c r="E1253" s="125"/>
      <c r="F1253" s="125"/>
      <c r="G1253" s="125"/>
      <c r="H1253" s="125"/>
      <c r="I1253" s="125"/>
    </row>
    <row r="1254" spans="1:9" s="8" customFormat="1" x14ac:dyDescent="0.2">
      <c r="A1254" s="125"/>
      <c r="B1254" s="125"/>
      <c r="C1254" s="125"/>
      <c r="D1254" s="125"/>
      <c r="E1254" s="125"/>
      <c r="F1254" s="125"/>
      <c r="G1254" s="125"/>
      <c r="H1254" s="125"/>
      <c r="I1254" s="125"/>
    </row>
    <row r="1255" spans="1:9" s="8" customFormat="1" x14ac:dyDescent="0.2">
      <c r="A1255" s="125"/>
      <c r="B1255" s="125"/>
      <c r="C1255" s="125"/>
      <c r="D1255" s="125"/>
      <c r="E1255" s="125"/>
      <c r="F1255" s="125"/>
      <c r="G1255" s="125"/>
      <c r="H1255" s="125"/>
      <c r="I1255" s="125"/>
    </row>
    <row r="1256" spans="1:9" s="8" customFormat="1" x14ac:dyDescent="0.2">
      <c r="A1256" s="125"/>
      <c r="B1256" s="125"/>
      <c r="C1256" s="125"/>
      <c r="D1256" s="125"/>
      <c r="E1256" s="125"/>
      <c r="F1256" s="125"/>
      <c r="G1256" s="125"/>
      <c r="H1256" s="125"/>
      <c r="I1256" s="125"/>
    </row>
    <row r="1257" spans="1:9" s="8" customFormat="1" x14ac:dyDescent="0.2">
      <c r="A1257" s="125"/>
      <c r="B1257" s="125"/>
      <c r="C1257" s="125"/>
      <c r="D1257" s="125"/>
      <c r="E1257" s="125"/>
      <c r="F1257" s="125"/>
      <c r="G1257" s="125"/>
      <c r="H1257" s="125"/>
      <c r="I1257" s="125"/>
    </row>
    <row r="1258" spans="1:9" s="8" customFormat="1" x14ac:dyDescent="0.2">
      <c r="A1258" s="125"/>
      <c r="B1258" s="125"/>
      <c r="C1258" s="125"/>
      <c r="D1258" s="125"/>
      <c r="E1258" s="125"/>
      <c r="F1258" s="125"/>
      <c r="G1258" s="125"/>
      <c r="H1258" s="125"/>
      <c r="I1258" s="125"/>
    </row>
    <row r="1259" spans="1:9" s="8" customFormat="1" x14ac:dyDescent="0.2">
      <c r="A1259" s="125"/>
      <c r="B1259" s="125"/>
      <c r="C1259" s="125"/>
      <c r="D1259" s="125"/>
      <c r="E1259" s="125"/>
      <c r="F1259" s="125"/>
      <c r="G1259" s="125"/>
      <c r="H1259" s="125"/>
      <c r="I1259" s="125"/>
    </row>
    <row r="1260" spans="1:9" s="8" customFormat="1" x14ac:dyDescent="0.2">
      <c r="A1260" s="125"/>
      <c r="B1260" s="125"/>
      <c r="C1260" s="125"/>
      <c r="D1260" s="125"/>
      <c r="E1260" s="125"/>
      <c r="F1260" s="125"/>
      <c r="G1260" s="125"/>
      <c r="H1260" s="125"/>
      <c r="I1260" s="125"/>
    </row>
    <row r="1261" spans="1:9" s="8" customFormat="1" x14ac:dyDescent="0.2">
      <c r="A1261" s="125"/>
      <c r="B1261" s="125"/>
      <c r="C1261" s="125"/>
      <c r="D1261" s="125"/>
      <c r="E1261" s="125"/>
      <c r="F1261" s="125"/>
      <c r="G1261" s="125"/>
      <c r="H1261" s="125"/>
      <c r="I1261" s="125"/>
    </row>
    <row r="1262" spans="1:9" s="8" customFormat="1" x14ac:dyDescent="0.2">
      <c r="A1262" s="125"/>
      <c r="B1262" s="125"/>
      <c r="C1262" s="125"/>
      <c r="D1262" s="125"/>
      <c r="E1262" s="125"/>
      <c r="F1262" s="125"/>
      <c r="G1262" s="125"/>
      <c r="H1262" s="125"/>
      <c r="I1262" s="125"/>
    </row>
    <row r="1263" spans="1:9" s="8" customFormat="1" x14ac:dyDescent="0.2">
      <c r="A1263" s="125"/>
      <c r="B1263" s="125"/>
      <c r="C1263" s="125"/>
      <c r="D1263" s="125"/>
      <c r="E1263" s="125"/>
      <c r="F1263" s="125"/>
      <c r="G1263" s="125"/>
      <c r="H1263" s="125"/>
      <c r="I1263" s="125"/>
    </row>
    <row r="1264" spans="1:9" s="8" customFormat="1" x14ac:dyDescent="0.2">
      <c r="A1264" s="125"/>
      <c r="B1264" s="125"/>
      <c r="C1264" s="125"/>
      <c r="D1264" s="125"/>
      <c r="E1264" s="125"/>
      <c r="F1264" s="125"/>
      <c r="G1264" s="125"/>
      <c r="H1264" s="125"/>
      <c r="I1264" s="125"/>
    </row>
    <row r="1265" spans="1:9" s="8" customFormat="1" x14ac:dyDescent="0.2">
      <c r="A1265" s="125"/>
      <c r="B1265" s="125"/>
      <c r="C1265" s="125"/>
      <c r="D1265" s="125"/>
      <c r="E1265" s="125"/>
      <c r="F1265" s="125"/>
      <c r="G1265" s="125"/>
      <c r="H1265" s="125"/>
      <c r="I1265" s="125"/>
    </row>
    <row r="1266" spans="1:9" s="8" customFormat="1" x14ac:dyDescent="0.2">
      <c r="A1266" s="125"/>
      <c r="B1266" s="125"/>
      <c r="C1266" s="125"/>
      <c r="D1266" s="125"/>
      <c r="E1266" s="125"/>
      <c r="F1266" s="125"/>
      <c r="G1266" s="125"/>
      <c r="H1266" s="125"/>
      <c r="I1266" s="125"/>
    </row>
    <row r="1267" spans="1:9" s="8" customFormat="1" x14ac:dyDescent="0.2">
      <c r="A1267" s="125"/>
      <c r="B1267" s="125"/>
      <c r="C1267" s="125"/>
      <c r="D1267" s="125"/>
      <c r="E1267" s="125"/>
      <c r="F1267" s="125"/>
      <c r="G1267" s="125"/>
      <c r="H1267" s="125"/>
      <c r="I1267" s="125"/>
    </row>
    <row r="1268" spans="1:9" s="8" customFormat="1" x14ac:dyDescent="0.2">
      <c r="A1268" s="125"/>
      <c r="B1268" s="125"/>
      <c r="C1268" s="125"/>
      <c r="D1268" s="125"/>
      <c r="E1268" s="125"/>
      <c r="F1268" s="125"/>
      <c r="G1268" s="125"/>
      <c r="H1268" s="125"/>
      <c r="I1268" s="125"/>
    </row>
    <row r="1269" spans="1:9" s="8" customFormat="1" x14ac:dyDescent="0.2">
      <c r="A1269" s="125"/>
      <c r="B1269" s="125"/>
      <c r="C1269" s="125"/>
      <c r="D1269" s="125"/>
      <c r="E1269" s="125"/>
      <c r="F1269" s="125"/>
      <c r="G1269" s="125"/>
      <c r="H1269" s="125"/>
      <c r="I1269" s="125"/>
    </row>
    <row r="1270" spans="1:9" s="8" customFormat="1" x14ac:dyDescent="0.2">
      <c r="A1270" s="125"/>
      <c r="B1270" s="125"/>
      <c r="C1270" s="125"/>
      <c r="D1270" s="125"/>
      <c r="E1270" s="125"/>
      <c r="F1270" s="125"/>
      <c r="G1270" s="125"/>
      <c r="H1270" s="125"/>
      <c r="I1270" s="125"/>
    </row>
    <row r="1271" spans="1:9" s="8" customFormat="1" x14ac:dyDescent="0.2">
      <c r="A1271" s="125"/>
      <c r="B1271" s="125"/>
      <c r="C1271" s="125"/>
      <c r="D1271" s="125"/>
      <c r="E1271" s="125"/>
      <c r="F1271" s="125"/>
      <c r="G1271" s="125"/>
      <c r="H1271" s="125"/>
      <c r="I1271" s="125"/>
    </row>
    <row r="1272" spans="1:9" s="8" customFormat="1" x14ac:dyDescent="0.2">
      <c r="A1272" s="125"/>
      <c r="B1272" s="125"/>
      <c r="C1272" s="125"/>
      <c r="D1272" s="125"/>
      <c r="E1272" s="125"/>
      <c r="F1272" s="125"/>
      <c r="G1272" s="125"/>
      <c r="H1272" s="125"/>
      <c r="I1272" s="125"/>
    </row>
    <row r="1273" spans="1:9" s="8" customFormat="1" x14ac:dyDescent="0.2">
      <c r="A1273" s="125"/>
      <c r="B1273" s="125"/>
      <c r="C1273" s="125"/>
      <c r="D1273" s="125"/>
      <c r="E1273" s="125"/>
      <c r="F1273" s="125"/>
      <c r="G1273" s="125"/>
      <c r="H1273" s="125"/>
      <c r="I1273" s="125"/>
    </row>
    <row r="1274" spans="1:9" s="8" customFormat="1" x14ac:dyDescent="0.2">
      <c r="A1274" s="125"/>
      <c r="B1274" s="125"/>
      <c r="C1274" s="125"/>
      <c r="D1274" s="125"/>
      <c r="E1274" s="125"/>
      <c r="F1274" s="125"/>
      <c r="G1274" s="125"/>
      <c r="H1274" s="125"/>
      <c r="I1274" s="125"/>
    </row>
    <row r="1275" spans="1:9" s="8" customFormat="1" x14ac:dyDescent="0.2">
      <c r="A1275" s="125"/>
      <c r="B1275" s="125"/>
      <c r="C1275" s="125"/>
      <c r="D1275" s="125"/>
      <c r="E1275" s="125"/>
      <c r="F1275" s="125"/>
      <c r="G1275" s="125"/>
      <c r="H1275" s="125"/>
      <c r="I1275" s="125"/>
    </row>
    <row r="1276" spans="1:9" s="8" customFormat="1" x14ac:dyDescent="0.2">
      <c r="A1276" s="125"/>
      <c r="B1276" s="125"/>
      <c r="C1276" s="125"/>
      <c r="D1276" s="125"/>
      <c r="E1276" s="125"/>
      <c r="F1276" s="125"/>
      <c r="G1276" s="125"/>
      <c r="H1276" s="125"/>
      <c r="I1276" s="125"/>
    </row>
    <row r="1277" spans="1:9" s="8" customFormat="1" x14ac:dyDescent="0.2">
      <c r="A1277" s="125"/>
      <c r="B1277" s="125"/>
      <c r="C1277" s="125"/>
      <c r="D1277" s="125"/>
      <c r="E1277" s="125"/>
      <c r="F1277" s="125"/>
      <c r="G1277" s="125"/>
      <c r="H1277" s="125"/>
      <c r="I1277" s="125"/>
    </row>
    <row r="1278" spans="1:9" s="8" customFormat="1" x14ac:dyDescent="0.2">
      <c r="A1278" s="125"/>
      <c r="B1278" s="125"/>
      <c r="C1278" s="125"/>
      <c r="D1278" s="125"/>
      <c r="E1278" s="125"/>
      <c r="F1278" s="125"/>
      <c r="G1278" s="125"/>
      <c r="H1278" s="125"/>
      <c r="I1278" s="125"/>
    </row>
    <row r="1279" spans="1:9" s="8" customFormat="1" x14ac:dyDescent="0.2">
      <c r="A1279" s="125"/>
      <c r="B1279" s="125"/>
      <c r="C1279" s="125"/>
      <c r="D1279" s="125"/>
      <c r="E1279" s="125"/>
      <c r="F1279" s="125"/>
      <c r="G1279" s="125"/>
      <c r="H1279" s="125"/>
      <c r="I1279" s="125"/>
    </row>
    <row r="1280" spans="1:9" s="8" customFormat="1" x14ac:dyDescent="0.2">
      <c r="A1280" s="125"/>
      <c r="B1280" s="125"/>
      <c r="C1280" s="125"/>
      <c r="D1280" s="125"/>
      <c r="E1280" s="125"/>
      <c r="F1280" s="125"/>
      <c r="G1280" s="125"/>
      <c r="H1280" s="125"/>
      <c r="I1280" s="125"/>
    </row>
    <row r="1281" spans="1:9" s="8" customFormat="1" x14ac:dyDescent="0.2">
      <c r="A1281" s="125"/>
      <c r="B1281" s="125"/>
      <c r="C1281" s="125"/>
      <c r="D1281" s="125"/>
      <c r="E1281" s="125"/>
      <c r="F1281" s="125"/>
      <c r="G1281" s="125"/>
      <c r="H1281" s="125"/>
      <c r="I1281" s="125"/>
    </row>
    <row r="1282" spans="1:9" s="8" customFormat="1" x14ac:dyDescent="0.2">
      <c r="A1282" s="125"/>
      <c r="B1282" s="125"/>
      <c r="C1282" s="125"/>
      <c r="D1282" s="125"/>
      <c r="E1282" s="125"/>
      <c r="F1282" s="125"/>
      <c r="G1282" s="125"/>
      <c r="H1282" s="125"/>
      <c r="I1282" s="125"/>
    </row>
    <row r="1283" spans="1:9" s="8" customFormat="1" x14ac:dyDescent="0.2">
      <c r="A1283" s="125"/>
      <c r="B1283" s="125"/>
      <c r="C1283" s="125"/>
      <c r="D1283" s="125"/>
      <c r="E1283" s="125"/>
      <c r="F1283" s="125"/>
      <c r="G1283" s="125"/>
      <c r="H1283" s="125"/>
      <c r="I1283" s="125"/>
    </row>
    <row r="1284" spans="1:9" s="8" customFormat="1" x14ac:dyDescent="0.2">
      <c r="A1284" s="125"/>
      <c r="B1284" s="125"/>
      <c r="C1284" s="125"/>
      <c r="D1284" s="125"/>
      <c r="E1284" s="125"/>
      <c r="F1284" s="125"/>
      <c r="G1284" s="125"/>
      <c r="H1284" s="125"/>
      <c r="I1284" s="125"/>
    </row>
    <row r="1285" spans="1:9" s="8" customFormat="1" x14ac:dyDescent="0.2">
      <c r="A1285" s="125"/>
      <c r="B1285" s="125"/>
      <c r="C1285" s="125"/>
      <c r="D1285" s="125"/>
      <c r="E1285" s="125"/>
      <c r="F1285" s="125"/>
      <c r="G1285" s="125"/>
      <c r="H1285" s="125"/>
      <c r="I1285" s="125"/>
    </row>
    <row r="1286" spans="1:9" s="8" customFormat="1" x14ac:dyDescent="0.2">
      <c r="A1286" s="125"/>
      <c r="B1286" s="125"/>
      <c r="C1286" s="125"/>
      <c r="D1286" s="125"/>
      <c r="E1286" s="125"/>
      <c r="F1286" s="125"/>
      <c r="G1286" s="125"/>
      <c r="H1286" s="125"/>
      <c r="I1286" s="125"/>
    </row>
    <row r="1287" spans="1:9" s="8" customFormat="1" x14ac:dyDescent="0.2">
      <c r="A1287" s="125"/>
      <c r="B1287" s="125"/>
      <c r="C1287" s="125"/>
      <c r="D1287" s="125"/>
      <c r="E1287" s="125"/>
      <c r="F1287" s="125"/>
      <c r="G1287" s="125"/>
      <c r="H1287" s="125"/>
      <c r="I1287" s="125"/>
    </row>
    <row r="1288" spans="1:9" s="8" customFormat="1" x14ac:dyDescent="0.2">
      <c r="A1288" s="125"/>
      <c r="B1288" s="125"/>
      <c r="C1288" s="125"/>
      <c r="D1288" s="125"/>
      <c r="E1288" s="125"/>
      <c r="F1288" s="125"/>
      <c r="G1288" s="125"/>
      <c r="H1288" s="125"/>
      <c r="I1288" s="125"/>
    </row>
    <row r="1289" spans="1:9" s="8" customFormat="1" x14ac:dyDescent="0.2">
      <c r="A1289" s="125"/>
      <c r="B1289" s="125"/>
      <c r="C1289" s="125"/>
      <c r="D1289" s="125"/>
      <c r="E1289" s="125"/>
      <c r="F1289" s="125"/>
      <c r="G1289" s="125"/>
      <c r="H1289" s="125"/>
      <c r="I1289" s="125"/>
    </row>
    <row r="1290" spans="1:9" s="8" customFormat="1" x14ac:dyDescent="0.2">
      <c r="A1290" s="125"/>
      <c r="B1290" s="125"/>
      <c r="C1290" s="125"/>
      <c r="D1290" s="125"/>
      <c r="E1290" s="125"/>
      <c r="F1290" s="125"/>
      <c r="G1290" s="125"/>
      <c r="H1290" s="125"/>
      <c r="I1290" s="125"/>
    </row>
    <row r="1291" spans="1:9" s="8" customFormat="1" x14ac:dyDescent="0.2">
      <c r="A1291" s="125"/>
      <c r="B1291" s="125"/>
      <c r="C1291" s="125"/>
      <c r="D1291" s="125"/>
      <c r="E1291" s="125"/>
      <c r="F1291" s="125"/>
      <c r="G1291" s="125"/>
      <c r="H1291" s="125"/>
      <c r="I1291" s="125"/>
    </row>
    <row r="1292" spans="1:9" s="8" customFormat="1" x14ac:dyDescent="0.2">
      <c r="A1292" s="125"/>
      <c r="B1292" s="125"/>
      <c r="C1292" s="125"/>
      <c r="D1292" s="125"/>
      <c r="E1292" s="125"/>
      <c r="F1292" s="125"/>
      <c r="G1292" s="125"/>
      <c r="H1292" s="125"/>
      <c r="I1292" s="125"/>
    </row>
    <row r="1293" spans="1:9" s="8" customFormat="1" x14ac:dyDescent="0.2">
      <c r="A1293" s="125"/>
      <c r="B1293" s="125"/>
      <c r="C1293" s="125"/>
      <c r="D1293" s="125"/>
      <c r="E1293" s="125"/>
      <c r="F1293" s="125"/>
      <c r="G1293" s="125"/>
      <c r="H1293" s="125"/>
      <c r="I1293" s="125"/>
    </row>
    <row r="1294" spans="1:9" s="8" customFormat="1" x14ac:dyDescent="0.2">
      <c r="A1294" s="125"/>
      <c r="B1294" s="125"/>
      <c r="C1294" s="125"/>
      <c r="D1294" s="125"/>
      <c r="E1294" s="125"/>
      <c r="F1294" s="125"/>
      <c r="G1294" s="125"/>
      <c r="H1294" s="125"/>
      <c r="I1294" s="125"/>
    </row>
    <row r="1295" spans="1:9" s="8" customFormat="1" x14ac:dyDescent="0.2">
      <c r="A1295" s="125"/>
      <c r="B1295" s="125"/>
      <c r="C1295" s="125"/>
      <c r="D1295" s="125"/>
      <c r="E1295" s="125"/>
      <c r="F1295" s="125"/>
      <c r="G1295" s="125"/>
      <c r="H1295" s="125"/>
      <c r="I1295" s="125"/>
    </row>
    <row r="1296" spans="1:9" s="8" customFormat="1" x14ac:dyDescent="0.2">
      <c r="A1296" s="125"/>
      <c r="B1296" s="125"/>
      <c r="C1296" s="125"/>
      <c r="D1296" s="125"/>
      <c r="E1296" s="125"/>
      <c r="F1296" s="125"/>
      <c r="G1296" s="125"/>
      <c r="H1296" s="125"/>
      <c r="I1296" s="125"/>
    </row>
    <row r="1297" spans="1:9" s="8" customFormat="1" x14ac:dyDescent="0.2">
      <c r="A1297" s="125"/>
      <c r="B1297" s="125"/>
      <c r="C1297" s="125"/>
      <c r="D1297" s="125"/>
      <c r="E1297" s="125"/>
      <c r="F1297" s="125"/>
      <c r="G1297" s="125"/>
      <c r="H1297" s="125"/>
      <c r="I1297" s="125"/>
    </row>
    <row r="1298" spans="1:9" s="8" customFormat="1" x14ac:dyDescent="0.2">
      <c r="A1298" s="125"/>
      <c r="B1298" s="125"/>
      <c r="C1298" s="125"/>
      <c r="D1298" s="125"/>
      <c r="E1298" s="125"/>
      <c r="F1298" s="125"/>
      <c r="G1298" s="125"/>
      <c r="H1298" s="125"/>
      <c r="I1298" s="125"/>
    </row>
    <row r="1299" spans="1:9" s="8" customFormat="1" x14ac:dyDescent="0.2">
      <c r="A1299" s="125"/>
      <c r="B1299" s="125"/>
      <c r="C1299" s="125"/>
      <c r="D1299" s="125"/>
      <c r="E1299" s="125"/>
      <c r="F1299" s="125"/>
      <c r="G1299" s="125"/>
      <c r="H1299" s="125"/>
      <c r="I1299" s="125"/>
    </row>
    <row r="1300" spans="1:9" s="8" customFormat="1" x14ac:dyDescent="0.2">
      <c r="A1300" s="125"/>
      <c r="B1300" s="125"/>
      <c r="C1300" s="125"/>
      <c r="D1300" s="125"/>
      <c r="E1300" s="125"/>
      <c r="F1300" s="125"/>
      <c r="G1300" s="125"/>
      <c r="H1300" s="125"/>
      <c r="I1300" s="125"/>
    </row>
    <row r="1301" spans="1:9" s="8" customFormat="1" x14ac:dyDescent="0.2">
      <c r="A1301" s="125"/>
      <c r="B1301" s="125"/>
      <c r="C1301" s="125"/>
      <c r="D1301" s="125"/>
      <c r="E1301" s="125"/>
      <c r="F1301" s="125"/>
      <c r="G1301" s="125"/>
      <c r="H1301" s="125"/>
      <c r="I1301" s="125"/>
    </row>
    <row r="1302" spans="1:9" s="8" customFormat="1" x14ac:dyDescent="0.2">
      <c r="A1302" s="125"/>
      <c r="B1302" s="125"/>
      <c r="C1302" s="125"/>
      <c r="D1302" s="125"/>
      <c r="E1302" s="125"/>
      <c r="F1302" s="125"/>
      <c r="G1302" s="125"/>
      <c r="H1302" s="125"/>
      <c r="I1302" s="125"/>
    </row>
    <row r="1303" spans="1:9" s="8" customFormat="1" x14ac:dyDescent="0.2">
      <c r="A1303" s="125"/>
      <c r="B1303" s="125"/>
      <c r="C1303" s="125"/>
      <c r="D1303" s="125"/>
      <c r="E1303" s="125"/>
      <c r="F1303" s="125"/>
      <c r="G1303" s="125"/>
      <c r="H1303" s="125"/>
      <c r="I1303" s="125"/>
    </row>
    <row r="1304" spans="1:9" s="8" customFormat="1" x14ac:dyDescent="0.2">
      <c r="A1304" s="125"/>
      <c r="B1304" s="125"/>
      <c r="C1304" s="125"/>
      <c r="D1304" s="125"/>
      <c r="E1304" s="125"/>
      <c r="F1304" s="125"/>
      <c r="G1304" s="125"/>
      <c r="H1304" s="125"/>
      <c r="I1304" s="125"/>
    </row>
    <row r="1305" spans="1:9" s="8" customFormat="1" x14ac:dyDescent="0.2">
      <c r="A1305" s="125"/>
      <c r="B1305" s="125"/>
      <c r="C1305" s="125"/>
      <c r="D1305" s="125"/>
      <c r="E1305" s="125"/>
      <c r="F1305" s="125"/>
      <c r="G1305" s="125"/>
      <c r="H1305" s="125"/>
      <c r="I1305" s="125"/>
    </row>
    <row r="1306" spans="1:9" s="8" customFormat="1" x14ac:dyDescent="0.2">
      <c r="A1306" s="125"/>
      <c r="B1306" s="125"/>
      <c r="C1306" s="125"/>
      <c r="D1306" s="125"/>
      <c r="E1306" s="125"/>
      <c r="F1306" s="125"/>
      <c r="G1306" s="125"/>
      <c r="H1306" s="125"/>
      <c r="I1306" s="125"/>
    </row>
    <row r="1307" spans="1:9" s="8" customFormat="1" x14ac:dyDescent="0.2">
      <c r="A1307" s="125"/>
      <c r="B1307" s="125"/>
      <c r="C1307" s="125"/>
      <c r="D1307" s="125"/>
      <c r="E1307" s="125"/>
      <c r="F1307" s="125"/>
      <c r="G1307" s="125"/>
      <c r="H1307" s="125"/>
      <c r="I1307" s="125"/>
    </row>
    <row r="1308" spans="1:9" s="8" customFormat="1" x14ac:dyDescent="0.2">
      <c r="A1308" s="125"/>
      <c r="B1308" s="125"/>
      <c r="C1308" s="125"/>
      <c r="D1308" s="125"/>
      <c r="E1308" s="125"/>
      <c r="F1308" s="125"/>
      <c r="G1308" s="125"/>
      <c r="H1308" s="125"/>
      <c r="I1308" s="125"/>
    </row>
    <row r="1309" spans="1:9" s="8" customFormat="1" x14ac:dyDescent="0.2">
      <c r="A1309" s="125"/>
      <c r="B1309" s="125"/>
      <c r="C1309" s="125"/>
      <c r="D1309" s="125"/>
      <c r="E1309" s="125"/>
      <c r="F1309" s="125"/>
      <c r="G1309" s="125"/>
      <c r="H1309" s="125"/>
      <c r="I1309" s="125"/>
    </row>
    <row r="1310" spans="1:9" s="8" customFormat="1" x14ac:dyDescent="0.2">
      <c r="A1310" s="125"/>
      <c r="B1310" s="125"/>
      <c r="C1310" s="125"/>
      <c r="D1310" s="125"/>
      <c r="E1310" s="125"/>
      <c r="F1310" s="125"/>
      <c r="G1310" s="125"/>
      <c r="H1310" s="125"/>
      <c r="I1310" s="125"/>
    </row>
    <row r="1311" spans="1:9" s="8" customFormat="1" x14ac:dyDescent="0.2">
      <c r="A1311" s="125"/>
      <c r="B1311" s="125"/>
      <c r="C1311" s="125"/>
      <c r="D1311" s="125"/>
      <c r="E1311" s="125"/>
      <c r="F1311" s="125"/>
      <c r="G1311" s="125"/>
      <c r="H1311" s="125"/>
      <c r="I1311" s="125"/>
    </row>
    <row r="1312" spans="1:9" s="8" customFormat="1" x14ac:dyDescent="0.2">
      <c r="A1312" s="125"/>
      <c r="B1312" s="125"/>
      <c r="C1312" s="125"/>
      <c r="D1312" s="125"/>
      <c r="E1312" s="125"/>
      <c r="F1312" s="125"/>
      <c r="G1312" s="125"/>
      <c r="H1312" s="125"/>
      <c r="I1312" s="125"/>
    </row>
    <row r="1313" spans="1:9" s="8" customFormat="1" x14ac:dyDescent="0.2">
      <c r="A1313" s="125"/>
      <c r="B1313" s="125"/>
      <c r="C1313" s="125"/>
      <c r="D1313" s="125"/>
      <c r="E1313" s="125"/>
      <c r="F1313" s="125"/>
      <c r="G1313" s="125"/>
      <c r="H1313" s="125"/>
      <c r="I1313" s="125"/>
    </row>
    <row r="1314" spans="1:9" s="8" customFormat="1" x14ac:dyDescent="0.2">
      <c r="A1314" s="125"/>
      <c r="B1314" s="125"/>
      <c r="C1314" s="125"/>
      <c r="D1314" s="125"/>
      <c r="E1314" s="125"/>
      <c r="F1314" s="125"/>
      <c r="G1314" s="125"/>
      <c r="H1314" s="125"/>
      <c r="I1314" s="125"/>
    </row>
    <row r="1315" spans="1:9" s="8" customFormat="1" x14ac:dyDescent="0.2">
      <c r="A1315" s="125"/>
      <c r="B1315" s="125"/>
      <c r="C1315" s="125"/>
      <c r="D1315" s="125"/>
      <c r="E1315" s="125"/>
      <c r="F1315" s="125"/>
      <c r="G1315" s="125"/>
      <c r="H1315" s="125"/>
      <c r="I1315" s="125"/>
    </row>
    <row r="1316" spans="1:9" s="8" customFormat="1" x14ac:dyDescent="0.2">
      <c r="A1316" s="125"/>
      <c r="B1316" s="125"/>
      <c r="C1316" s="125"/>
      <c r="D1316" s="125"/>
      <c r="E1316" s="125"/>
      <c r="F1316" s="125"/>
      <c r="G1316" s="125"/>
      <c r="H1316" s="125"/>
      <c r="I1316" s="125"/>
    </row>
    <row r="1317" spans="1:9" s="8" customFormat="1" x14ac:dyDescent="0.2">
      <c r="A1317" s="125"/>
      <c r="B1317" s="125"/>
      <c r="C1317" s="125"/>
      <c r="D1317" s="125"/>
      <c r="E1317" s="125"/>
      <c r="F1317" s="125"/>
      <c r="G1317" s="125"/>
      <c r="H1317" s="125"/>
      <c r="I1317" s="125"/>
    </row>
    <row r="1318" spans="1:9" s="8" customFormat="1" x14ac:dyDescent="0.2">
      <c r="A1318" s="125"/>
      <c r="B1318" s="125"/>
      <c r="C1318" s="125"/>
      <c r="D1318" s="125"/>
      <c r="E1318" s="125"/>
      <c r="F1318" s="125"/>
      <c r="G1318" s="125"/>
      <c r="H1318" s="125"/>
      <c r="I1318" s="125"/>
    </row>
    <row r="1319" spans="1:9" s="8" customFormat="1" x14ac:dyDescent="0.2">
      <c r="A1319" s="125"/>
      <c r="B1319" s="125"/>
      <c r="C1319" s="125"/>
      <c r="D1319" s="125"/>
      <c r="E1319" s="125"/>
      <c r="F1319" s="125"/>
      <c r="G1319" s="125"/>
      <c r="H1319" s="125"/>
      <c r="I1319" s="125"/>
    </row>
    <row r="1320" spans="1:9" s="8" customFormat="1" x14ac:dyDescent="0.2">
      <c r="A1320" s="125"/>
      <c r="B1320" s="125"/>
      <c r="C1320" s="125"/>
      <c r="D1320" s="125"/>
      <c r="E1320" s="125"/>
      <c r="F1320" s="125"/>
      <c r="G1320" s="125"/>
      <c r="H1320" s="125"/>
      <c r="I1320" s="125"/>
    </row>
    <row r="1321" spans="1:9" s="8" customFormat="1" x14ac:dyDescent="0.2">
      <c r="A1321" s="125"/>
      <c r="B1321" s="125"/>
      <c r="C1321" s="125"/>
      <c r="D1321" s="125"/>
      <c r="E1321" s="125"/>
      <c r="F1321" s="125"/>
      <c r="G1321" s="125"/>
      <c r="H1321" s="125"/>
      <c r="I1321" s="125"/>
    </row>
    <row r="1322" spans="1:9" s="8" customFormat="1" x14ac:dyDescent="0.2">
      <c r="A1322" s="125"/>
      <c r="B1322" s="125"/>
      <c r="C1322" s="125"/>
      <c r="D1322" s="125"/>
      <c r="E1322" s="125"/>
      <c r="F1322" s="125"/>
      <c r="G1322" s="125"/>
      <c r="H1322" s="125"/>
      <c r="I1322" s="125"/>
    </row>
    <row r="1323" spans="1:9" s="8" customFormat="1" x14ac:dyDescent="0.2">
      <c r="A1323" s="125"/>
      <c r="B1323" s="125"/>
      <c r="C1323" s="125"/>
      <c r="D1323" s="125"/>
      <c r="E1323" s="125"/>
      <c r="F1323" s="125"/>
      <c r="G1323" s="125"/>
      <c r="H1323" s="125"/>
      <c r="I1323" s="125"/>
    </row>
    <row r="1324" spans="1:9" s="8" customFormat="1" x14ac:dyDescent="0.2">
      <c r="A1324" s="125"/>
      <c r="B1324" s="125"/>
      <c r="C1324" s="125"/>
      <c r="D1324" s="125"/>
      <c r="E1324" s="125"/>
      <c r="F1324" s="125"/>
      <c r="G1324" s="125"/>
      <c r="H1324" s="125"/>
      <c r="I1324" s="125"/>
    </row>
    <row r="1325" spans="1:9" s="8" customFormat="1" x14ac:dyDescent="0.2">
      <c r="A1325" s="125"/>
      <c r="B1325" s="125"/>
      <c r="C1325" s="125"/>
      <c r="D1325" s="125"/>
      <c r="E1325" s="125"/>
      <c r="F1325" s="125"/>
      <c r="G1325" s="125"/>
      <c r="H1325" s="125"/>
      <c r="I1325" s="125"/>
    </row>
    <row r="1326" spans="1:9" s="8" customFormat="1" x14ac:dyDescent="0.2">
      <c r="A1326" s="125"/>
      <c r="B1326" s="125"/>
      <c r="C1326" s="125"/>
      <c r="D1326" s="125"/>
      <c r="E1326" s="125"/>
      <c r="F1326" s="125"/>
      <c r="G1326" s="125"/>
      <c r="H1326" s="125"/>
      <c r="I1326" s="125"/>
    </row>
    <row r="1327" spans="1:9" s="8" customFormat="1" x14ac:dyDescent="0.2">
      <c r="A1327" s="125"/>
      <c r="B1327" s="125"/>
      <c r="C1327" s="125"/>
      <c r="D1327" s="125"/>
      <c r="E1327" s="125"/>
      <c r="F1327" s="125"/>
      <c r="G1327" s="125"/>
      <c r="H1327" s="125"/>
      <c r="I1327" s="125"/>
    </row>
    <row r="1328" spans="1:9" s="8" customFormat="1" x14ac:dyDescent="0.2">
      <c r="A1328" s="125"/>
      <c r="B1328" s="125"/>
      <c r="C1328" s="125"/>
      <c r="D1328" s="125"/>
      <c r="E1328" s="125"/>
      <c r="F1328" s="125"/>
      <c r="G1328" s="125"/>
      <c r="H1328" s="125"/>
      <c r="I1328" s="125"/>
    </row>
    <row r="1329" spans="1:9" s="8" customFormat="1" x14ac:dyDescent="0.2">
      <c r="A1329" s="125"/>
      <c r="B1329" s="125"/>
      <c r="C1329" s="125"/>
      <c r="D1329" s="125"/>
      <c r="E1329" s="125"/>
      <c r="F1329" s="125"/>
      <c r="G1329" s="125"/>
      <c r="H1329" s="125"/>
      <c r="I1329" s="125"/>
    </row>
    <row r="1330" spans="1:9" s="8" customFormat="1" x14ac:dyDescent="0.2">
      <c r="A1330" s="125"/>
      <c r="B1330" s="125"/>
      <c r="C1330" s="125"/>
      <c r="D1330" s="125"/>
      <c r="E1330" s="125"/>
      <c r="F1330" s="125"/>
      <c r="G1330" s="125"/>
      <c r="H1330" s="125"/>
      <c r="I1330" s="125"/>
    </row>
    <row r="1331" spans="1:9" s="8" customFormat="1" x14ac:dyDescent="0.2">
      <c r="A1331" s="125"/>
      <c r="B1331" s="125"/>
      <c r="C1331" s="125"/>
      <c r="D1331" s="125"/>
      <c r="E1331" s="125"/>
      <c r="F1331" s="125"/>
      <c r="G1331" s="125"/>
      <c r="H1331" s="125"/>
      <c r="I1331" s="125"/>
    </row>
    <row r="1332" spans="1:9" s="8" customFormat="1" x14ac:dyDescent="0.2">
      <c r="A1332" s="125"/>
      <c r="B1332" s="125"/>
      <c r="C1332" s="125"/>
      <c r="D1332" s="125"/>
      <c r="E1332" s="125"/>
      <c r="F1332" s="125"/>
      <c r="G1332" s="125"/>
      <c r="H1332" s="125"/>
      <c r="I1332" s="125"/>
    </row>
    <row r="1333" spans="1:9" s="8" customFormat="1" x14ac:dyDescent="0.2">
      <c r="A1333" s="125"/>
      <c r="B1333" s="125"/>
      <c r="C1333" s="125"/>
      <c r="D1333" s="125"/>
      <c r="E1333" s="125"/>
      <c r="F1333" s="125"/>
      <c r="G1333" s="125"/>
      <c r="H1333" s="125"/>
      <c r="I1333" s="125"/>
    </row>
    <row r="1334" spans="1:9" s="8" customFormat="1" x14ac:dyDescent="0.2">
      <c r="A1334" s="125"/>
      <c r="B1334" s="125"/>
      <c r="C1334" s="125"/>
      <c r="D1334" s="125"/>
      <c r="E1334" s="125"/>
      <c r="F1334" s="125"/>
      <c r="G1334" s="125"/>
      <c r="H1334" s="125"/>
      <c r="I1334" s="125"/>
    </row>
    <row r="1335" spans="1:9" s="8" customFormat="1" x14ac:dyDescent="0.2">
      <c r="A1335" s="125"/>
      <c r="B1335" s="125"/>
      <c r="C1335" s="125"/>
      <c r="D1335" s="125"/>
      <c r="E1335" s="125"/>
      <c r="F1335" s="125"/>
      <c r="G1335" s="125"/>
      <c r="H1335" s="125"/>
      <c r="I1335" s="125"/>
    </row>
    <row r="1336" spans="1:9" s="8" customFormat="1" x14ac:dyDescent="0.2">
      <c r="A1336" s="125"/>
      <c r="B1336" s="125"/>
      <c r="C1336" s="125"/>
      <c r="D1336" s="125"/>
      <c r="E1336" s="125"/>
      <c r="F1336" s="125"/>
      <c r="G1336" s="125"/>
      <c r="H1336" s="125"/>
      <c r="I1336" s="125"/>
    </row>
    <row r="1337" spans="1:9" s="8" customFormat="1" x14ac:dyDescent="0.2">
      <c r="A1337" s="125"/>
      <c r="B1337" s="125"/>
      <c r="C1337" s="125"/>
      <c r="D1337" s="125"/>
      <c r="E1337" s="125"/>
      <c r="F1337" s="125"/>
      <c r="G1337" s="125"/>
      <c r="H1337" s="125"/>
      <c r="I1337" s="125"/>
    </row>
    <row r="1338" spans="1:9" s="8" customFormat="1" x14ac:dyDescent="0.2">
      <c r="A1338" s="125"/>
      <c r="B1338" s="125"/>
      <c r="C1338" s="125"/>
      <c r="D1338" s="125"/>
      <c r="E1338" s="125"/>
      <c r="F1338" s="125"/>
      <c r="G1338" s="125"/>
      <c r="H1338" s="125"/>
      <c r="I1338" s="125"/>
    </row>
    <row r="1339" spans="1:9" s="8" customFormat="1" x14ac:dyDescent="0.2">
      <c r="A1339" s="125"/>
      <c r="B1339" s="125"/>
      <c r="C1339" s="125"/>
      <c r="D1339" s="125"/>
      <c r="E1339" s="125"/>
      <c r="F1339" s="125"/>
      <c r="G1339" s="125"/>
      <c r="H1339" s="125"/>
      <c r="I1339" s="125"/>
    </row>
    <row r="1340" spans="1:9" s="8" customFormat="1" x14ac:dyDescent="0.2">
      <c r="A1340" s="125"/>
      <c r="B1340" s="125"/>
      <c r="C1340" s="125"/>
      <c r="D1340" s="125"/>
      <c r="E1340" s="125"/>
      <c r="F1340" s="125"/>
      <c r="G1340" s="125"/>
      <c r="H1340" s="125"/>
      <c r="I1340" s="125"/>
    </row>
    <row r="1341" spans="1:9" s="8" customFormat="1" x14ac:dyDescent="0.2">
      <c r="A1341" s="125"/>
      <c r="B1341" s="125"/>
      <c r="C1341" s="125"/>
      <c r="D1341" s="125"/>
      <c r="E1341" s="125"/>
      <c r="F1341" s="125"/>
      <c r="G1341" s="125"/>
      <c r="H1341" s="125"/>
      <c r="I1341" s="125"/>
    </row>
    <row r="1342" spans="1:9" s="8" customFormat="1" x14ac:dyDescent="0.2">
      <c r="A1342" s="125"/>
      <c r="B1342" s="125"/>
      <c r="C1342" s="125"/>
      <c r="D1342" s="125"/>
      <c r="E1342" s="125"/>
      <c r="F1342" s="125"/>
      <c r="G1342" s="125"/>
      <c r="H1342" s="125"/>
      <c r="I1342" s="125"/>
    </row>
    <row r="1343" spans="1:9" s="8" customFormat="1" x14ac:dyDescent="0.2">
      <c r="A1343" s="125"/>
      <c r="B1343" s="125"/>
      <c r="C1343" s="125"/>
      <c r="D1343" s="125"/>
      <c r="E1343" s="125"/>
      <c r="F1343" s="125"/>
      <c r="G1343" s="125"/>
      <c r="H1343" s="125"/>
      <c r="I1343" s="125"/>
    </row>
    <row r="1344" spans="1:9" s="8" customFormat="1" x14ac:dyDescent="0.2">
      <c r="A1344" s="125"/>
      <c r="B1344" s="125"/>
      <c r="C1344" s="125"/>
      <c r="D1344" s="125"/>
      <c r="E1344" s="125"/>
      <c r="F1344" s="125"/>
      <c r="G1344" s="125"/>
      <c r="H1344" s="125"/>
      <c r="I1344" s="125"/>
    </row>
    <row r="1345" spans="1:9" s="8" customFormat="1" x14ac:dyDescent="0.2">
      <c r="A1345" s="125"/>
      <c r="B1345" s="125"/>
      <c r="C1345" s="125"/>
      <c r="D1345" s="125"/>
      <c r="E1345" s="125"/>
      <c r="F1345" s="125"/>
      <c r="G1345" s="125"/>
      <c r="H1345" s="125"/>
      <c r="I1345" s="125"/>
    </row>
    <row r="1346" spans="1:9" s="8" customFormat="1" x14ac:dyDescent="0.2">
      <c r="A1346" s="125"/>
      <c r="B1346" s="125"/>
      <c r="C1346" s="125"/>
      <c r="D1346" s="125"/>
      <c r="E1346" s="125"/>
      <c r="F1346" s="125"/>
      <c r="G1346" s="125"/>
      <c r="H1346" s="125"/>
      <c r="I1346" s="125"/>
    </row>
    <row r="1347" spans="1:9" s="8" customFormat="1" x14ac:dyDescent="0.2">
      <c r="A1347" s="125"/>
      <c r="B1347" s="125"/>
      <c r="C1347" s="125"/>
      <c r="D1347" s="125"/>
      <c r="E1347" s="125"/>
      <c r="F1347" s="125"/>
      <c r="G1347" s="125"/>
      <c r="H1347" s="125"/>
      <c r="I1347" s="125"/>
    </row>
    <row r="1348" spans="1:9" s="8" customFormat="1" x14ac:dyDescent="0.2">
      <c r="A1348" s="125"/>
      <c r="B1348" s="125"/>
      <c r="C1348" s="125"/>
      <c r="D1348" s="125"/>
      <c r="E1348" s="125"/>
      <c r="F1348" s="125"/>
      <c r="G1348" s="125"/>
      <c r="H1348" s="125"/>
      <c r="I1348" s="125"/>
    </row>
    <row r="1349" spans="1:9" s="8" customFormat="1" x14ac:dyDescent="0.2">
      <c r="A1349" s="125"/>
      <c r="B1349" s="125"/>
      <c r="C1349" s="125"/>
      <c r="D1349" s="125"/>
      <c r="E1349" s="125"/>
      <c r="F1349" s="125"/>
      <c r="G1349" s="125"/>
      <c r="H1349" s="125"/>
      <c r="I1349" s="125"/>
    </row>
    <row r="1350" spans="1:9" s="8" customFormat="1" x14ac:dyDescent="0.2">
      <c r="A1350" s="125"/>
      <c r="B1350" s="125"/>
      <c r="C1350" s="125"/>
      <c r="D1350" s="125"/>
      <c r="E1350" s="125"/>
      <c r="F1350" s="125"/>
      <c r="G1350" s="125"/>
      <c r="H1350" s="125"/>
      <c r="I1350" s="125"/>
    </row>
    <row r="1351" spans="1:9" s="8" customFormat="1" x14ac:dyDescent="0.2">
      <c r="A1351" s="125"/>
      <c r="B1351" s="125"/>
      <c r="C1351" s="125"/>
      <c r="D1351" s="125"/>
      <c r="E1351" s="125"/>
      <c r="F1351" s="125"/>
      <c r="G1351" s="125"/>
      <c r="H1351" s="125"/>
      <c r="I1351" s="125"/>
    </row>
    <row r="1352" spans="1:9" s="8" customFormat="1" x14ac:dyDescent="0.2">
      <c r="A1352" s="125"/>
      <c r="B1352" s="125"/>
      <c r="C1352" s="125"/>
      <c r="D1352" s="125"/>
      <c r="E1352" s="125"/>
      <c r="F1352" s="125"/>
      <c r="G1352" s="125"/>
      <c r="H1352" s="125"/>
      <c r="I1352" s="125"/>
    </row>
    <row r="1353" spans="1:9" s="8" customFormat="1" x14ac:dyDescent="0.2">
      <c r="A1353" s="125"/>
      <c r="B1353" s="125"/>
      <c r="C1353" s="125"/>
      <c r="D1353" s="125"/>
      <c r="E1353" s="125"/>
      <c r="F1353" s="125"/>
      <c r="G1353" s="125"/>
      <c r="H1353" s="125"/>
      <c r="I1353" s="125"/>
    </row>
    <row r="1354" spans="1:9" s="8" customFormat="1" x14ac:dyDescent="0.2">
      <c r="A1354" s="125"/>
      <c r="B1354" s="125"/>
      <c r="C1354" s="125"/>
      <c r="D1354" s="125"/>
      <c r="E1354" s="125"/>
      <c r="F1354" s="125"/>
      <c r="G1354" s="125"/>
      <c r="H1354" s="125"/>
      <c r="I1354" s="125"/>
    </row>
    <row r="1355" spans="1:9" s="8" customFormat="1" x14ac:dyDescent="0.2">
      <c r="A1355" s="125"/>
      <c r="B1355" s="125"/>
      <c r="C1355" s="125"/>
      <c r="D1355" s="125"/>
      <c r="E1355" s="125"/>
      <c r="F1355" s="125"/>
      <c r="G1355" s="125"/>
      <c r="H1355" s="125"/>
      <c r="I1355" s="125"/>
    </row>
    <row r="1356" spans="1:9" s="8" customFormat="1" x14ac:dyDescent="0.2">
      <c r="A1356" s="125"/>
      <c r="B1356" s="125"/>
      <c r="C1356" s="125"/>
      <c r="D1356" s="125"/>
      <c r="E1356" s="125"/>
      <c r="F1356" s="125"/>
      <c r="G1356" s="125"/>
      <c r="H1356" s="125"/>
      <c r="I1356" s="125"/>
    </row>
    <row r="1357" spans="1:9" s="8" customFormat="1" x14ac:dyDescent="0.2">
      <c r="A1357" s="125"/>
      <c r="B1357" s="125"/>
      <c r="C1357" s="125"/>
      <c r="D1357" s="125"/>
      <c r="E1357" s="125"/>
      <c r="F1357" s="125"/>
      <c r="G1357" s="125"/>
      <c r="H1357" s="125"/>
      <c r="I1357" s="125"/>
    </row>
    <row r="1358" spans="1:9" s="8" customFormat="1" x14ac:dyDescent="0.2">
      <c r="A1358" s="125"/>
      <c r="B1358" s="125"/>
      <c r="C1358" s="125"/>
      <c r="D1358" s="125"/>
      <c r="E1358" s="125"/>
      <c r="F1358" s="125"/>
      <c r="G1358" s="125"/>
      <c r="H1358" s="125"/>
      <c r="I1358" s="125"/>
    </row>
    <row r="1359" spans="1:9" s="8" customFormat="1" x14ac:dyDescent="0.2">
      <c r="A1359" s="125"/>
      <c r="B1359" s="125"/>
      <c r="C1359" s="125"/>
      <c r="D1359" s="125"/>
      <c r="E1359" s="125"/>
      <c r="F1359" s="125"/>
      <c r="G1359" s="125"/>
      <c r="H1359" s="125"/>
      <c r="I1359" s="125"/>
    </row>
    <row r="1360" spans="1:9" s="8" customFormat="1" x14ac:dyDescent="0.2">
      <c r="A1360" s="125"/>
      <c r="B1360" s="125"/>
      <c r="C1360" s="125"/>
      <c r="D1360" s="125"/>
      <c r="E1360" s="125"/>
      <c r="F1360" s="125"/>
      <c r="G1360" s="125"/>
      <c r="H1360" s="125"/>
      <c r="I1360" s="125"/>
    </row>
    <row r="1361" spans="1:9" s="8" customFormat="1" x14ac:dyDescent="0.2">
      <c r="A1361" s="125"/>
      <c r="B1361" s="125"/>
      <c r="C1361" s="125"/>
      <c r="D1361" s="125"/>
      <c r="E1361" s="125"/>
      <c r="F1361" s="125"/>
      <c r="G1361" s="125"/>
      <c r="H1361" s="125"/>
      <c r="I1361" s="125"/>
    </row>
    <row r="1362" spans="1:9" s="8" customFormat="1" x14ac:dyDescent="0.2">
      <c r="A1362" s="125"/>
      <c r="B1362" s="125"/>
      <c r="C1362" s="125"/>
      <c r="D1362" s="125"/>
      <c r="E1362" s="125"/>
      <c r="F1362" s="125"/>
      <c r="G1362" s="125"/>
      <c r="H1362" s="125"/>
      <c r="I1362" s="125"/>
    </row>
    <row r="1363" spans="1:9" s="8" customFormat="1" x14ac:dyDescent="0.2">
      <c r="A1363" s="125"/>
      <c r="B1363" s="125"/>
      <c r="C1363" s="125"/>
      <c r="D1363" s="125"/>
      <c r="E1363" s="125"/>
      <c r="F1363" s="125"/>
      <c r="G1363" s="125"/>
      <c r="H1363" s="125"/>
      <c r="I1363" s="125"/>
    </row>
    <row r="1364" spans="1:9" s="8" customFormat="1" x14ac:dyDescent="0.2">
      <c r="A1364" s="125"/>
      <c r="B1364" s="125"/>
      <c r="C1364" s="125"/>
      <c r="D1364" s="125"/>
      <c r="E1364" s="125"/>
      <c r="F1364" s="125"/>
      <c r="G1364" s="125"/>
      <c r="H1364" s="125"/>
      <c r="I1364" s="125"/>
    </row>
    <row r="1365" spans="1:9" s="8" customFormat="1" x14ac:dyDescent="0.2">
      <c r="A1365" s="125"/>
      <c r="B1365" s="125"/>
      <c r="C1365" s="125"/>
      <c r="D1365" s="125"/>
      <c r="E1365" s="125"/>
      <c r="F1365" s="125"/>
      <c r="G1365" s="125"/>
      <c r="H1365" s="125"/>
      <c r="I1365" s="125"/>
    </row>
    <row r="1366" spans="1:9" s="8" customFormat="1" x14ac:dyDescent="0.2">
      <c r="A1366" s="125"/>
      <c r="B1366" s="125"/>
      <c r="C1366" s="125"/>
      <c r="D1366" s="125"/>
      <c r="E1366" s="125"/>
      <c r="F1366" s="125"/>
      <c r="G1366" s="125"/>
      <c r="H1366" s="125"/>
      <c r="I1366" s="125"/>
    </row>
    <row r="1367" spans="1:9" s="8" customFormat="1" x14ac:dyDescent="0.2">
      <c r="A1367" s="125"/>
      <c r="B1367" s="125"/>
      <c r="C1367" s="125"/>
      <c r="D1367" s="125"/>
      <c r="E1367" s="125"/>
      <c r="F1367" s="125"/>
      <c r="G1367" s="125"/>
      <c r="H1367" s="125"/>
      <c r="I1367" s="125"/>
    </row>
    <row r="1368" spans="1:9" s="8" customFormat="1" x14ac:dyDescent="0.2">
      <c r="A1368" s="125"/>
      <c r="B1368" s="125"/>
      <c r="C1368" s="125"/>
      <c r="D1368" s="125"/>
      <c r="E1368" s="125"/>
      <c r="F1368" s="125"/>
      <c r="G1368" s="125"/>
      <c r="H1368" s="125"/>
      <c r="I1368" s="125"/>
    </row>
    <row r="1369" spans="1:9" s="8" customFormat="1" x14ac:dyDescent="0.2">
      <c r="A1369" s="125"/>
      <c r="B1369" s="125"/>
      <c r="C1369" s="125"/>
      <c r="D1369" s="125"/>
      <c r="E1369" s="125"/>
      <c r="F1369" s="125"/>
      <c r="G1369" s="125"/>
      <c r="H1369" s="125"/>
      <c r="I1369" s="125"/>
    </row>
    <row r="1370" spans="1:9" s="8" customFormat="1" x14ac:dyDescent="0.2">
      <c r="A1370" s="125"/>
      <c r="B1370" s="125"/>
      <c r="C1370" s="125"/>
      <c r="D1370" s="125"/>
      <c r="E1370" s="125"/>
      <c r="F1370" s="125"/>
      <c r="G1370" s="125"/>
      <c r="H1370" s="125"/>
      <c r="I1370" s="125"/>
    </row>
    <row r="1371" spans="1:9" s="8" customFormat="1" x14ac:dyDescent="0.2">
      <c r="A1371" s="125"/>
      <c r="B1371" s="125"/>
      <c r="C1371" s="125"/>
      <c r="D1371" s="125"/>
      <c r="E1371" s="125"/>
      <c r="F1371" s="125"/>
      <c r="G1371" s="125"/>
      <c r="H1371" s="125"/>
      <c r="I1371" s="125"/>
    </row>
    <row r="1372" spans="1:9" s="8" customFormat="1" x14ac:dyDescent="0.2">
      <c r="A1372" s="125"/>
      <c r="B1372" s="125"/>
      <c r="C1372" s="125"/>
      <c r="D1372" s="125"/>
      <c r="E1372" s="125"/>
      <c r="F1372" s="125"/>
      <c r="G1372" s="125"/>
      <c r="H1372" s="125"/>
      <c r="I1372" s="125"/>
    </row>
  </sheetData>
  <pageMargins left="0.74803149606299213" right="0.74803149606299213" top="0.98425196850393704" bottom="0.98425196850393704" header="0.51181102362204722" footer="0.51181102362204722"/>
  <pageSetup paperSize="9" scale="69" orientation="portrait" r:id="rId1"/>
  <headerFooter alignWithMargins="0">
    <oddHeader>&amp;L&amp;G&amp;C&amp;"Arial Narrow,Bold"&amp;10&amp;KFF0000ENTER SUBSTATION NAME
ENTER PROJECT DESCRIPTION
ENTER PROJECT WBS</oddHeader>
    <oddFooter>&amp;C&amp;"Arial Narrow,Bold"&amp;9SECTION: PRELIMINARY &amp; GENERAL
Page No:&amp;P</oddFooter>
  </headerFooter>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I666"/>
  <sheetViews>
    <sheetView view="pageBreakPreview" zoomScale="85" zoomScaleNormal="100" zoomScaleSheetLayoutView="85" zoomScalePageLayoutView="70" workbookViewId="0">
      <selection activeCell="C8" sqref="C8"/>
    </sheetView>
  </sheetViews>
  <sheetFormatPr defaultColWidth="9.140625" defaultRowHeight="12" customHeight="1" x14ac:dyDescent="0.2"/>
  <cols>
    <col min="1" max="1" width="7.7109375" style="104" customWidth="1"/>
    <col min="2" max="2" width="10.7109375" style="104" customWidth="1"/>
    <col min="3" max="4" width="3.7109375" style="104" customWidth="1"/>
    <col min="5" max="5" width="40.7109375" style="104" customWidth="1"/>
    <col min="6" max="6" width="7.7109375" style="123" customWidth="1"/>
    <col min="7" max="8" width="12.7109375" style="123" customWidth="1"/>
    <col min="9" max="9" width="17.7109375" style="123" customWidth="1"/>
    <col min="10" max="16384" width="9.140625" style="104"/>
  </cols>
  <sheetData>
    <row r="1" spans="1:9" ht="12.75" customHeight="1" x14ac:dyDescent="0.2">
      <c r="A1" s="19" t="s">
        <v>364</v>
      </c>
      <c r="B1" s="101"/>
      <c r="C1" s="101"/>
      <c r="D1" s="101"/>
      <c r="E1" s="101"/>
      <c r="F1" s="102"/>
      <c r="G1" s="102"/>
      <c r="H1" s="102"/>
      <c r="I1" s="103" t="s">
        <v>30</v>
      </c>
    </row>
    <row r="2" spans="1:9" ht="12.75" customHeight="1" x14ac:dyDescent="0.2">
      <c r="A2" s="101"/>
      <c r="B2" s="101"/>
      <c r="C2" s="101"/>
      <c r="D2" s="101"/>
      <c r="E2" s="101"/>
      <c r="F2" s="102"/>
      <c r="G2" s="102"/>
      <c r="H2" s="102"/>
      <c r="I2" s="102"/>
    </row>
    <row r="3" spans="1:9" ht="12.75" customHeight="1" x14ac:dyDescent="0.2">
      <c r="A3" s="23"/>
      <c r="B3" s="23" t="s">
        <v>28</v>
      </c>
      <c r="C3" s="24"/>
      <c r="D3" s="25"/>
      <c r="E3" s="26"/>
      <c r="F3" s="23"/>
      <c r="G3" s="105"/>
      <c r="H3" s="105"/>
      <c r="I3" s="106"/>
    </row>
    <row r="4" spans="1:9" ht="12.75" customHeight="1" x14ac:dyDescent="0.2">
      <c r="A4" s="29" t="s">
        <v>24</v>
      </c>
      <c r="B4" s="29" t="s">
        <v>26</v>
      </c>
      <c r="C4" s="30"/>
      <c r="D4" s="31"/>
      <c r="E4" s="32" t="s">
        <v>0</v>
      </c>
      <c r="F4" s="29" t="s">
        <v>1</v>
      </c>
      <c r="G4" s="29" t="s">
        <v>2</v>
      </c>
      <c r="H4" s="29" t="s">
        <v>3</v>
      </c>
      <c r="I4" s="33" t="s">
        <v>4</v>
      </c>
    </row>
    <row r="5" spans="1:9" ht="12.75" customHeight="1" x14ac:dyDescent="0.2">
      <c r="A5" s="34" t="s">
        <v>25</v>
      </c>
      <c r="B5" s="34" t="s">
        <v>27</v>
      </c>
      <c r="C5" s="35"/>
      <c r="D5" s="36"/>
      <c r="E5" s="37"/>
      <c r="F5" s="34"/>
      <c r="G5" s="34"/>
      <c r="H5" s="34"/>
      <c r="I5" s="37"/>
    </row>
    <row r="6" spans="1:9" ht="12.75" customHeight="1" x14ac:dyDescent="0.2">
      <c r="A6" s="107"/>
      <c r="B6" s="107"/>
      <c r="C6" s="108"/>
      <c r="D6" s="109"/>
      <c r="E6" s="110"/>
      <c r="F6" s="107"/>
      <c r="G6" s="111"/>
      <c r="H6" s="112"/>
      <c r="I6" s="113" t="str">
        <f t="shared" ref="I6:I11" si="0">IF(G6&gt;0,ROUND((G6*H6),0),"")</f>
        <v/>
      </c>
    </row>
    <row r="7" spans="1:9" ht="12.75" customHeight="1" x14ac:dyDescent="0.2">
      <c r="A7" s="114"/>
      <c r="B7" s="114"/>
      <c r="C7" s="99"/>
      <c r="D7" s="115"/>
      <c r="E7" s="116"/>
      <c r="F7" s="114"/>
      <c r="G7" s="117"/>
      <c r="H7" s="118"/>
      <c r="I7" s="119" t="str">
        <f t="shared" si="0"/>
        <v/>
      </c>
    </row>
    <row r="8" spans="1:9" ht="12.75" customHeight="1" x14ac:dyDescent="0.2">
      <c r="A8" s="114"/>
      <c r="B8" s="29" t="s">
        <v>5</v>
      </c>
      <c r="C8" s="52" t="s">
        <v>7</v>
      </c>
      <c r="D8" s="115"/>
      <c r="E8" s="116"/>
      <c r="F8" s="114"/>
      <c r="G8" s="117"/>
      <c r="H8" s="118"/>
      <c r="I8" s="119" t="str">
        <f t="shared" si="0"/>
        <v/>
      </c>
    </row>
    <row r="9" spans="1:9" ht="12.75" customHeight="1" x14ac:dyDescent="0.2">
      <c r="A9" s="97"/>
      <c r="B9" s="114" t="s">
        <v>6</v>
      </c>
      <c r="C9" s="88"/>
      <c r="D9" s="100"/>
      <c r="E9" s="87"/>
      <c r="F9" s="97"/>
      <c r="G9" s="120"/>
      <c r="H9" s="121"/>
      <c r="I9" s="122" t="str">
        <f t="shared" si="0"/>
        <v/>
      </c>
    </row>
    <row r="10" spans="1:9" ht="12.75" customHeight="1" x14ac:dyDescent="0.2">
      <c r="A10" s="97"/>
      <c r="B10" s="97"/>
      <c r="C10" s="88"/>
      <c r="D10" s="100"/>
      <c r="E10" s="87"/>
      <c r="F10" s="97"/>
      <c r="G10" s="201"/>
      <c r="H10" s="202"/>
      <c r="I10" s="122" t="str">
        <f t="shared" si="0"/>
        <v/>
      </c>
    </row>
    <row r="11" spans="1:9" ht="12.75" customHeight="1" x14ac:dyDescent="0.2">
      <c r="A11" s="97"/>
      <c r="B11" s="97"/>
      <c r="C11" s="88"/>
      <c r="D11" s="100"/>
      <c r="E11" s="87"/>
      <c r="F11" s="97"/>
      <c r="G11" s="201"/>
      <c r="H11" s="202"/>
      <c r="I11" s="122" t="str">
        <f t="shared" si="0"/>
        <v/>
      </c>
    </row>
    <row r="12" spans="1:9" ht="12.75" customHeight="1" x14ac:dyDescent="0.2">
      <c r="A12" s="97">
        <v>2.1</v>
      </c>
      <c r="B12" s="97" t="s">
        <v>33</v>
      </c>
      <c r="C12" s="99" t="s">
        <v>8</v>
      </c>
      <c r="D12" s="100"/>
      <c r="E12" s="87"/>
      <c r="F12" s="97" t="s">
        <v>78</v>
      </c>
      <c r="G12" s="228"/>
      <c r="H12" s="202"/>
      <c r="I12" s="122" t="str">
        <f>IF(G12&gt;0,ROUND((G12*H12),0),"")</f>
        <v/>
      </c>
    </row>
    <row r="13" spans="1:9" ht="12.75" customHeight="1" x14ac:dyDescent="0.2">
      <c r="A13" s="97"/>
      <c r="B13" s="97"/>
      <c r="C13" s="88"/>
      <c r="D13" s="100"/>
      <c r="E13" s="87"/>
      <c r="F13" s="97"/>
      <c r="G13" s="201"/>
      <c r="H13" s="202"/>
      <c r="I13" s="122" t="str">
        <f t="shared" ref="I13:I80" si="1">IF(G13&gt;0,ROUND((G13*H13),0),"")</f>
        <v/>
      </c>
    </row>
    <row r="14" spans="1:9" ht="12.75" customHeight="1" x14ac:dyDescent="0.2">
      <c r="A14" s="97"/>
      <c r="B14" s="97"/>
      <c r="C14" s="88"/>
      <c r="D14" s="100"/>
      <c r="E14" s="87"/>
      <c r="F14" s="97"/>
      <c r="G14" s="201"/>
      <c r="H14" s="202"/>
      <c r="I14" s="122" t="str">
        <f t="shared" si="1"/>
        <v/>
      </c>
    </row>
    <row r="15" spans="1:9" ht="12.75" customHeight="1" x14ac:dyDescent="0.2">
      <c r="A15" s="97">
        <v>2.2000000000000002</v>
      </c>
      <c r="B15" s="97" t="s">
        <v>34</v>
      </c>
      <c r="C15" s="99" t="s">
        <v>9</v>
      </c>
      <c r="D15" s="100"/>
      <c r="E15" s="87"/>
      <c r="F15" s="97"/>
      <c r="G15" s="201"/>
      <c r="H15" s="202"/>
      <c r="I15" s="122" t="str">
        <f t="shared" si="1"/>
        <v/>
      </c>
    </row>
    <row r="16" spans="1:9" ht="12.75" customHeight="1" x14ac:dyDescent="0.2">
      <c r="A16" s="97"/>
      <c r="B16" s="97"/>
      <c r="C16" s="99" t="s">
        <v>10</v>
      </c>
      <c r="D16" s="100"/>
      <c r="E16" s="87"/>
      <c r="F16" s="97"/>
      <c r="G16" s="201"/>
      <c r="H16" s="202"/>
      <c r="I16" s="122" t="str">
        <f t="shared" si="1"/>
        <v/>
      </c>
    </row>
    <row r="17" spans="1:9" ht="12.75" customHeight="1" x14ac:dyDescent="0.2">
      <c r="A17" s="97"/>
      <c r="B17" s="97"/>
      <c r="C17" s="88"/>
      <c r="D17" s="100"/>
      <c r="E17" s="87"/>
      <c r="F17" s="97"/>
      <c r="G17" s="201"/>
      <c r="H17" s="202"/>
      <c r="I17" s="122" t="str">
        <f t="shared" si="1"/>
        <v/>
      </c>
    </row>
    <row r="18" spans="1:9" ht="12.75" customHeight="1" x14ac:dyDescent="0.2">
      <c r="A18" s="97" t="s">
        <v>233</v>
      </c>
      <c r="B18" s="97"/>
      <c r="C18" s="6" t="s">
        <v>695</v>
      </c>
      <c r="D18" s="100" t="s">
        <v>11</v>
      </c>
      <c r="E18" s="87"/>
      <c r="F18" s="97" t="s">
        <v>17</v>
      </c>
      <c r="G18" s="201"/>
      <c r="H18" s="202"/>
      <c r="I18" s="122" t="str">
        <f t="shared" si="1"/>
        <v/>
      </c>
    </row>
    <row r="19" spans="1:9" ht="12.75" customHeight="1" x14ac:dyDescent="0.2">
      <c r="A19" s="97"/>
      <c r="B19" s="97"/>
      <c r="C19" s="88"/>
      <c r="D19" s="100" t="s">
        <v>12</v>
      </c>
      <c r="E19" s="87"/>
      <c r="F19" s="97"/>
      <c r="G19" s="201"/>
      <c r="H19" s="202"/>
      <c r="I19" s="122" t="str">
        <f t="shared" si="1"/>
        <v/>
      </c>
    </row>
    <row r="20" spans="1:9" ht="12.75" customHeight="1" x14ac:dyDescent="0.2">
      <c r="A20" s="97"/>
      <c r="B20" s="97"/>
      <c r="C20" s="88"/>
      <c r="D20" s="100"/>
      <c r="E20" s="87"/>
      <c r="F20" s="97"/>
      <c r="G20" s="201"/>
      <c r="H20" s="202"/>
      <c r="I20" s="122" t="str">
        <f t="shared" si="1"/>
        <v/>
      </c>
    </row>
    <row r="21" spans="1:9" ht="12.75" customHeight="1" x14ac:dyDescent="0.2">
      <c r="A21" s="97" t="s">
        <v>234</v>
      </c>
      <c r="B21" s="97"/>
      <c r="C21" s="88" t="s">
        <v>13</v>
      </c>
      <c r="D21" s="100" t="s">
        <v>14</v>
      </c>
      <c r="E21" s="87"/>
      <c r="F21" s="97" t="s">
        <v>17</v>
      </c>
      <c r="G21" s="201"/>
      <c r="H21" s="202"/>
      <c r="I21" s="122" t="str">
        <f t="shared" si="1"/>
        <v/>
      </c>
    </row>
    <row r="22" spans="1:9" ht="12.75" customHeight="1" x14ac:dyDescent="0.2">
      <c r="A22" s="97"/>
      <c r="B22" s="97"/>
      <c r="C22" s="88"/>
      <c r="D22" s="100" t="s">
        <v>15</v>
      </c>
      <c r="E22" s="87"/>
      <c r="F22" s="97"/>
      <c r="G22" s="201"/>
      <c r="H22" s="202"/>
      <c r="I22" s="122" t="str">
        <f t="shared" si="1"/>
        <v/>
      </c>
    </row>
    <row r="23" spans="1:9" ht="12.75" customHeight="1" x14ac:dyDescent="0.2">
      <c r="A23" s="97"/>
      <c r="B23" s="97"/>
      <c r="C23" s="88"/>
      <c r="D23" s="100"/>
      <c r="E23" s="87"/>
      <c r="F23" s="97"/>
      <c r="G23" s="201"/>
      <c r="H23" s="202"/>
      <c r="I23" s="122" t="str">
        <f t="shared" si="1"/>
        <v/>
      </c>
    </row>
    <row r="24" spans="1:9" ht="12.75" customHeight="1" x14ac:dyDescent="0.2">
      <c r="A24" s="97" t="s">
        <v>235</v>
      </c>
      <c r="B24" s="97"/>
      <c r="C24" s="88" t="s">
        <v>696</v>
      </c>
      <c r="D24" s="100" t="s">
        <v>16</v>
      </c>
      <c r="E24" s="87"/>
      <c r="F24" s="97" t="s">
        <v>17</v>
      </c>
      <c r="G24" s="201"/>
      <c r="H24" s="202"/>
      <c r="I24" s="122" t="str">
        <f t="shared" si="1"/>
        <v/>
      </c>
    </row>
    <row r="25" spans="1:9" ht="12.75" customHeight="1" x14ac:dyDescent="0.2">
      <c r="A25" s="97"/>
      <c r="B25" s="97"/>
      <c r="C25" s="88"/>
      <c r="D25" s="100"/>
      <c r="E25" s="87"/>
      <c r="F25" s="97"/>
      <c r="G25" s="201"/>
      <c r="H25" s="202"/>
      <c r="I25" s="122" t="str">
        <f t="shared" si="1"/>
        <v/>
      </c>
    </row>
    <row r="26" spans="1:9" ht="12.75" customHeight="1" x14ac:dyDescent="0.2">
      <c r="A26" s="97"/>
      <c r="B26" s="97"/>
      <c r="C26" s="88"/>
      <c r="D26" s="100"/>
      <c r="E26" s="87"/>
      <c r="F26" s="97"/>
      <c r="G26" s="201"/>
      <c r="H26" s="202"/>
      <c r="I26" s="122" t="str">
        <f t="shared" si="1"/>
        <v/>
      </c>
    </row>
    <row r="27" spans="1:9" ht="12.75" customHeight="1" x14ac:dyDescent="0.2">
      <c r="A27" s="97">
        <v>2.4</v>
      </c>
      <c r="B27" s="97" t="s">
        <v>35</v>
      </c>
      <c r="C27" s="99" t="s">
        <v>18</v>
      </c>
      <c r="D27" s="100"/>
      <c r="E27" s="87"/>
      <c r="F27" s="97" t="s">
        <v>19</v>
      </c>
      <c r="G27" s="228"/>
      <c r="H27" s="202"/>
      <c r="I27" s="122" t="str">
        <f t="shared" si="1"/>
        <v/>
      </c>
    </row>
    <row r="28" spans="1:9" ht="12.75" customHeight="1" x14ac:dyDescent="0.2">
      <c r="A28" s="97"/>
      <c r="B28" s="97"/>
      <c r="C28" s="88"/>
      <c r="D28" s="100"/>
      <c r="E28" s="87"/>
      <c r="F28" s="97"/>
      <c r="G28" s="201"/>
      <c r="H28" s="202"/>
      <c r="I28" s="122" t="str">
        <f t="shared" si="1"/>
        <v/>
      </c>
    </row>
    <row r="29" spans="1:9" ht="12.75" customHeight="1" x14ac:dyDescent="0.2">
      <c r="A29" s="97"/>
      <c r="B29" s="97"/>
      <c r="C29" s="88"/>
      <c r="D29" s="100"/>
      <c r="E29" s="87"/>
      <c r="F29" s="97"/>
      <c r="G29" s="201"/>
      <c r="H29" s="202"/>
      <c r="I29" s="122" t="str">
        <f t="shared" si="1"/>
        <v/>
      </c>
    </row>
    <row r="30" spans="1:9" ht="12.75" customHeight="1" x14ac:dyDescent="0.2">
      <c r="A30" s="97">
        <v>2.5</v>
      </c>
      <c r="B30" s="97" t="s">
        <v>43</v>
      </c>
      <c r="C30" s="99" t="s">
        <v>40</v>
      </c>
      <c r="D30" s="100"/>
      <c r="E30" s="87"/>
      <c r="F30" s="97"/>
      <c r="G30" s="201"/>
      <c r="H30" s="202"/>
      <c r="I30" s="122" t="str">
        <f t="shared" si="1"/>
        <v/>
      </c>
    </row>
    <row r="31" spans="1:9" ht="12.75" customHeight="1" x14ac:dyDescent="0.2">
      <c r="A31" s="97"/>
      <c r="B31" s="97"/>
      <c r="C31" s="99" t="s">
        <v>41</v>
      </c>
      <c r="D31" s="100"/>
      <c r="E31" s="87"/>
      <c r="F31" s="97"/>
      <c r="G31" s="201"/>
      <c r="H31" s="202"/>
      <c r="I31" s="122" t="str">
        <f t="shared" si="1"/>
        <v/>
      </c>
    </row>
    <row r="32" spans="1:9" ht="12.75" customHeight="1" x14ac:dyDescent="0.2">
      <c r="A32" s="97"/>
      <c r="B32" s="97"/>
      <c r="C32" s="99" t="s">
        <v>42</v>
      </c>
      <c r="D32" s="100"/>
      <c r="E32" s="87"/>
      <c r="F32" s="97" t="s">
        <v>23</v>
      </c>
      <c r="G32" s="228"/>
      <c r="H32" s="202"/>
      <c r="I32" s="122" t="str">
        <f t="shared" si="1"/>
        <v/>
      </c>
    </row>
    <row r="33" spans="1:9" ht="12.75" customHeight="1" x14ac:dyDescent="0.2">
      <c r="A33" s="97"/>
      <c r="B33" s="97"/>
      <c r="C33" s="88"/>
      <c r="D33" s="100"/>
      <c r="E33" s="87"/>
      <c r="F33" s="97"/>
      <c r="G33" s="201"/>
      <c r="H33" s="202"/>
      <c r="I33" s="122" t="str">
        <f t="shared" si="1"/>
        <v/>
      </c>
    </row>
    <row r="34" spans="1:9" ht="12.75" customHeight="1" x14ac:dyDescent="0.2">
      <c r="A34" s="97"/>
      <c r="B34" s="97"/>
      <c r="C34" s="88"/>
      <c r="D34" s="100"/>
      <c r="E34" s="87"/>
      <c r="F34" s="97"/>
      <c r="G34" s="201"/>
      <c r="H34" s="202"/>
      <c r="I34" s="122" t="str">
        <f t="shared" si="1"/>
        <v/>
      </c>
    </row>
    <row r="35" spans="1:9" ht="12.75" customHeight="1" x14ac:dyDescent="0.2">
      <c r="A35" s="97">
        <v>2.6</v>
      </c>
      <c r="B35" s="97" t="s">
        <v>36</v>
      </c>
      <c r="C35" s="99" t="s">
        <v>20</v>
      </c>
      <c r="D35" s="100"/>
      <c r="E35" s="87"/>
      <c r="F35" s="97"/>
      <c r="G35" s="201"/>
      <c r="H35" s="202"/>
      <c r="I35" s="122" t="str">
        <f t="shared" si="1"/>
        <v/>
      </c>
    </row>
    <row r="36" spans="1:9" ht="12.75" customHeight="1" x14ac:dyDescent="0.2">
      <c r="A36" s="97"/>
      <c r="B36" s="97"/>
      <c r="C36" s="99" t="s">
        <v>22</v>
      </c>
      <c r="D36" s="100"/>
      <c r="E36" s="87"/>
      <c r="F36" s="97" t="s">
        <v>23</v>
      </c>
      <c r="G36" s="201"/>
      <c r="H36" s="202"/>
      <c r="I36" s="122" t="str">
        <f t="shared" si="1"/>
        <v/>
      </c>
    </row>
    <row r="37" spans="1:9" ht="12.75" customHeight="1" x14ac:dyDescent="0.2">
      <c r="A37" s="97"/>
      <c r="B37" s="97"/>
      <c r="C37" s="88"/>
      <c r="D37" s="100"/>
      <c r="E37" s="87"/>
      <c r="F37" s="97"/>
      <c r="G37" s="201"/>
      <c r="H37" s="202"/>
      <c r="I37" s="122" t="str">
        <f t="shared" si="1"/>
        <v/>
      </c>
    </row>
    <row r="38" spans="1:9" ht="12.75" customHeight="1" x14ac:dyDescent="0.2">
      <c r="A38" s="97"/>
      <c r="B38" s="97"/>
      <c r="C38" s="88"/>
      <c r="D38" s="100"/>
      <c r="E38" s="87"/>
      <c r="F38" s="97"/>
      <c r="G38" s="201"/>
      <c r="H38" s="202"/>
      <c r="I38" s="122" t="str">
        <f t="shared" si="1"/>
        <v/>
      </c>
    </row>
    <row r="39" spans="1:9" ht="12.75" customHeight="1" x14ac:dyDescent="0.2">
      <c r="A39" s="97">
        <v>2.7</v>
      </c>
      <c r="B39" s="97" t="s">
        <v>204</v>
      </c>
      <c r="C39" s="99" t="s">
        <v>201</v>
      </c>
      <c r="D39" s="100"/>
      <c r="E39" s="87"/>
      <c r="F39" s="97"/>
      <c r="G39" s="201"/>
      <c r="H39" s="202"/>
      <c r="I39" s="122" t="str">
        <f t="shared" si="1"/>
        <v/>
      </c>
    </row>
    <row r="40" spans="1:9" ht="12.75" customHeight="1" x14ac:dyDescent="0.2">
      <c r="A40" s="97"/>
      <c r="B40" s="97"/>
      <c r="C40" s="88"/>
      <c r="D40" s="100"/>
      <c r="E40" s="87"/>
      <c r="F40" s="97"/>
      <c r="G40" s="201"/>
      <c r="H40" s="202"/>
      <c r="I40" s="122" t="str">
        <f t="shared" si="1"/>
        <v/>
      </c>
    </row>
    <row r="41" spans="1:9" ht="12.75" customHeight="1" x14ac:dyDescent="0.2">
      <c r="A41" s="97" t="s">
        <v>236</v>
      </c>
      <c r="B41" s="97"/>
      <c r="C41" s="88" t="s">
        <v>695</v>
      </c>
      <c r="D41" s="100" t="s">
        <v>202</v>
      </c>
      <c r="E41" s="87"/>
      <c r="F41" s="97" t="s">
        <v>17</v>
      </c>
      <c r="G41" s="201"/>
      <c r="H41" s="202"/>
      <c r="I41" s="122" t="str">
        <f t="shared" si="1"/>
        <v/>
      </c>
    </row>
    <row r="42" spans="1:9" ht="12.75" customHeight="1" x14ac:dyDescent="0.2">
      <c r="A42" s="97"/>
      <c r="B42" s="97"/>
      <c r="C42" s="88"/>
      <c r="D42" s="100"/>
      <c r="E42" s="87"/>
      <c r="F42" s="97"/>
      <c r="G42" s="201"/>
      <c r="H42" s="202"/>
      <c r="I42" s="122" t="str">
        <f t="shared" si="1"/>
        <v/>
      </c>
    </row>
    <row r="43" spans="1:9" ht="12.75" customHeight="1" x14ac:dyDescent="0.2">
      <c r="A43" s="97" t="s">
        <v>237</v>
      </c>
      <c r="B43" s="97"/>
      <c r="C43" s="88" t="s">
        <v>13</v>
      </c>
      <c r="D43" s="100" t="s">
        <v>1030</v>
      </c>
      <c r="E43" s="87"/>
      <c r="F43" s="97" t="s">
        <v>19</v>
      </c>
      <c r="G43" s="201"/>
      <c r="H43" s="202"/>
      <c r="I43" s="122" t="str">
        <f t="shared" si="1"/>
        <v/>
      </c>
    </row>
    <row r="44" spans="1:9" ht="12.75" customHeight="1" x14ac:dyDescent="0.2">
      <c r="A44" s="97"/>
      <c r="B44" s="97"/>
      <c r="C44" s="88"/>
      <c r="D44" s="100"/>
      <c r="E44" s="87"/>
      <c r="F44" s="97"/>
      <c r="G44" s="201"/>
      <c r="H44" s="202"/>
      <c r="I44" s="122" t="str">
        <f t="shared" si="1"/>
        <v/>
      </c>
    </row>
    <row r="45" spans="1:9" ht="12.75" customHeight="1" x14ac:dyDescent="0.2">
      <c r="A45" s="97" t="s">
        <v>238</v>
      </c>
      <c r="B45" s="97"/>
      <c r="C45" s="88" t="s">
        <v>724</v>
      </c>
      <c r="D45" s="100" t="s">
        <v>203</v>
      </c>
      <c r="E45" s="87"/>
      <c r="F45" s="97" t="s">
        <v>19</v>
      </c>
      <c r="G45" s="228"/>
      <c r="H45" s="202"/>
      <c r="I45" s="122" t="str">
        <f t="shared" si="1"/>
        <v/>
      </c>
    </row>
    <row r="46" spans="1:9" ht="12.75" customHeight="1" x14ac:dyDescent="0.2">
      <c r="A46" s="97"/>
      <c r="B46" s="97"/>
      <c r="C46" s="88"/>
      <c r="D46" s="100"/>
      <c r="E46" s="87"/>
      <c r="F46" s="97"/>
      <c r="G46" s="201"/>
      <c r="H46" s="202"/>
      <c r="I46" s="122" t="str">
        <f t="shared" si="1"/>
        <v/>
      </c>
    </row>
    <row r="47" spans="1:9" ht="12.75" customHeight="1" x14ac:dyDescent="0.2">
      <c r="A47" s="97" t="s">
        <v>239</v>
      </c>
      <c r="B47" s="97"/>
      <c r="C47" s="88" t="s">
        <v>697</v>
      </c>
      <c r="D47" s="100" t="s">
        <v>1031</v>
      </c>
      <c r="E47" s="87"/>
      <c r="F47" s="97" t="s">
        <v>37</v>
      </c>
      <c r="G47" s="201"/>
      <c r="H47" s="202"/>
      <c r="I47" s="122" t="str">
        <f t="shared" si="1"/>
        <v/>
      </c>
    </row>
    <row r="48" spans="1:9" ht="12.75" customHeight="1" x14ac:dyDescent="0.2">
      <c r="A48" s="97"/>
      <c r="B48" s="97"/>
      <c r="C48" s="99"/>
      <c r="D48" s="100"/>
      <c r="E48" s="87"/>
      <c r="F48" s="97"/>
      <c r="G48" s="201"/>
      <c r="H48" s="202"/>
      <c r="I48" s="122" t="str">
        <f t="shared" si="1"/>
        <v/>
      </c>
    </row>
    <row r="49" spans="1:9" ht="12.75" customHeight="1" x14ac:dyDescent="0.2">
      <c r="A49" s="97" t="s">
        <v>240</v>
      </c>
      <c r="B49" s="97"/>
      <c r="C49" s="88" t="s">
        <v>725</v>
      </c>
      <c r="D49" s="100" t="s">
        <v>673</v>
      </c>
      <c r="E49" s="87"/>
      <c r="F49" s="97" t="s">
        <v>37</v>
      </c>
      <c r="G49" s="228"/>
      <c r="H49" s="202"/>
      <c r="I49" s="122"/>
    </row>
    <row r="50" spans="1:9" ht="12.75" customHeight="1" x14ac:dyDescent="0.2">
      <c r="A50" s="97"/>
      <c r="B50" s="97"/>
      <c r="C50" s="88"/>
      <c r="D50" s="100"/>
      <c r="E50" s="87"/>
      <c r="F50" s="97"/>
      <c r="G50" s="201"/>
      <c r="H50" s="202"/>
      <c r="I50" s="122" t="str">
        <f t="shared" si="1"/>
        <v/>
      </c>
    </row>
    <row r="51" spans="1:9" ht="12.75" customHeight="1" x14ac:dyDescent="0.2">
      <c r="A51" s="97" t="s">
        <v>1028</v>
      </c>
      <c r="B51" s="97"/>
      <c r="C51" s="88" t="s">
        <v>699</v>
      </c>
      <c r="D51" s="100" t="s">
        <v>1029</v>
      </c>
      <c r="E51" s="87"/>
      <c r="F51" s="97" t="s">
        <v>17</v>
      </c>
      <c r="G51" s="228"/>
      <c r="H51" s="202"/>
      <c r="I51" s="122"/>
    </row>
    <row r="52" spans="1:9" ht="12.75" customHeight="1" x14ac:dyDescent="0.2">
      <c r="A52" s="97"/>
      <c r="B52" s="97"/>
      <c r="C52" s="99"/>
      <c r="D52" s="100"/>
      <c r="E52" s="87"/>
      <c r="F52" s="97"/>
      <c r="G52" s="201"/>
      <c r="H52" s="202"/>
      <c r="I52" s="122"/>
    </row>
    <row r="53" spans="1:9" ht="12.75" customHeight="1" x14ac:dyDescent="0.2">
      <c r="A53" s="97"/>
      <c r="B53" s="97"/>
      <c r="C53" s="99"/>
      <c r="D53" s="100"/>
      <c r="E53" s="87"/>
      <c r="F53" s="97"/>
      <c r="G53" s="201"/>
      <c r="H53" s="202"/>
      <c r="I53" s="122"/>
    </row>
    <row r="54" spans="1:9" ht="12.75" customHeight="1" x14ac:dyDescent="0.2">
      <c r="A54" s="97">
        <v>2.8</v>
      </c>
      <c r="B54" s="97" t="s">
        <v>731</v>
      </c>
      <c r="C54" s="99" t="s">
        <v>732</v>
      </c>
      <c r="D54" s="100"/>
      <c r="E54" s="87"/>
      <c r="F54" s="97"/>
      <c r="G54" s="201"/>
      <c r="H54" s="202"/>
      <c r="I54" s="122"/>
    </row>
    <row r="55" spans="1:9" ht="12.75" customHeight="1" x14ac:dyDescent="0.2">
      <c r="A55" s="97"/>
      <c r="B55" s="97"/>
      <c r="C55" s="88"/>
      <c r="D55" s="100"/>
      <c r="E55" s="87"/>
      <c r="F55" s="97"/>
      <c r="G55" s="203"/>
      <c r="H55" s="202"/>
      <c r="I55" s="122"/>
    </row>
    <row r="56" spans="1:9" ht="12.75" customHeight="1" x14ac:dyDescent="0.2">
      <c r="A56" s="97" t="s">
        <v>735</v>
      </c>
      <c r="B56" s="97"/>
      <c r="C56" s="88" t="s">
        <v>695</v>
      </c>
      <c r="D56" s="100" t="s">
        <v>733</v>
      </c>
      <c r="E56" s="87"/>
      <c r="F56" s="97" t="s">
        <v>23</v>
      </c>
      <c r="G56" s="201"/>
      <c r="H56" s="202"/>
      <c r="I56" s="122"/>
    </row>
    <row r="57" spans="1:9" ht="12.75" customHeight="1" x14ac:dyDescent="0.2">
      <c r="A57" s="97"/>
      <c r="B57" s="97"/>
      <c r="C57" s="88"/>
      <c r="D57" s="100"/>
      <c r="E57" s="87"/>
      <c r="F57" s="97"/>
      <c r="G57" s="201"/>
      <c r="H57" s="202"/>
      <c r="I57" s="122"/>
    </row>
    <row r="58" spans="1:9" ht="12.75" customHeight="1" x14ac:dyDescent="0.2">
      <c r="A58" s="97" t="s">
        <v>736</v>
      </c>
      <c r="B58" s="97"/>
      <c r="C58" s="88" t="s">
        <v>13</v>
      </c>
      <c r="D58" s="100" t="s">
        <v>734</v>
      </c>
      <c r="E58" s="87"/>
      <c r="F58" s="97" t="s">
        <v>23</v>
      </c>
      <c r="G58" s="201"/>
      <c r="H58" s="202"/>
      <c r="I58" s="122"/>
    </row>
    <row r="59" spans="1:9" ht="12.75" customHeight="1" x14ac:dyDescent="0.2">
      <c r="A59" s="97"/>
      <c r="B59" s="97"/>
      <c r="C59" s="88"/>
      <c r="D59" s="100"/>
      <c r="E59" s="87"/>
      <c r="F59" s="97"/>
      <c r="G59" s="201"/>
      <c r="H59" s="202"/>
      <c r="I59" s="122"/>
    </row>
    <row r="60" spans="1:9" ht="12.75" customHeight="1" x14ac:dyDescent="0.2">
      <c r="A60" s="97" t="s">
        <v>743</v>
      </c>
      <c r="B60" s="97"/>
      <c r="C60" s="88" t="s">
        <v>696</v>
      </c>
      <c r="D60" s="100" t="s">
        <v>893</v>
      </c>
      <c r="E60" s="87"/>
      <c r="F60" s="97" t="s">
        <v>23</v>
      </c>
      <c r="G60" s="201"/>
      <c r="H60" s="202"/>
      <c r="I60" s="122"/>
    </row>
    <row r="61" spans="1:9" ht="12.75" customHeight="1" x14ac:dyDescent="0.2">
      <c r="A61" s="97"/>
      <c r="B61" s="97"/>
      <c r="C61" s="181"/>
      <c r="D61" s="115"/>
      <c r="E61" s="116"/>
      <c r="F61" s="97"/>
      <c r="G61" s="201"/>
      <c r="H61" s="202"/>
      <c r="I61" s="122"/>
    </row>
    <row r="62" spans="1:9" ht="12.75" customHeight="1" x14ac:dyDescent="0.2">
      <c r="A62" s="97" t="s">
        <v>894</v>
      </c>
      <c r="B62" s="97"/>
      <c r="C62" s="88" t="s">
        <v>697</v>
      </c>
      <c r="D62" s="100" t="s">
        <v>742</v>
      </c>
      <c r="E62" s="87"/>
      <c r="F62" s="97" t="s">
        <v>23</v>
      </c>
      <c r="G62" s="201"/>
      <c r="H62" s="202"/>
      <c r="I62" s="122"/>
    </row>
    <row r="63" spans="1:9" ht="12.75" customHeight="1" x14ac:dyDescent="0.2">
      <c r="A63" s="97"/>
      <c r="B63" s="97"/>
      <c r="C63" s="99"/>
      <c r="D63" s="115"/>
      <c r="E63" s="116"/>
      <c r="F63" s="97"/>
      <c r="G63" s="201"/>
      <c r="H63" s="202"/>
      <c r="I63" s="122"/>
    </row>
    <row r="64" spans="1:9" ht="12.75" customHeight="1" x14ac:dyDescent="0.2">
      <c r="A64" s="97"/>
      <c r="B64" s="97"/>
      <c r="C64" s="88"/>
      <c r="D64" s="100"/>
      <c r="E64" s="87"/>
      <c r="F64" s="97"/>
      <c r="G64" s="201"/>
      <c r="H64" s="202"/>
      <c r="I64" s="122"/>
    </row>
    <row r="65" spans="1:9" ht="12.75" customHeight="1" x14ac:dyDescent="0.2">
      <c r="A65" s="97">
        <v>2.9</v>
      </c>
      <c r="B65" s="97" t="s">
        <v>744</v>
      </c>
      <c r="C65" s="99" t="s">
        <v>730</v>
      </c>
      <c r="D65" s="115"/>
      <c r="E65" s="116"/>
      <c r="F65" s="97"/>
      <c r="G65" s="201"/>
      <c r="H65" s="202"/>
      <c r="I65" s="122"/>
    </row>
    <row r="66" spans="1:9" ht="12.75" customHeight="1" x14ac:dyDescent="0.2">
      <c r="A66" s="97"/>
      <c r="B66" s="97"/>
      <c r="C66" s="88"/>
      <c r="D66" s="100"/>
      <c r="E66" s="87"/>
      <c r="F66" s="97"/>
      <c r="G66" s="201"/>
      <c r="H66" s="121"/>
      <c r="I66" s="122"/>
    </row>
    <row r="67" spans="1:9" ht="12.75" customHeight="1" x14ac:dyDescent="0.2">
      <c r="A67" s="97" t="s">
        <v>737</v>
      </c>
      <c r="B67" s="97"/>
      <c r="C67" s="88" t="s">
        <v>695</v>
      </c>
      <c r="D67" s="100" t="s">
        <v>729</v>
      </c>
      <c r="E67" s="87"/>
      <c r="F67" s="97" t="s">
        <v>19</v>
      </c>
      <c r="G67" s="201"/>
      <c r="H67" s="121"/>
      <c r="I67" s="122"/>
    </row>
    <row r="68" spans="1:9" ht="12.75" customHeight="1" x14ac:dyDescent="0.2">
      <c r="A68" s="97"/>
      <c r="B68" s="97"/>
      <c r="C68" s="88"/>
      <c r="D68" s="100"/>
      <c r="E68" s="87"/>
      <c r="F68" s="97"/>
      <c r="G68" s="201"/>
      <c r="H68" s="121"/>
      <c r="I68" s="122"/>
    </row>
    <row r="69" spans="1:9" ht="12.75" customHeight="1" x14ac:dyDescent="0.2">
      <c r="A69" s="97" t="s">
        <v>738</v>
      </c>
      <c r="B69" s="97"/>
      <c r="C69" s="88" t="s">
        <v>13</v>
      </c>
      <c r="D69" s="100" t="s">
        <v>726</v>
      </c>
      <c r="E69" s="87"/>
      <c r="F69" s="97" t="s">
        <v>19</v>
      </c>
      <c r="G69" s="228"/>
      <c r="H69" s="121"/>
      <c r="I69" s="122"/>
    </row>
    <row r="70" spans="1:9" ht="12.75" customHeight="1" x14ac:dyDescent="0.2">
      <c r="A70" s="97"/>
      <c r="B70" s="97"/>
      <c r="C70" s="88"/>
      <c r="D70" s="100"/>
      <c r="E70" s="87"/>
      <c r="F70" s="97"/>
      <c r="G70" s="201"/>
      <c r="H70" s="121"/>
      <c r="I70" s="122"/>
    </row>
    <row r="71" spans="1:9" ht="12.75" customHeight="1" x14ac:dyDescent="0.2">
      <c r="A71" s="97" t="s">
        <v>739</v>
      </c>
      <c r="B71" s="97"/>
      <c r="C71" s="88" t="s">
        <v>696</v>
      </c>
      <c r="D71" s="100" t="s">
        <v>727</v>
      </c>
      <c r="E71" s="87"/>
      <c r="F71" s="97" t="s">
        <v>19</v>
      </c>
      <c r="G71" s="201"/>
      <c r="H71" s="121"/>
      <c r="I71" s="122"/>
    </row>
    <row r="72" spans="1:9" ht="12.75" customHeight="1" x14ac:dyDescent="0.2">
      <c r="A72" s="97"/>
      <c r="B72" s="97"/>
      <c r="C72" s="88"/>
      <c r="D72" s="100"/>
      <c r="E72" s="87"/>
      <c r="F72" s="97"/>
      <c r="G72" s="120"/>
      <c r="H72" s="121"/>
      <c r="I72" s="122"/>
    </row>
    <row r="73" spans="1:9" ht="12.75" customHeight="1" x14ac:dyDescent="0.2">
      <c r="A73" s="97" t="s">
        <v>740</v>
      </c>
      <c r="B73" s="97"/>
      <c r="C73" s="88" t="s">
        <v>697</v>
      </c>
      <c r="D73" s="100" t="s">
        <v>728</v>
      </c>
      <c r="E73" s="87"/>
      <c r="F73" s="97" t="s">
        <v>17</v>
      </c>
      <c r="G73" s="97"/>
      <c r="H73" s="121"/>
      <c r="I73" s="122" t="str">
        <f t="shared" si="1"/>
        <v/>
      </c>
    </row>
    <row r="74" spans="1:9" ht="12.75" customHeight="1" x14ac:dyDescent="0.2">
      <c r="A74" s="97"/>
      <c r="B74" s="97"/>
      <c r="C74" s="100"/>
      <c r="D74" s="100"/>
      <c r="E74" s="100"/>
      <c r="F74" s="97"/>
      <c r="G74" s="120"/>
      <c r="H74" s="121"/>
      <c r="I74" s="122" t="str">
        <f t="shared" si="1"/>
        <v/>
      </c>
    </row>
    <row r="75" spans="1:9" ht="12.75" customHeight="1" x14ac:dyDescent="0.2">
      <c r="A75" s="97"/>
      <c r="B75" s="97"/>
      <c r="C75" s="100"/>
      <c r="D75" s="100"/>
      <c r="E75" s="100"/>
      <c r="F75" s="97"/>
      <c r="G75" s="120"/>
      <c r="H75" s="121"/>
      <c r="I75" s="122" t="str">
        <f t="shared" si="1"/>
        <v/>
      </c>
    </row>
    <row r="76" spans="1:9" ht="12.75" customHeight="1" x14ac:dyDescent="0.2">
      <c r="A76" s="97"/>
      <c r="B76" s="97"/>
      <c r="C76" s="100"/>
      <c r="D76" s="100"/>
      <c r="E76" s="100"/>
      <c r="F76" s="97"/>
      <c r="G76" s="120"/>
      <c r="H76" s="121"/>
      <c r="I76" s="122" t="str">
        <f t="shared" si="1"/>
        <v/>
      </c>
    </row>
    <row r="77" spans="1:9" ht="12.75" customHeight="1" x14ac:dyDescent="0.2">
      <c r="A77" s="97"/>
      <c r="B77" s="97"/>
      <c r="C77" s="100"/>
      <c r="D77" s="100"/>
      <c r="E77" s="100"/>
      <c r="F77" s="97"/>
      <c r="G77" s="120"/>
      <c r="H77" s="121"/>
      <c r="I77" s="122" t="str">
        <f t="shared" si="1"/>
        <v/>
      </c>
    </row>
    <row r="78" spans="1:9" ht="12.75" customHeight="1" x14ac:dyDescent="0.2">
      <c r="A78" s="97"/>
      <c r="B78" s="97"/>
      <c r="C78" s="100"/>
      <c r="D78" s="100"/>
      <c r="E78" s="100"/>
      <c r="F78" s="97"/>
      <c r="G78" s="120"/>
      <c r="H78" s="121"/>
      <c r="I78" s="122" t="str">
        <f t="shared" si="1"/>
        <v/>
      </c>
    </row>
    <row r="79" spans="1:9" ht="12.75" customHeight="1" x14ac:dyDescent="0.2">
      <c r="A79" s="97"/>
      <c r="B79" s="97"/>
      <c r="C79" s="88"/>
      <c r="D79" s="100"/>
      <c r="E79" s="87"/>
      <c r="F79" s="97"/>
      <c r="G79" s="120"/>
      <c r="H79" s="121"/>
      <c r="I79" s="122" t="str">
        <f t="shared" si="1"/>
        <v/>
      </c>
    </row>
    <row r="80" spans="1:9" ht="12.75" customHeight="1" x14ac:dyDescent="0.2">
      <c r="A80" s="97"/>
      <c r="B80" s="97"/>
      <c r="C80" s="88"/>
      <c r="D80" s="100"/>
      <c r="E80" s="87"/>
      <c r="F80" s="97"/>
      <c r="G80" s="120"/>
      <c r="H80" s="121"/>
      <c r="I80" s="122" t="str">
        <f t="shared" si="1"/>
        <v/>
      </c>
    </row>
    <row r="81" spans="1:9" ht="12.75" customHeight="1" x14ac:dyDescent="0.2">
      <c r="A81" s="81"/>
      <c r="B81" s="89"/>
      <c r="C81" s="82"/>
      <c r="D81" s="82"/>
      <c r="E81" s="82"/>
      <c r="F81" s="83"/>
      <c r="G81" s="83"/>
      <c r="H81" s="83"/>
      <c r="I81" s="90"/>
    </row>
    <row r="82" spans="1:9" ht="12.75" customHeight="1" x14ac:dyDescent="0.2">
      <c r="A82" s="59" t="s">
        <v>6</v>
      </c>
      <c r="B82" s="48"/>
      <c r="C82" s="54" t="s">
        <v>31</v>
      </c>
      <c r="D82" s="47"/>
      <c r="E82" s="47"/>
      <c r="F82" s="98"/>
      <c r="G82" s="98"/>
      <c r="H82" s="98"/>
      <c r="I82" s="69" t="str">
        <f>IF(MAX(I5:I80)&gt;0,SUM(I5:I80),"")</f>
        <v/>
      </c>
    </row>
    <row r="83" spans="1:9" ht="12.75" customHeight="1" x14ac:dyDescent="0.2">
      <c r="A83" s="61"/>
      <c r="B83" s="63"/>
      <c r="C83" s="62"/>
      <c r="D83" s="62"/>
      <c r="E83" s="62"/>
      <c r="F83" s="70"/>
      <c r="G83" s="70"/>
      <c r="H83" s="70"/>
      <c r="I83" s="71"/>
    </row>
    <row r="84" spans="1:9" ht="12.75" customHeight="1" x14ac:dyDescent="0.2">
      <c r="A84" s="19"/>
      <c r="B84" s="19"/>
      <c r="C84" s="19"/>
      <c r="D84" s="19"/>
      <c r="E84" s="19"/>
      <c r="F84" s="20"/>
      <c r="G84" s="20"/>
      <c r="H84" s="20"/>
      <c r="I84" s="21" t="s">
        <v>741</v>
      </c>
    </row>
    <row r="85" spans="1:9" ht="12.75" customHeight="1" x14ac:dyDescent="0.2">
      <c r="A85" s="19"/>
      <c r="B85" s="19"/>
      <c r="C85" s="19"/>
      <c r="D85" s="19"/>
      <c r="E85" s="19"/>
      <c r="F85" s="20"/>
      <c r="G85" s="20"/>
      <c r="H85" s="20"/>
      <c r="I85" s="20"/>
    </row>
    <row r="86" spans="1:9" ht="12.75" customHeight="1" x14ac:dyDescent="0.2">
      <c r="A86" s="23"/>
      <c r="B86" s="23" t="s">
        <v>28</v>
      </c>
      <c r="C86" s="24"/>
      <c r="D86" s="25"/>
      <c r="E86" s="26"/>
      <c r="F86" s="23"/>
      <c r="G86" s="27"/>
      <c r="H86" s="27"/>
      <c r="I86" s="28"/>
    </row>
    <row r="87" spans="1:9" ht="12.75" customHeight="1" x14ac:dyDescent="0.2">
      <c r="A87" s="29" t="s">
        <v>24</v>
      </c>
      <c r="B87" s="29" t="s">
        <v>26</v>
      </c>
      <c r="C87" s="30"/>
      <c r="D87" s="31"/>
      <c r="E87" s="32" t="s">
        <v>0</v>
      </c>
      <c r="F87" s="29" t="s">
        <v>1</v>
      </c>
      <c r="G87" s="29" t="s">
        <v>2</v>
      </c>
      <c r="H87" s="29" t="s">
        <v>3</v>
      </c>
      <c r="I87" s="33" t="s">
        <v>4</v>
      </c>
    </row>
    <row r="88" spans="1:9" ht="12.75" customHeight="1" x14ac:dyDescent="0.2">
      <c r="A88" s="34" t="s">
        <v>25</v>
      </c>
      <c r="B88" s="34" t="s">
        <v>27</v>
      </c>
      <c r="C88" s="35"/>
      <c r="D88" s="36"/>
      <c r="E88" s="37"/>
      <c r="F88" s="34"/>
      <c r="G88" s="34"/>
      <c r="H88" s="34"/>
      <c r="I88" s="37"/>
    </row>
    <row r="89" spans="1:9" ht="12.75" customHeight="1" x14ac:dyDescent="0.2">
      <c r="A89" s="27"/>
      <c r="B89" s="27"/>
      <c r="C89" s="173"/>
      <c r="D89" s="83"/>
      <c r="E89" s="28"/>
      <c r="F89" s="27"/>
      <c r="G89" s="27"/>
      <c r="H89" s="27"/>
      <c r="I89" s="174"/>
    </row>
    <row r="90" spans="1:9" ht="12.75" customHeight="1" x14ac:dyDescent="0.2">
      <c r="A90" s="53"/>
      <c r="B90" s="53"/>
      <c r="C90" s="77" t="s">
        <v>32</v>
      </c>
      <c r="D90" s="67"/>
      <c r="E90" s="75"/>
      <c r="F90" s="53"/>
      <c r="G90" s="53"/>
      <c r="H90" s="53"/>
      <c r="I90" s="58" t="str">
        <f>I82</f>
        <v/>
      </c>
    </row>
    <row r="91" spans="1:9" ht="12.75" customHeight="1" x14ac:dyDescent="0.2">
      <c r="A91" s="60"/>
      <c r="B91" s="60"/>
      <c r="C91" s="175"/>
      <c r="D91" s="70"/>
      <c r="E91" s="84"/>
      <c r="F91" s="60"/>
      <c r="G91" s="60"/>
      <c r="H91" s="60"/>
      <c r="I91" s="176"/>
    </row>
    <row r="92" spans="1:9" ht="12.75" customHeight="1" x14ac:dyDescent="0.2">
      <c r="A92" s="97"/>
      <c r="B92" s="114"/>
      <c r="C92" s="88"/>
      <c r="D92" s="100"/>
      <c r="E92" s="87"/>
      <c r="F92" s="97"/>
      <c r="G92" s="120"/>
      <c r="H92" s="121"/>
      <c r="I92" s="122" t="str">
        <f t="shared" ref="I92:I94" si="2">IF(G92&gt;0,ROUND((G92*H92),0),"")</f>
        <v/>
      </c>
    </row>
    <row r="93" spans="1:9" ht="12.75" customHeight="1" x14ac:dyDescent="0.2">
      <c r="A93" s="97"/>
      <c r="B93" s="97"/>
      <c r="C93" s="88"/>
      <c r="D93" s="100"/>
      <c r="E93" s="87"/>
      <c r="F93" s="97"/>
      <c r="G93" s="120"/>
      <c r="H93" s="121"/>
      <c r="I93" s="122" t="str">
        <f t="shared" si="2"/>
        <v/>
      </c>
    </row>
    <row r="94" spans="1:9" ht="12.75" customHeight="1" x14ac:dyDescent="0.2">
      <c r="A94" s="182"/>
      <c r="B94" s="97"/>
      <c r="C94" s="99"/>
      <c r="D94" s="100"/>
      <c r="E94" s="87"/>
      <c r="F94" s="97"/>
      <c r="G94" s="120"/>
      <c r="H94" s="121"/>
      <c r="I94" s="122" t="str">
        <f t="shared" si="2"/>
        <v/>
      </c>
    </row>
    <row r="95" spans="1:9" ht="12.75" customHeight="1" x14ac:dyDescent="0.2">
      <c r="A95" s="97"/>
      <c r="B95" s="97"/>
      <c r="C95" s="88"/>
      <c r="D95" s="100"/>
      <c r="E95" s="87"/>
      <c r="F95" s="97"/>
      <c r="G95" s="97"/>
      <c r="H95" s="202"/>
      <c r="I95" s="204"/>
    </row>
    <row r="96" spans="1:9" ht="12.75" customHeight="1" x14ac:dyDescent="0.2">
      <c r="A96" s="97"/>
      <c r="B96" s="97"/>
      <c r="C96" s="100"/>
      <c r="D96" s="100"/>
      <c r="E96" s="100"/>
      <c r="F96" s="97"/>
      <c r="G96" s="120"/>
      <c r="H96" s="202"/>
      <c r="I96" s="204"/>
    </row>
    <row r="97" spans="1:9" ht="12.75" customHeight="1" x14ac:dyDescent="0.2">
      <c r="A97" s="97"/>
      <c r="B97" s="97"/>
      <c r="C97" s="100"/>
      <c r="D97" s="100"/>
      <c r="E97" s="100"/>
      <c r="F97" s="97"/>
      <c r="G97" s="120"/>
      <c r="H97" s="202"/>
      <c r="I97" s="204"/>
    </row>
    <row r="98" spans="1:9" ht="12.75" customHeight="1" x14ac:dyDescent="0.2">
      <c r="A98" s="97"/>
      <c r="B98" s="97"/>
      <c r="C98" s="100"/>
      <c r="D98" s="100"/>
      <c r="E98" s="100"/>
      <c r="F98" s="97"/>
      <c r="G98" s="120"/>
      <c r="H98" s="202"/>
      <c r="I98" s="204"/>
    </row>
    <row r="99" spans="1:9" ht="12.75" customHeight="1" x14ac:dyDescent="0.2">
      <c r="A99" s="97"/>
      <c r="B99" s="97"/>
      <c r="C99" s="100"/>
      <c r="D99" s="100"/>
      <c r="E99" s="100"/>
      <c r="F99" s="97"/>
      <c r="G99" s="120"/>
      <c r="H99" s="202"/>
      <c r="I99" s="204"/>
    </row>
    <row r="100" spans="1:9" ht="12.75" customHeight="1" x14ac:dyDescent="0.2">
      <c r="A100" s="97"/>
      <c r="B100" s="97"/>
      <c r="C100" s="100"/>
      <c r="D100" s="100"/>
      <c r="E100" s="100"/>
      <c r="F100" s="97"/>
      <c r="G100" s="120"/>
      <c r="H100" s="202"/>
      <c r="I100" s="204"/>
    </row>
    <row r="101" spans="1:9" ht="12.75" customHeight="1" x14ac:dyDescent="0.2">
      <c r="A101" s="203"/>
      <c r="B101" s="203"/>
      <c r="C101" s="205"/>
      <c r="D101" s="206"/>
      <c r="E101" s="207"/>
      <c r="F101" s="203"/>
      <c r="G101" s="201"/>
      <c r="H101" s="202"/>
      <c r="I101" s="204"/>
    </row>
    <row r="102" spans="1:9" ht="12.75" customHeight="1" x14ac:dyDescent="0.2">
      <c r="A102" s="203"/>
      <c r="B102" s="203"/>
      <c r="C102" s="208"/>
      <c r="D102" s="206"/>
      <c r="E102" s="207"/>
      <c r="F102" s="203"/>
      <c r="G102" s="201"/>
      <c r="H102" s="202"/>
      <c r="I102" s="204"/>
    </row>
    <row r="103" spans="1:9" ht="12.75" customHeight="1" x14ac:dyDescent="0.2">
      <c r="A103" s="203"/>
      <c r="B103" s="203"/>
      <c r="C103" s="208"/>
      <c r="D103" s="206"/>
      <c r="E103" s="207"/>
      <c r="F103" s="203"/>
      <c r="G103" s="201"/>
      <c r="H103" s="202"/>
      <c r="I103" s="204"/>
    </row>
    <row r="104" spans="1:9" ht="12.75" customHeight="1" x14ac:dyDescent="0.2">
      <c r="A104" s="203"/>
      <c r="B104" s="203"/>
      <c r="C104" s="208"/>
      <c r="D104" s="206"/>
      <c r="E104" s="207"/>
      <c r="F104" s="203"/>
      <c r="G104" s="201"/>
      <c r="H104" s="202"/>
      <c r="I104" s="204"/>
    </row>
    <row r="105" spans="1:9" ht="12.75" customHeight="1" x14ac:dyDescent="0.2">
      <c r="A105" s="203"/>
      <c r="B105" s="203"/>
      <c r="C105" s="208"/>
      <c r="D105" s="206"/>
      <c r="E105" s="207"/>
      <c r="F105" s="203"/>
      <c r="G105" s="201"/>
      <c r="H105" s="202"/>
      <c r="I105" s="204"/>
    </row>
    <row r="106" spans="1:9" ht="12.75" customHeight="1" x14ac:dyDescent="0.2">
      <c r="A106" s="203"/>
      <c r="B106" s="203"/>
      <c r="C106" s="208"/>
      <c r="D106" s="206"/>
      <c r="E106" s="207"/>
      <c r="F106" s="203"/>
      <c r="G106" s="201"/>
      <c r="H106" s="202"/>
      <c r="I106" s="204"/>
    </row>
    <row r="107" spans="1:9" ht="12.75" customHeight="1" x14ac:dyDescent="0.2">
      <c r="A107" s="203"/>
      <c r="B107" s="203"/>
      <c r="C107" s="208"/>
      <c r="D107" s="206"/>
      <c r="E107" s="207"/>
      <c r="F107" s="203"/>
      <c r="G107" s="201"/>
      <c r="H107" s="202"/>
      <c r="I107" s="204"/>
    </row>
    <row r="108" spans="1:9" ht="12.75" customHeight="1" x14ac:dyDescent="0.2">
      <c r="A108" s="203"/>
      <c r="B108" s="203"/>
      <c r="C108" s="208"/>
      <c r="D108" s="206"/>
      <c r="E108" s="207"/>
      <c r="F108" s="203"/>
      <c r="G108" s="201"/>
      <c r="H108" s="202"/>
      <c r="I108" s="204"/>
    </row>
    <row r="109" spans="1:9" ht="12.75" customHeight="1" x14ac:dyDescent="0.2">
      <c r="A109" s="203"/>
      <c r="B109" s="203"/>
      <c r="C109" s="208"/>
      <c r="D109" s="206"/>
      <c r="E109" s="207"/>
      <c r="F109" s="203"/>
      <c r="G109" s="201"/>
      <c r="H109" s="202"/>
      <c r="I109" s="204"/>
    </row>
    <row r="110" spans="1:9" ht="12.75" customHeight="1" x14ac:dyDescent="0.2">
      <c r="A110" s="203"/>
      <c r="B110" s="203"/>
      <c r="C110" s="209"/>
      <c r="D110" s="206"/>
      <c r="E110" s="207"/>
      <c r="F110" s="203"/>
      <c r="G110" s="201"/>
      <c r="H110" s="202"/>
      <c r="I110" s="204"/>
    </row>
    <row r="111" spans="1:9" ht="12.75" customHeight="1" x14ac:dyDescent="0.2">
      <c r="A111" s="203"/>
      <c r="B111" s="203"/>
      <c r="C111" s="208"/>
      <c r="D111" s="206"/>
      <c r="E111" s="207"/>
      <c r="F111" s="203"/>
      <c r="G111" s="201"/>
      <c r="H111" s="202"/>
      <c r="I111" s="204"/>
    </row>
    <row r="112" spans="1:9" ht="12.75" customHeight="1" x14ac:dyDescent="0.2">
      <c r="A112" s="203"/>
      <c r="B112" s="203"/>
      <c r="C112" s="208"/>
      <c r="D112" s="206"/>
      <c r="E112" s="207"/>
      <c r="F112" s="203"/>
      <c r="G112" s="201"/>
      <c r="H112" s="202"/>
      <c r="I112" s="204"/>
    </row>
    <row r="113" spans="1:9" ht="12.75" customHeight="1" x14ac:dyDescent="0.2">
      <c r="A113" s="203"/>
      <c r="B113" s="203"/>
      <c r="C113" s="209"/>
      <c r="D113" s="206"/>
      <c r="E113" s="207"/>
      <c r="F113" s="203"/>
      <c r="G113" s="201"/>
      <c r="H113" s="202"/>
      <c r="I113" s="204"/>
    </row>
    <row r="114" spans="1:9" ht="12.75" customHeight="1" x14ac:dyDescent="0.2">
      <c r="A114" s="203"/>
      <c r="B114" s="203"/>
      <c r="C114" s="209"/>
      <c r="D114" s="206"/>
      <c r="E114" s="207"/>
      <c r="F114" s="203"/>
      <c r="G114" s="201"/>
      <c r="H114" s="202"/>
      <c r="I114" s="204"/>
    </row>
    <row r="115" spans="1:9" ht="12.75" customHeight="1" x14ac:dyDescent="0.2">
      <c r="A115" s="203"/>
      <c r="B115" s="203"/>
      <c r="C115" s="209"/>
      <c r="D115" s="206"/>
      <c r="E115" s="207"/>
      <c r="F115" s="203"/>
      <c r="G115" s="201"/>
      <c r="H115" s="202"/>
      <c r="I115" s="204"/>
    </row>
    <row r="116" spans="1:9" ht="12.75" customHeight="1" x14ac:dyDescent="0.2">
      <c r="A116" s="203"/>
      <c r="B116" s="203"/>
      <c r="C116" s="208"/>
      <c r="D116" s="206"/>
      <c r="E116" s="207"/>
      <c r="F116" s="203"/>
      <c r="G116" s="201"/>
      <c r="H116" s="202"/>
      <c r="I116" s="204"/>
    </row>
    <row r="117" spans="1:9" ht="12.75" customHeight="1" x14ac:dyDescent="0.2">
      <c r="A117" s="203"/>
      <c r="B117" s="203"/>
      <c r="C117" s="208"/>
      <c r="D117" s="206"/>
      <c r="E117" s="207"/>
      <c r="F117" s="203"/>
      <c r="G117" s="201"/>
      <c r="H117" s="202"/>
      <c r="I117" s="204"/>
    </row>
    <row r="118" spans="1:9" ht="12.75" customHeight="1" x14ac:dyDescent="0.2">
      <c r="A118" s="203"/>
      <c r="B118" s="203"/>
      <c r="C118" s="209"/>
      <c r="D118" s="206"/>
      <c r="E118" s="207"/>
      <c r="F118" s="203"/>
      <c r="G118" s="201"/>
      <c r="H118" s="202"/>
      <c r="I118" s="204"/>
    </row>
    <row r="119" spans="1:9" ht="12.75" customHeight="1" x14ac:dyDescent="0.2">
      <c r="A119" s="203"/>
      <c r="B119" s="203"/>
      <c r="C119" s="209"/>
      <c r="D119" s="206"/>
      <c r="E119" s="207"/>
      <c r="F119" s="203"/>
      <c r="G119" s="201"/>
      <c r="H119" s="202"/>
      <c r="I119" s="204"/>
    </row>
    <row r="120" spans="1:9" ht="12.75" customHeight="1" x14ac:dyDescent="0.2">
      <c r="A120" s="203"/>
      <c r="B120" s="203"/>
      <c r="C120" s="208"/>
      <c r="D120" s="206"/>
      <c r="E120" s="207"/>
      <c r="F120" s="203"/>
      <c r="G120" s="201"/>
      <c r="H120" s="202"/>
      <c r="I120" s="204"/>
    </row>
    <row r="121" spans="1:9" ht="12.75" customHeight="1" x14ac:dyDescent="0.2">
      <c r="A121" s="203"/>
      <c r="B121" s="203"/>
      <c r="C121" s="208"/>
      <c r="D121" s="206"/>
      <c r="E121" s="207"/>
      <c r="F121" s="203"/>
      <c r="G121" s="201"/>
      <c r="H121" s="202"/>
      <c r="I121" s="204"/>
    </row>
    <row r="122" spans="1:9" ht="12.75" customHeight="1" x14ac:dyDescent="0.2">
      <c r="A122" s="203"/>
      <c r="B122" s="203"/>
      <c r="C122" s="209"/>
      <c r="D122" s="206"/>
      <c r="E122" s="207"/>
      <c r="F122" s="203"/>
      <c r="G122" s="201"/>
      <c r="H122" s="202"/>
      <c r="I122" s="204"/>
    </row>
    <row r="123" spans="1:9" ht="12.75" customHeight="1" x14ac:dyDescent="0.2">
      <c r="A123" s="203"/>
      <c r="B123" s="203"/>
      <c r="C123" s="208"/>
      <c r="D123" s="206"/>
      <c r="E123" s="207"/>
      <c r="F123" s="203"/>
      <c r="G123" s="201"/>
      <c r="H123" s="202"/>
      <c r="I123" s="204"/>
    </row>
    <row r="124" spans="1:9" ht="12.75" customHeight="1" x14ac:dyDescent="0.2">
      <c r="A124" s="203"/>
      <c r="B124" s="203"/>
      <c r="C124" s="208"/>
      <c r="D124" s="206"/>
      <c r="E124" s="207"/>
      <c r="F124" s="203"/>
      <c r="G124" s="201"/>
      <c r="H124" s="202"/>
      <c r="I124" s="204"/>
    </row>
    <row r="125" spans="1:9" ht="12.75" customHeight="1" x14ac:dyDescent="0.2">
      <c r="A125" s="203"/>
      <c r="B125" s="203"/>
      <c r="C125" s="208"/>
      <c r="D125" s="206"/>
      <c r="E125" s="207"/>
      <c r="F125" s="203"/>
      <c r="G125" s="201"/>
      <c r="H125" s="202"/>
      <c r="I125" s="204"/>
    </row>
    <row r="126" spans="1:9" ht="12.75" customHeight="1" x14ac:dyDescent="0.2">
      <c r="A126" s="203"/>
      <c r="B126" s="203"/>
      <c r="C126" s="208"/>
      <c r="D126" s="206"/>
      <c r="E126" s="207"/>
      <c r="F126" s="203"/>
      <c r="G126" s="201"/>
      <c r="H126" s="202"/>
      <c r="I126" s="204"/>
    </row>
    <row r="127" spans="1:9" ht="12.75" customHeight="1" x14ac:dyDescent="0.2">
      <c r="A127" s="203"/>
      <c r="B127" s="203"/>
      <c r="C127" s="208"/>
      <c r="D127" s="206"/>
      <c r="E127" s="207"/>
      <c r="F127" s="203"/>
      <c r="G127" s="201"/>
      <c r="H127" s="202"/>
      <c r="I127" s="204"/>
    </row>
    <row r="128" spans="1:9" ht="12.75" customHeight="1" x14ac:dyDescent="0.2">
      <c r="A128" s="203"/>
      <c r="B128" s="203"/>
      <c r="C128" s="208"/>
      <c r="D128" s="206"/>
      <c r="E128" s="207"/>
      <c r="F128" s="203"/>
      <c r="G128" s="201"/>
      <c r="H128" s="202"/>
      <c r="I128" s="204"/>
    </row>
    <row r="129" spans="1:9" ht="12.75" customHeight="1" x14ac:dyDescent="0.2">
      <c r="A129" s="203"/>
      <c r="B129" s="203"/>
      <c r="C129" s="208"/>
      <c r="D129" s="206"/>
      <c r="E129" s="207"/>
      <c r="F129" s="203"/>
      <c r="G129" s="201"/>
      <c r="H129" s="202"/>
      <c r="I129" s="204"/>
    </row>
    <row r="130" spans="1:9" ht="12.75" customHeight="1" x14ac:dyDescent="0.2">
      <c r="A130" s="203"/>
      <c r="B130" s="203"/>
      <c r="C130" s="208"/>
      <c r="D130" s="206"/>
      <c r="E130" s="207"/>
      <c r="F130" s="203"/>
      <c r="G130" s="201"/>
      <c r="H130" s="202"/>
      <c r="I130" s="204"/>
    </row>
    <row r="131" spans="1:9" ht="12.75" customHeight="1" x14ac:dyDescent="0.2">
      <c r="A131" s="203"/>
      <c r="B131" s="203"/>
      <c r="C131" s="209"/>
      <c r="D131" s="206"/>
      <c r="E131" s="207"/>
      <c r="F131" s="203"/>
      <c r="G131" s="201"/>
      <c r="H131" s="202"/>
      <c r="I131" s="204"/>
    </row>
    <row r="132" spans="1:9" ht="12.75" customHeight="1" x14ac:dyDescent="0.2">
      <c r="A132" s="203"/>
      <c r="B132" s="203"/>
      <c r="C132" s="208"/>
      <c r="D132" s="206"/>
      <c r="E132" s="207"/>
      <c r="F132" s="203"/>
      <c r="G132" s="201"/>
      <c r="H132" s="202"/>
      <c r="I132" s="204"/>
    </row>
    <row r="133" spans="1:9" ht="12.75" customHeight="1" x14ac:dyDescent="0.2">
      <c r="A133" s="203"/>
      <c r="B133" s="203"/>
      <c r="C133" s="208"/>
      <c r="D133" s="206"/>
      <c r="E133" s="207"/>
      <c r="F133" s="203"/>
      <c r="G133" s="201"/>
      <c r="H133" s="202"/>
      <c r="I133" s="204"/>
    </row>
    <row r="134" spans="1:9" ht="12.75" customHeight="1" x14ac:dyDescent="0.2">
      <c r="A134" s="203"/>
      <c r="B134" s="203"/>
      <c r="C134" s="208"/>
      <c r="D134" s="206"/>
      <c r="E134" s="207"/>
      <c r="F134" s="203"/>
      <c r="G134" s="201"/>
      <c r="H134" s="202"/>
      <c r="I134" s="204"/>
    </row>
    <row r="135" spans="1:9" ht="12.75" customHeight="1" x14ac:dyDescent="0.2">
      <c r="A135" s="203"/>
      <c r="B135" s="203"/>
      <c r="C135" s="209"/>
      <c r="D135" s="206"/>
      <c r="E135" s="207"/>
      <c r="F135" s="203"/>
      <c r="G135" s="201"/>
      <c r="H135" s="202"/>
      <c r="I135" s="204"/>
    </row>
    <row r="136" spans="1:9" ht="12.75" customHeight="1" x14ac:dyDescent="0.2">
      <c r="A136" s="203"/>
      <c r="B136" s="203"/>
      <c r="C136" s="208"/>
      <c r="D136" s="206"/>
      <c r="E136" s="207"/>
      <c r="F136" s="203"/>
      <c r="G136" s="201"/>
      <c r="H136" s="202"/>
      <c r="I136" s="204"/>
    </row>
    <row r="137" spans="1:9" ht="12.75" customHeight="1" x14ac:dyDescent="0.2">
      <c r="A137" s="203"/>
      <c r="B137" s="203"/>
      <c r="C137" s="208"/>
      <c r="D137" s="206"/>
      <c r="E137" s="207"/>
      <c r="F137" s="203"/>
      <c r="G137" s="201"/>
      <c r="H137" s="202"/>
      <c r="I137" s="204"/>
    </row>
    <row r="138" spans="1:9" ht="12.75" customHeight="1" x14ac:dyDescent="0.2">
      <c r="A138" s="203"/>
      <c r="B138" s="203"/>
      <c r="C138" s="208"/>
      <c r="D138" s="206"/>
      <c r="E138" s="207"/>
      <c r="F138" s="203"/>
      <c r="G138" s="203"/>
      <c r="H138" s="202"/>
      <c r="I138" s="204"/>
    </row>
    <row r="139" spans="1:9" ht="12.75" customHeight="1" x14ac:dyDescent="0.2">
      <c r="A139" s="203"/>
      <c r="B139" s="203"/>
      <c r="C139" s="208"/>
      <c r="D139" s="206"/>
      <c r="E139" s="207"/>
      <c r="F139" s="203"/>
      <c r="G139" s="201"/>
      <c r="H139" s="202"/>
      <c r="I139" s="204"/>
    </row>
    <row r="140" spans="1:9" ht="12.75" customHeight="1" x14ac:dyDescent="0.2">
      <c r="A140" s="203"/>
      <c r="B140" s="203"/>
      <c r="C140" s="208"/>
      <c r="D140" s="206"/>
      <c r="E140" s="207"/>
      <c r="F140" s="203"/>
      <c r="G140" s="201"/>
      <c r="H140" s="202"/>
      <c r="I140" s="204"/>
    </row>
    <row r="141" spans="1:9" ht="12.75" customHeight="1" x14ac:dyDescent="0.2">
      <c r="A141" s="203"/>
      <c r="B141" s="203"/>
      <c r="C141" s="208"/>
      <c r="D141" s="206"/>
      <c r="E141" s="207"/>
      <c r="F141" s="203"/>
      <c r="G141" s="201"/>
      <c r="H141" s="202"/>
      <c r="I141" s="204"/>
    </row>
    <row r="142" spans="1:9" ht="12.75" customHeight="1" x14ac:dyDescent="0.2">
      <c r="A142" s="203"/>
      <c r="B142" s="203"/>
      <c r="C142" s="210"/>
      <c r="D142" s="211"/>
      <c r="E142" s="212"/>
      <c r="F142" s="203"/>
      <c r="G142" s="201"/>
      <c r="H142" s="202"/>
      <c r="I142" s="204"/>
    </row>
    <row r="143" spans="1:9" ht="12.75" customHeight="1" x14ac:dyDescent="0.2">
      <c r="A143" s="203"/>
      <c r="B143" s="203"/>
      <c r="C143" s="208"/>
      <c r="D143" s="206"/>
      <c r="E143" s="207"/>
      <c r="F143" s="203"/>
      <c r="G143" s="201"/>
      <c r="H143" s="202"/>
      <c r="I143" s="204"/>
    </row>
    <row r="144" spans="1:9" ht="12.75" customHeight="1" x14ac:dyDescent="0.2">
      <c r="A144" s="203"/>
      <c r="B144" s="203"/>
      <c r="C144" s="209"/>
      <c r="D144" s="211"/>
      <c r="E144" s="212"/>
      <c r="F144" s="203"/>
      <c r="G144" s="201"/>
      <c r="H144" s="202"/>
      <c r="I144" s="204"/>
    </row>
    <row r="145" spans="1:9" ht="12.75" customHeight="1" x14ac:dyDescent="0.2">
      <c r="A145" s="203"/>
      <c r="B145" s="203"/>
      <c r="C145" s="208"/>
      <c r="D145" s="206"/>
      <c r="E145" s="207"/>
      <c r="F145" s="203"/>
      <c r="G145" s="201"/>
      <c r="H145" s="202"/>
      <c r="I145" s="204"/>
    </row>
    <row r="146" spans="1:9" ht="12.75" customHeight="1" x14ac:dyDescent="0.2">
      <c r="A146" s="203"/>
      <c r="B146" s="203"/>
      <c r="C146" s="208"/>
      <c r="D146" s="206"/>
      <c r="E146" s="207"/>
      <c r="F146" s="203"/>
      <c r="G146" s="201"/>
      <c r="H146" s="202"/>
      <c r="I146" s="204"/>
    </row>
    <row r="147" spans="1:9" ht="12.75" customHeight="1" x14ac:dyDescent="0.2">
      <c r="A147" s="203"/>
      <c r="B147" s="203"/>
      <c r="C147" s="208"/>
      <c r="D147" s="206"/>
      <c r="E147" s="207"/>
      <c r="F147" s="203"/>
      <c r="G147" s="201"/>
      <c r="H147" s="202"/>
      <c r="I147" s="204"/>
    </row>
    <row r="148" spans="1:9" ht="12.75" customHeight="1" x14ac:dyDescent="0.2">
      <c r="A148" s="203"/>
      <c r="B148" s="203"/>
      <c r="C148" s="208"/>
      <c r="D148" s="206"/>
      <c r="E148" s="207"/>
      <c r="F148" s="203"/>
      <c r="G148" s="201"/>
      <c r="H148" s="202"/>
      <c r="I148" s="204"/>
    </row>
    <row r="149" spans="1:9" ht="12.75" customHeight="1" x14ac:dyDescent="0.2">
      <c r="A149" s="203"/>
      <c r="B149" s="203"/>
      <c r="C149" s="208"/>
      <c r="D149" s="206"/>
      <c r="E149" s="207"/>
      <c r="F149" s="203"/>
      <c r="G149" s="201"/>
      <c r="H149" s="202"/>
      <c r="I149" s="204"/>
    </row>
    <row r="150" spans="1:9" ht="12.75" customHeight="1" x14ac:dyDescent="0.2">
      <c r="A150" s="203"/>
      <c r="B150" s="203"/>
      <c r="C150" s="208"/>
      <c r="D150" s="206"/>
      <c r="E150" s="207"/>
      <c r="F150" s="203"/>
      <c r="G150" s="201"/>
      <c r="H150" s="202"/>
      <c r="I150" s="204"/>
    </row>
    <row r="151" spans="1:9" ht="12.75" customHeight="1" x14ac:dyDescent="0.2">
      <c r="A151" s="203"/>
      <c r="B151" s="203"/>
      <c r="C151" s="208"/>
      <c r="D151" s="206"/>
      <c r="E151" s="207"/>
      <c r="F151" s="203"/>
      <c r="G151" s="201"/>
      <c r="H151" s="202"/>
      <c r="I151" s="204"/>
    </row>
    <row r="152" spans="1:9" ht="12.75" customHeight="1" x14ac:dyDescent="0.2">
      <c r="A152" s="203"/>
      <c r="B152" s="203"/>
      <c r="C152" s="208"/>
      <c r="D152" s="206"/>
      <c r="E152" s="207"/>
      <c r="F152" s="203"/>
      <c r="G152" s="201"/>
      <c r="H152" s="202"/>
      <c r="I152" s="204"/>
    </row>
    <row r="153" spans="1:9" ht="12.75" customHeight="1" x14ac:dyDescent="0.2">
      <c r="A153" s="203"/>
      <c r="B153" s="203"/>
      <c r="C153" s="213"/>
      <c r="D153" s="206"/>
      <c r="E153" s="207"/>
      <c r="F153" s="203"/>
      <c r="G153" s="201"/>
      <c r="H153" s="202"/>
      <c r="I153" s="204"/>
    </row>
    <row r="154" spans="1:9" ht="12.75" customHeight="1" x14ac:dyDescent="0.2">
      <c r="A154" s="203"/>
      <c r="B154" s="203"/>
      <c r="C154" s="208"/>
      <c r="D154" s="206"/>
      <c r="E154" s="207"/>
      <c r="F154" s="203"/>
      <c r="G154" s="201"/>
      <c r="H154" s="202"/>
      <c r="I154" s="204"/>
    </row>
    <row r="155" spans="1:9" ht="12.75" customHeight="1" x14ac:dyDescent="0.2">
      <c r="A155" s="214"/>
      <c r="B155" s="203"/>
      <c r="C155" s="209"/>
      <c r="D155" s="206"/>
      <c r="E155" s="207"/>
      <c r="F155" s="203"/>
      <c r="G155" s="201"/>
      <c r="H155" s="202"/>
      <c r="I155" s="204"/>
    </row>
    <row r="156" spans="1:9" ht="12.75" customHeight="1" x14ac:dyDescent="0.2">
      <c r="A156" s="203"/>
      <c r="B156" s="203"/>
      <c r="C156" s="208"/>
      <c r="D156" s="206"/>
      <c r="E156" s="207"/>
      <c r="F156" s="203"/>
      <c r="G156" s="203"/>
      <c r="H156" s="202"/>
      <c r="I156" s="204"/>
    </row>
    <row r="157" spans="1:9" ht="12.75" customHeight="1" x14ac:dyDescent="0.2">
      <c r="A157" s="203"/>
      <c r="B157" s="203"/>
      <c r="C157" s="206"/>
      <c r="D157" s="206"/>
      <c r="E157" s="206"/>
      <c r="F157" s="203"/>
      <c r="G157" s="201"/>
      <c r="H157" s="202"/>
      <c r="I157" s="204"/>
    </row>
    <row r="158" spans="1:9" ht="12.75" customHeight="1" x14ac:dyDescent="0.2">
      <c r="A158" s="203"/>
      <c r="B158" s="203"/>
      <c r="C158" s="206"/>
      <c r="D158" s="206"/>
      <c r="E158" s="206"/>
      <c r="F158" s="203"/>
      <c r="G158" s="201"/>
      <c r="H158" s="202"/>
      <c r="I158" s="204"/>
    </row>
    <row r="159" spans="1:9" ht="12.75" customHeight="1" x14ac:dyDescent="0.2">
      <c r="A159" s="203"/>
      <c r="B159" s="203"/>
      <c r="C159" s="206"/>
      <c r="D159" s="206"/>
      <c r="E159" s="206"/>
      <c r="F159" s="203"/>
      <c r="G159" s="201"/>
      <c r="H159" s="202"/>
      <c r="I159" s="204"/>
    </row>
    <row r="160" spans="1:9" ht="12.75" customHeight="1" x14ac:dyDescent="0.2">
      <c r="A160" s="203"/>
      <c r="B160" s="203"/>
      <c r="C160" s="206"/>
      <c r="D160" s="206"/>
      <c r="E160" s="206"/>
      <c r="F160" s="203"/>
      <c r="G160" s="201"/>
      <c r="H160" s="202"/>
      <c r="I160" s="204"/>
    </row>
    <row r="161" spans="1:9" ht="12.75" customHeight="1" x14ac:dyDescent="0.2">
      <c r="A161" s="203"/>
      <c r="B161" s="203"/>
      <c r="C161" s="206"/>
      <c r="D161" s="206"/>
      <c r="E161" s="206"/>
      <c r="F161" s="203"/>
      <c r="G161" s="201"/>
      <c r="H161" s="202"/>
      <c r="I161" s="204"/>
    </row>
    <row r="162" spans="1:9" ht="12.75" customHeight="1" x14ac:dyDescent="0.2">
      <c r="A162" s="203"/>
      <c r="B162" s="203"/>
      <c r="C162" s="208"/>
      <c r="D162" s="206"/>
      <c r="E162" s="207"/>
      <c r="F162" s="203"/>
      <c r="G162" s="201"/>
      <c r="H162" s="202"/>
      <c r="I162" s="204"/>
    </row>
    <row r="163" spans="1:9" ht="12.75" customHeight="1" x14ac:dyDescent="0.2">
      <c r="A163" s="97"/>
      <c r="B163" s="97"/>
      <c r="C163" s="88"/>
      <c r="D163" s="100"/>
      <c r="E163" s="87"/>
      <c r="F163" s="97"/>
      <c r="G163" s="120"/>
      <c r="H163" s="121"/>
      <c r="I163" s="122" t="str">
        <f t="shared" ref="I163" si="3">IF(G163&gt;0,ROUND((G163*H163),0),"")</f>
        <v/>
      </c>
    </row>
    <row r="164" spans="1:9" ht="12.75" customHeight="1" x14ac:dyDescent="0.2">
      <c r="A164" s="81"/>
      <c r="B164" s="89"/>
      <c r="C164" s="82"/>
      <c r="D164" s="82"/>
      <c r="E164" s="82"/>
      <c r="F164" s="83"/>
      <c r="G164" s="83"/>
      <c r="H164" s="83"/>
      <c r="I164" s="90"/>
    </row>
    <row r="165" spans="1:9" ht="12.75" customHeight="1" x14ac:dyDescent="0.2">
      <c r="A165" s="46" t="s">
        <v>6</v>
      </c>
      <c r="B165" s="48"/>
      <c r="C165" s="47" t="s">
        <v>29</v>
      </c>
      <c r="D165" s="47"/>
      <c r="E165" s="47"/>
      <c r="F165" s="98"/>
      <c r="G165" s="98"/>
      <c r="H165" s="98"/>
      <c r="I165" s="69" t="str">
        <f>IF(MAX(I88:I163)&gt;0,SUM(I88:I163),"")</f>
        <v/>
      </c>
    </row>
    <row r="166" spans="1:9" ht="12.75" customHeight="1" x14ac:dyDescent="0.2">
      <c r="A166" s="61"/>
      <c r="B166" s="63"/>
      <c r="C166" s="62"/>
      <c r="D166" s="62"/>
      <c r="E166" s="62"/>
      <c r="F166" s="70"/>
      <c r="G166" s="70"/>
      <c r="H166" s="70"/>
      <c r="I166" s="71"/>
    </row>
    <row r="167" spans="1:9" ht="12.75" customHeight="1" x14ac:dyDescent="0.2"/>
    <row r="168" spans="1:9" ht="12.75" customHeight="1" x14ac:dyDescent="0.2"/>
    <row r="169" spans="1:9" ht="12.75" customHeight="1" x14ac:dyDescent="0.2"/>
    <row r="170" spans="1:9" ht="12.75" customHeight="1" x14ac:dyDescent="0.2"/>
    <row r="171" spans="1:9" ht="12.75" customHeight="1" x14ac:dyDescent="0.2"/>
    <row r="172" spans="1:9" ht="12.75" customHeight="1" x14ac:dyDescent="0.2"/>
    <row r="173" spans="1:9" ht="12.75" customHeight="1" x14ac:dyDescent="0.2"/>
    <row r="174" spans="1:9" ht="12.75" customHeight="1" x14ac:dyDescent="0.2"/>
    <row r="175" spans="1:9" ht="12.75" customHeight="1" x14ac:dyDescent="0.2"/>
    <row r="176" spans="1:9"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sheetData>
  <pageMargins left="0.74803149606299213" right="0.74803149606299213" top="0.98425196850393704" bottom="0.98425196850393704" header="0.51181102362204722" footer="0.51181102362204722"/>
  <pageSetup paperSize="9" scale="69" orientation="portrait" r:id="rId1"/>
  <headerFooter alignWithMargins="0">
    <oddHeader>&amp;L&amp;G&amp;C&amp;"Arial Narrow,Bold"&amp;10&amp;KFF0000ENTER SUBSTATION NAME
ENTER PROJECT DESCRIPTION
ENTER PROJECT WBS</oddHeader>
    <oddFooter>&amp;C&amp;"Arial Narrow,Bold"&amp;9SECTION: 1200C SITE CLEARANCE
 Page No:&amp;P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I707"/>
  <sheetViews>
    <sheetView view="pageBreakPreview" topLeftCell="A19" zoomScale="85" zoomScaleNormal="100" zoomScaleSheetLayoutView="85" zoomScalePageLayoutView="85" workbookViewId="0">
      <selection activeCell="C8" sqref="C8"/>
    </sheetView>
  </sheetViews>
  <sheetFormatPr defaultColWidth="9.140625" defaultRowHeight="12" customHeight="1" x14ac:dyDescent="0.25"/>
  <cols>
    <col min="1" max="1" width="7.7109375" style="22" customWidth="1"/>
    <col min="2" max="2" width="10.7109375" style="22" customWidth="1"/>
    <col min="3" max="4" width="3.7109375" style="22" customWidth="1"/>
    <col min="5" max="5" width="40.7109375" style="22" customWidth="1"/>
    <col min="6" max="6" width="7.7109375" style="72" customWidth="1"/>
    <col min="7" max="8" width="12.7109375" style="72" customWidth="1"/>
    <col min="9" max="9" width="17.7109375" style="72" customWidth="1"/>
    <col min="10" max="16384" width="9.140625" style="22"/>
  </cols>
  <sheetData>
    <row r="1" spans="1:9" ht="12.75" customHeight="1" x14ac:dyDescent="0.25">
      <c r="A1" s="19" t="s">
        <v>364</v>
      </c>
      <c r="B1" s="19"/>
      <c r="C1" s="19"/>
      <c r="D1" s="19"/>
      <c r="E1" s="19"/>
      <c r="F1" s="20"/>
      <c r="G1" s="20"/>
      <c r="H1" s="20"/>
      <c r="I1" s="21" t="s">
        <v>741</v>
      </c>
    </row>
    <row r="2" spans="1:9" ht="12.75" customHeight="1" x14ac:dyDescent="0.25">
      <c r="A2" s="19"/>
      <c r="B2" s="19"/>
      <c r="C2" s="19"/>
      <c r="D2" s="19"/>
      <c r="E2" s="19"/>
      <c r="F2" s="20"/>
      <c r="G2" s="20"/>
      <c r="H2" s="20"/>
      <c r="I2" s="20"/>
    </row>
    <row r="3" spans="1:9" ht="12.75" customHeight="1" x14ac:dyDescent="0.25">
      <c r="A3" s="23"/>
      <c r="B3" s="23" t="s">
        <v>28</v>
      </c>
      <c r="C3" s="24"/>
      <c r="D3" s="25"/>
      <c r="E3" s="26"/>
      <c r="F3" s="23"/>
      <c r="G3" s="27"/>
      <c r="H3" s="27"/>
      <c r="I3" s="28"/>
    </row>
    <row r="4" spans="1:9" ht="12.75" customHeight="1" x14ac:dyDescent="0.25">
      <c r="A4" s="29" t="s">
        <v>24</v>
      </c>
      <c r="B4" s="29" t="s">
        <v>26</v>
      </c>
      <c r="C4" s="30"/>
      <c r="D4" s="31"/>
      <c r="E4" s="32" t="s">
        <v>0</v>
      </c>
      <c r="F4" s="29" t="s">
        <v>1</v>
      </c>
      <c r="G4" s="29" t="s">
        <v>2</v>
      </c>
      <c r="H4" s="29" t="s">
        <v>3</v>
      </c>
      <c r="I4" s="33" t="s">
        <v>4</v>
      </c>
    </row>
    <row r="5" spans="1:9" ht="12.75" customHeight="1" x14ac:dyDescent="0.25">
      <c r="A5" s="34" t="s">
        <v>25</v>
      </c>
      <c r="B5" s="34" t="s">
        <v>27</v>
      </c>
      <c r="C5" s="35"/>
      <c r="D5" s="36"/>
      <c r="E5" s="37"/>
      <c r="F5" s="34"/>
      <c r="G5" s="34"/>
      <c r="H5" s="34"/>
      <c r="I5" s="37"/>
    </row>
    <row r="6" spans="1:9" ht="12.75" customHeight="1" x14ac:dyDescent="0.25">
      <c r="A6" s="38"/>
      <c r="B6" s="38"/>
      <c r="C6" s="39"/>
      <c r="D6" s="40"/>
      <c r="E6" s="41"/>
      <c r="F6" s="38"/>
      <c r="G6" s="42"/>
      <c r="H6" s="43"/>
      <c r="I6" s="44" t="str">
        <f t="shared" ref="I6:I10" si="0">IF(G6&gt;0,ROUND((G6*H6),0),"")</f>
        <v/>
      </c>
    </row>
    <row r="7" spans="1:9" ht="12.75" customHeight="1" x14ac:dyDescent="0.25">
      <c r="A7" s="45"/>
      <c r="B7" s="45"/>
      <c r="C7" s="46"/>
      <c r="D7" s="47"/>
      <c r="E7" s="48"/>
      <c r="F7" s="45"/>
      <c r="G7" s="49"/>
      <c r="H7" s="50"/>
      <c r="I7" s="51" t="str">
        <f t="shared" si="0"/>
        <v/>
      </c>
    </row>
    <row r="8" spans="1:9" ht="12.75" customHeight="1" x14ac:dyDescent="0.25">
      <c r="A8" s="45"/>
      <c r="B8" s="29" t="s">
        <v>5</v>
      </c>
      <c r="C8" s="52" t="s">
        <v>45</v>
      </c>
      <c r="D8" s="47"/>
      <c r="E8" s="48"/>
      <c r="F8" s="45"/>
      <c r="G8" s="49"/>
      <c r="H8" s="50"/>
      <c r="I8" s="51" t="str">
        <f t="shared" si="0"/>
        <v/>
      </c>
    </row>
    <row r="9" spans="1:9" ht="12.75" customHeight="1" x14ac:dyDescent="0.25">
      <c r="A9" s="53"/>
      <c r="B9" s="45" t="s">
        <v>44</v>
      </c>
      <c r="C9" s="52"/>
      <c r="D9" s="54"/>
      <c r="E9" s="55"/>
      <c r="F9" s="53"/>
      <c r="G9" s="56"/>
      <c r="H9" s="57"/>
      <c r="I9" s="58" t="str">
        <f t="shared" si="0"/>
        <v/>
      </c>
    </row>
    <row r="10" spans="1:9" ht="12.75" customHeight="1" x14ac:dyDescent="0.25">
      <c r="A10" s="53"/>
      <c r="B10" s="53"/>
      <c r="C10" s="59"/>
      <c r="D10" s="54"/>
      <c r="E10" s="55"/>
      <c r="F10" s="53"/>
      <c r="G10" s="56"/>
      <c r="H10" s="57"/>
      <c r="I10" s="58" t="str">
        <f t="shared" si="0"/>
        <v/>
      </c>
    </row>
    <row r="11" spans="1:9" ht="12.75" customHeight="1" x14ac:dyDescent="0.25">
      <c r="A11" s="53"/>
      <c r="B11" s="53"/>
      <c r="C11" s="52"/>
      <c r="D11" s="54"/>
      <c r="E11" s="55"/>
      <c r="F11" s="53"/>
      <c r="G11" s="56"/>
      <c r="H11" s="57"/>
      <c r="I11" s="58"/>
    </row>
    <row r="12" spans="1:9" ht="12.75" customHeight="1" x14ac:dyDescent="0.2">
      <c r="A12" s="53">
        <v>3.1</v>
      </c>
      <c r="B12" s="53" t="s">
        <v>46</v>
      </c>
      <c r="C12" s="99" t="s">
        <v>20</v>
      </c>
      <c r="D12" s="100"/>
      <c r="E12" s="87"/>
      <c r="F12" s="97"/>
      <c r="G12" s="56"/>
      <c r="H12" s="57"/>
      <c r="I12" s="58" t="str">
        <f t="shared" ref="I12:I15" si="1">IF(G12&gt;0,ROUND((G12*H12),0),"")</f>
        <v/>
      </c>
    </row>
    <row r="13" spans="1:9" ht="12.75" customHeight="1" x14ac:dyDescent="0.2">
      <c r="A13" s="53"/>
      <c r="B13" s="53"/>
      <c r="C13" s="99" t="s">
        <v>21</v>
      </c>
      <c r="D13" s="100"/>
      <c r="E13" s="87"/>
      <c r="F13" s="97" t="s">
        <v>23</v>
      </c>
      <c r="G13" s="229"/>
      <c r="H13" s="57"/>
      <c r="I13" s="58" t="str">
        <f t="shared" si="1"/>
        <v/>
      </c>
    </row>
    <row r="14" spans="1:9" ht="12.75" customHeight="1" x14ac:dyDescent="0.2">
      <c r="A14" s="53"/>
      <c r="B14" s="53"/>
      <c r="C14" s="99"/>
      <c r="D14" s="100"/>
      <c r="E14" s="87"/>
      <c r="F14" s="97"/>
      <c r="G14" s="56"/>
      <c r="H14" s="57"/>
      <c r="I14" s="58" t="str">
        <f t="shared" si="1"/>
        <v/>
      </c>
    </row>
    <row r="15" spans="1:9" ht="12.75" customHeight="1" x14ac:dyDescent="0.2">
      <c r="A15" s="53"/>
      <c r="B15" s="53"/>
      <c r="C15" s="99"/>
      <c r="D15" s="100"/>
      <c r="E15" s="87"/>
      <c r="F15" s="97"/>
      <c r="G15" s="56"/>
      <c r="H15" s="57"/>
      <c r="I15" s="58" t="str">
        <f t="shared" si="1"/>
        <v/>
      </c>
    </row>
    <row r="16" spans="1:9" ht="12.75" customHeight="1" x14ac:dyDescent="0.25">
      <c r="A16" s="53">
        <v>3.2</v>
      </c>
      <c r="B16" s="53"/>
      <c r="C16" s="4" t="s">
        <v>47</v>
      </c>
      <c r="D16" s="93"/>
      <c r="E16" s="94"/>
      <c r="F16" s="53"/>
      <c r="G16" s="56"/>
      <c r="H16" s="57"/>
      <c r="I16" s="58"/>
    </row>
    <row r="17" spans="1:9" ht="12.75" customHeight="1" x14ac:dyDescent="0.25">
      <c r="A17" s="53"/>
      <c r="B17" s="53"/>
      <c r="C17" s="59"/>
      <c r="D17" s="93"/>
      <c r="E17" s="94"/>
      <c r="F17" s="53"/>
      <c r="G17" s="56"/>
      <c r="H17" s="57"/>
      <c r="I17" s="58" t="str">
        <f t="shared" ref="I17:I57" si="2">IF(G17&gt;0,ROUND((G17*H17),0),"")</f>
        <v/>
      </c>
    </row>
    <row r="18" spans="1:9" ht="12.75" customHeight="1" x14ac:dyDescent="0.25">
      <c r="A18" s="53" t="s">
        <v>241</v>
      </c>
      <c r="B18" s="53" t="s">
        <v>61</v>
      </c>
      <c r="C18" s="59" t="s">
        <v>695</v>
      </c>
      <c r="D18" s="93" t="s">
        <v>48</v>
      </c>
      <c r="E18" s="94"/>
      <c r="F18" s="53"/>
      <c r="G18" s="56"/>
      <c r="H18" s="57"/>
      <c r="I18" s="58" t="str">
        <f t="shared" si="2"/>
        <v/>
      </c>
    </row>
    <row r="19" spans="1:9" ht="12.75" customHeight="1" x14ac:dyDescent="0.25">
      <c r="A19" s="53"/>
      <c r="B19" s="53"/>
      <c r="C19" s="59"/>
      <c r="D19" s="93" t="s">
        <v>49</v>
      </c>
      <c r="E19" s="94"/>
      <c r="F19" s="53"/>
      <c r="G19" s="56"/>
      <c r="H19" s="57"/>
      <c r="I19" s="58" t="str">
        <f t="shared" si="2"/>
        <v/>
      </c>
    </row>
    <row r="20" spans="1:9" ht="12.75" customHeight="1" x14ac:dyDescent="0.2">
      <c r="A20" s="53"/>
      <c r="B20" s="53"/>
      <c r="C20" s="59"/>
      <c r="D20" s="54" t="s">
        <v>50</v>
      </c>
      <c r="E20" s="55"/>
      <c r="F20" s="97"/>
      <c r="G20" s="56"/>
      <c r="H20" s="57"/>
      <c r="I20" s="58" t="str">
        <f t="shared" si="2"/>
        <v/>
      </c>
    </row>
    <row r="21" spans="1:9" ht="12.75" customHeight="1" x14ac:dyDescent="0.25">
      <c r="A21" s="53"/>
      <c r="B21" s="53"/>
      <c r="C21" s="59"/>
      <c r="D21" s="54"/>
      <c r="E21" s="55"/>
      <c r="F21" s="53"/>
      <c r="G21" s="56"/>
      <c r="H21" s="57"/>
      <c r="I21" s="58" t="str">
        <f t="shared" si="2"/>
        <v/>
      </c>
    </row>
    <row r="22" spans="1:9" ht="12.75" customHeight="1" x14ac:dyDescent="0.25">
      <c r="A22" s="53" t="s">
        <v>1032</v>
      </c>
      <c r="B22" s="53"/>
      <c r="C22" s="59"/>
      <c r="D22" s="54" t="s">
        <v>53</v>
      </c>
      <c r="E22" s="55" t="s">
        <v>1033</v>
      </c>
      <c r="F22" s="53"/>
      <c r="G22" s="56"/>
      <c r="H22" s="57"/>
      <c r="I22" s="58" t="str">
        <f t="shared" si="2"/>
        <v/>
      </c>
    </row>
    <row r="23" spans="1:9" ht="12.75" customHeight="1" x14ac:dyDescent="0.2">
      <c r="A23" s="53"/>
      <c r="B23" s="53"/>
      <c r="C23" s="59"/>
      <c r="D23" s="54"/>
      <c r="E23" s="55" t="s">
        <v>1034</v>
      </c>
      <c r="F23" s="97" t="s">
        <v>23</v>
      </c>
      <c r="G23" s="229"/>
      <c r="H23" s="57"/>
      <c r="I23" s="58" t="str">
        <f t="shared" si="2"/>
        <v/>
      </c>
    </row>
    <row r="24" spans="1:9" ht="12.75" customHeight="1" x14ac:dyDescent="0.25">
      <c r="A24" s="53"/>
      <c r="B24" s="53"/>
      <c r="C24" s="59"/>
      <c r="D24" s="54"/>
      <c r="E24" s="55"/>
      <c r="F24" s="53"/>
      <c r="G24" s="56"/>
      <c r="H24" s="57"/>
      <c r="I24" s="58" t="str">
        <f t="shared" si="2"/>
        <v/>
      </c>
    </row>
    <row r="25" spans="1:9" ht="12.75" customHeight="1" x14ac:dyDescent="0.25">
      <c r="A25" s="53" t="s">
        <v>242</v>
      </c>
      <c r="B25" s="53"/>
      <c r="C25" s="59" t="s">
        <v>13</v>
      </c>
      <c r="D25" s="54" t="s">
        <v>52</v>
      </c>
      <c r="E25" s="55"/>
      <c r="F25" s="53"/>
      <c r="G25" s="56"/>
      <c r="H25" s="57"/>
      <c r="I25" s="58" t="str">
        <f t="shared" si="2"/>
        <v/>
      </c>
    </row>
    <row r="26" spans="1:9" ht="12.75" customHeight="1" x14ac:dyDescent="0.25">
      <c r="A26" s="53"/>
      <c r="B26" s="53"/>
      <c r="C26" s="59"/>
      <c r="D26" s="54"/>
      <c r="E26" s="55"/>
      <c r="F26" s="53"/>
      <c r="G26" s="56"/>
      <c r="H26" s="57"/>
      <c r="I26" s="58" t="str">
        <f t="shared" si="2"/>
        <v/>
      </c>
    </row>
    <row r="27" spans="1:9" ht="12.75" customHeight="1" x14ac:dyDescent="0.2">
      <c r="A27" s="53" t="s">
        <v>243</v>
      </c>
      <c r="B27" s="53"/>
      <c r="C27" s="59"/>
      <c r="D27" s="54" t="s">
        <v>53</v>
      </c>
      <c r="E27" s="55" t="s">
        <v>56</v>
      </c>
      <c r="F27" s="97" t="s">
        <v>23</v>
      </c>
      <c r="G27" s="56"/>
      <c r="H27" s="57"/>
      <c r="I27" s="58" t="str">
        <f t="shared" si="2"/>
        <v/>
      </c>
    </row>
    <row r="28" spans="1:9" ht="12.75" customHeight="1" x14ac:dyDescent="0.25">
      <c r="A28" s="53"/>
      <c r="B28" s="53"/>
      <c r="C28" s="59"/>
      <c r="D28" s="54"/>
      <c r="E28" s="55"/>
      <c r="F28" s="53"/>
      <c r="G28" s="56"/>
      <c r="H28" s="57"/>
      <c r="I28" s="58" t="str">
        <f t="shared" si="2"/>
        <v/>
      </c>
    </row>
    <row r="29" spans="1:9" ht="12.75" customHeight="1" x14ac:dyDescent="0.2">
      <c r="A29" s="53" t="s">
        <v>244</v>
      </c>
      <c r="B29" s="53"/>
      <c r="C29" s="59"/>
      <c r="D29" s="54" t="s">
        <v>54</v>
      </c>
      <c r="E29" s="55" t="s">
        <v>55</v>
      </c>
      <c r="F29" s="97" t="s">
        <v>23</v>
      </c>
      <c r="G29" s="56"/>
      <c r="H29" s="57"/>
      <c r="I29" s="58" t="str">
        <f t="shared" si="2"/>
        <v/>
      </c>
    </row>
    <row r="30" spans="1:9" ht="12.75" customHeight="1" x14ac:dyDescent="0.25">
      <c r="A30" s="53"/>
      <c r="B30" s="53"/>
      <c r="C30" s="46"/>
      <c r="D30" s="54"/>
      <c r="E30" s="55"/>
      <c r="F30" s="53"/>
      <c r="G30" s="56"/>
      <c r="H30" s="57"/>
      <c r="I30" s="58" t="str">
        <f t="shared" si="2"/>
        <v/>
      </c>
    </row>
    <row r="31" spans="1:9" ht="12.75" customHeight="1" x14ac:dyDescent="0.2">
      <c r="A31" s="53" t="s">
        <v>245</v>
      </c>
      <c r="B31" s="53"/>
      <c r="C31" s="59"/>
      <c r="D31" s="54" t="s">
        <v>57</v>
      </c>
      <c r="E31" s="55" t="s">
        <v>58</v>
      </c>
      <c r="F31" s="97" t="s">
        <v>23</v>
      </c>
      <c r="G31" s="56"/>
      <c r="H31" s="57"/>
      <c r="I31" s="58" t="str">
        <f t="shared" si="2"/>
        <v/>
      </c>
    </row>
    <row r="32" spans="1:9" ht="12.75" customHeight="1" x14ac:dyDescent="0.25">
      <c r="A32" s="53"/>
      <c r="B32" s="53"/>
      <c r="C32" s="59"/>
      <c r="D32" s="54"/>
      <c r="E32" s="55"/>
      <c r="F32" s="53"/>
      <c r="G32" s="56"/>
      <c r="H32" s="57"/>
      <c r="I32" s="58" t="str">
        <f t="shared" si="2"/>
        <v/>
      </c>
    </row>
    <row r="33" spans="1:9" ht="12.75" customHeight="1" x14ac:dyDescent="0.2">
      <c r="A33" s="53" t="s">
        <v>246</v>
      </c>
      <c r="B33" s="53"/>
      <c r="C33" s="46"/>
      <c r="D33" s="54" t="s">
        <v>59</v>
      </c>
      <c r="E33" s="55" t="s">
        <v>60</v>
      </c>
      <c r="F33" s="97" t="s">
        <v>23</v>
      </c>
      <c r="G33" s="56"/>
      <c r="H33" s="57"/>
      <c r="I33" s="58" t="str">
        <f t="shared" si="2"/>
        <v/>
      </c>
    </row>
    <row r="34" spans="1:9" ht="12.75" customHeight="1" x14ac:dyDescent="0.25">
      <c r="A34" s="53"/>
      <c r="B34" s="53"/>
      <c r="C34" s="46"/>
      <c r="D34" s="54"/>
      <c r="E34" s="55"/>
      <c r="F34" s="53"/>
      <c r="G34" s="56"/>
      <c r="H34" s="57"/>
      <c r="I34" s="58" t="str">
        <f t="shared" si="2"/>
        <v/>
      </c>
    </row>
    <row r="35" spans="1:9" ht="12.75" customHeight="1" x14ac:dyDescent="0.2">
      <c r="A35" s="53" t="s">
        <v>1037</v>
      </c>
      <c r="B35" s="53"/>
      <c r="C35" s="59" t="s">
        <v>696</v>
      </c>
      <c r="D35" s="54" t="s">
        <v>1036</v>
      </c>
      <c r="E35" s="55"/>
      <c r="F35" s="97" t="s">
        <v>23</v>
      </c>
      <c r="G35" s="56"/>
      <c r="H35" s="57"/>
      <c r="I35" s="58" t="str">
        <f t="shared" si="2"/>
        <v/>
      </c>
    </row>
    <row r="36" spans="1:9" ht="12.75" customHeight="1" x14ac:dyDescent="0.25">
      <c r="A36" s="53"/>
      <c r="B36" s="53"/>
      <c r="C36" s="46"/>
      <c r="D36" s="54"/>
      <c r="E36" s="55"/>
      <c r="F36" s="53"/>
      <c r="G36" s="56"/>
      <c r="H36" s="57"/>
      <c r="I36" s="58" t="str">
        <f t="shared" si="2"/>
        <v/>
      </c>
    </row>
    <row r="37" spans="1:9" ht="12.75" customHeight="1" x14ac:dyDescent="0.2">
      <c r="A37" s="53" t="s">
        <v>1038</v>
      </c>
      <c r="B37" s="53"/>
      <c r="C37" s="59" t="s">
        <v>697</v>
      </c>
      <c r="D37" s="54" t="s">
        <v>1039</v>
      </c>
      <c r="E37" s="55"/>
      <c r="F37" s="97" t="s">
        <v>23</v>
      </c>
      <c r="G37" s="229"/>
      <c r="H37" s="57"/>
      <c r="I37" s="58" t="str">
        <f t="shared" si="2"/>
        <v/>
      </c>
    </row>
    <row r="38" spans="1:9" ht="12.75" customHeight="1" x14ac:dyDescent="0.25">
      <c r="A38" s="53"/>
      <c r="B38" s="53"/>
      <c r="C38" s="59"/>
      <c r="D38" s="54"/>
      <c r="E38" s="55"/>
      <c r="F38" s="53"/>
      <c r="G38" s="56"/>
      <c r="H38" s="57"/>
      <c r="I38" s="58" t="str">
        <f t="shared" si="2"/>
        <v/>
      </c>
    </row>
    <row r="39" spans="1:9" ht="12.75" customHeight="1" x14ac:dyDescent="0.25">
      <c r="A39" s="53"/>
      <c r="B39" s="45" t="s">
        <v>1035</v>
      </c>
      <c r="C39" s="59"/>
      <c r="D39" s="54"/>
      <c r="E39" s="55"/>
      <c r="F39" s="53"/>
      <c r="G39" s="56"/>
      <c r="H39" s="57"/>
      <c r="I39" s="58" t="str">
        <f t="shared" si="2"/>
        <v/>
      </c>
    </row>
    <row r="40" spans="1:9" ht="12.75" customHeight="1" x14ac:dyDescent="0.25">
      <c r="A40" s="53">
        <v>3.3</v>
      </c>
      <c r="B40" s="45" t="s">
        <v>71</v>
      </c>
      <c r="C40" s="46" t="s">
        <v>62</v>
      </c>
      <c r="D40" s="54"/>
      <c r="E40" s="55"/>
      <c r="F40" s="53"/>
      <c r="G40" s="56"/>
      <c r="H40" s="57"/>
      <c r="I40" s="58" t="str">
        <f t="shared" si="2"/>
        <v/>
      </c>
    </row>
    <row r="41" spans="1:9" ht="12.75" customHeight="1" x14ac:dyDescent="0.25">
      <c r="A41" s="53"/>
      <c r="B41" s="53"/>
      <c r="C41" s="59"/>
      <c r="D41" s="54"/>
      <c r="E41" s="55"/>
      <c r="F41" s="53"/>
      <c r="G41" s="56"/>
      <c r="H41" s="57"/>
      <c r="I41" s="58" t="str">
        <f t="shared" si="2"/>
        <v/>
      </c>
    </row>
    <row r="42" spans="1:9" ht="12.75" customHeight="1" x14ac:dyDescent="0.25">
      <c r="A42" s="53" t="s">
        <v>247</v>
      </c>
      <c r="B42" s="53"/>
      <c r="C42" s="59" t="s">
        <v>695</v>
      </c>
      <c r="D42" s="54" t="s">
        <v>63</v>
      </c>
      <c r="E42" s="55"/>
      <c r="F42" s="53"/>
      <c r="G42" s="56"/>
      <c r="H42" s="57"/>
      <c r="I42" s="58" t="str">
        <f t="shared" si="2"/>
        <v/>
      </c>
    </row>
    <row r="43" spans="1:9" ht="12.75" customHeight="1" x14ac:dyDescent="0.25">
      <c r="A43" s="53"/>
      <c r="B43" s="53"/>
      <c r="C43" s="59"/>
      <c r="D43" s="54" t="s">
        <v>64</v>
      </c>
      <c r="E43" s="55"/>
      <c r="F43" s="53"/>
      <c r="G43" s="56"/>
      <c r="H43" s="57"/>
      <c r="I43" s="58" t="str">
        <f t="shared" si="2"/>
        <v/>
      </c>
    </row>
    <row r="44" spans="1:9" ht="12.75" customHeight="1" x14ac:dyDescent="0.25">
      <c r="A44" s="53"/>
      <c r="B44" s="53"/>
      <c r="C44" s="59"/>
      <c r="D44" s="54" t="s">
        <v>65</v>
      </c>
      <c r="E44" s="55"/>
      <c r="F44" s="53"/>
      <c r="G44" s="56"/>
      <c r="H44" s="57"/>
      <c r="I44" s="58" t="str">
        <f t="shared" si="2"/>
        <v/>
      </c>
    </row>
    <row r="45" spans="1:9" ht="12.75" customHeight="1" x14ac:dyDescent="0.2">
      <c r="A45" s="53"/>
      <c r="B45" s="53"/>
      <c r="C45" s="59"/>
      <c r="D45" s="54" t="s">
        <v>66</v>
      </c>
      <c r="E45" s="55"/>
      <c r="F45" s="97" t="s">
        <v>23</v>
      </c>
      <c r="G45" s="56"/>
      <c r="H45" s="57"/>
      <c r="I45" s="58" t="str">
        <f t="shared" si="2"/>
        <v/>
      </c>
    </row>
    <row r="46" spans="1:9" ht="12.75" customHeight="1" x14ac:dyDescent="0.25">
      <c r="A46" s="53"/>
      <c r="B46" s="53"/>
      <c r="C46" s="59"/>
      <c r="D46" s="54"/>
      <c r="E46" s="55"/>
      <c r="F46" s="53"/>
      <c r="G46" s="56"/>
      <c r="H46" s="57"/>
      <c r="I46" s="58" t="str">
        <f t="shared" si="2"/>
        <v/>
      </c>
    </row>
    <row r="47" spans="1:9" ht="12.75" customHeight="1" x14ac:dyDescent="0.2">
      <c r="A47" s="53" t="s">
        <v>248</v>
      </c>
      <c r="B47" s="53"/>
      <c r="C47" s="59" t="s">
        <v>13</v>
      </c>
      <c r="D47" s="54" t="s">
        <v>52</v>
      </c>
      <c r="E47" s="55"/>
      <c r="F47" s="97"/>
      <c r="G47" s="56"/>
      <c r="H47" s="57"/>
      <c r="I47" s="58" t="str">
        <f t="shared" si="2"/>
        <v/>
      </c>
    </row>
    <row r="48" spans="1:9" ht="12.75" customHeight="1" x14ac:dyDescent="0.25">
      <c r="A48" s="53"/>
      <c r="B48" s="53"/>
      <c r="C48" s="59"/>
      <c r="D48" s="54"/>
      <c r="E48" s="55"/>
      <c r="F48" s="53"/>
      <c r="G48" s="56"/>
      <c r="H48" s="57"/>
      <c r="I48" s="58" t="str">
        <f t="shared" si="2"/>
        <v/>
      </c>
    </row>
    <row r="49" spans="1:9" ht="12.75" customHeight="1" x14ac:dyDescent="0.2">
      <c r="A49" s="53" t="s">
        <v>249</v>
      </c>
      <c r="B49" s="53"/>
      <c r="C49" s="59"/>
      <c r="D49" s="54" t="s">
        <v>53</v>
      </c>
      <c r="E49" s="55" t="s">
        <v>56</v>
      </c>
      <c r="F49" s="97" t="s">
        <v>23</v>
      </c>
      <c r="G49" s="56"/>
      <c r="H49" s="57"/>
      <c r="I49" s="58" t="str">
        <f t="shared" si="2"/>
        <v/>
      </c>
    </row>
    <row r="50" spans="1:9" ht="12.75" customHeight="1" x14ac:dyDescent="0.25">
      <c r="A50" s="53"/>
      <c r="B50" s="53"/>
      <c r="C50" s="59"/>
      <c r="D50" s="54"/>
      <c r="E50" s="55"/>
      <c r="F50" s="53"/>
      <c r="G50" s="56"/>
      <c r="H50" s="57"/>
      <c r="I50" s="58" t="str">
        <f t="shared" si="2"/>
        <v/>
      </c>
    </row>
    <row r="51" spans="1:9" ht="12.75" customHeight="1" x14ac:dyDescent="0.2">
      <c r="A51" s="53" t="s">
        <v>250</v>
      </c>
      <c r="B51" s="53"/>
      <c r="C51" s="59"/>
      <c r="D51" s="54" t="s">
        <v>54</v>
      </c>
      <c r="E51" s="55" t="s">
        <v>55</v>
      </c>
      <c r="F51" s="97" t="s">
        <v>23</v>
      </c>
      <c r="G51" s="56"/>
      <c r="H51" s="57"/>
      <c r="I51" s="58" t="str">
        <f t="shared" si="2"/>
        <v/>
      </c>
    </row>
    <row r="52" spans="1:9" ht="12.75" customHeight="1" x14ac:dyDescent="0.25">
      <c r="A52" s="53"/>
      <c r="B52" s="53"/>
      <c r="C52" s="46"/>
      <c r="D52" s="54"/>
      <c r="E52" s="55"/>
      <c r="F52" s="53"/>
      <c r="G52" s="56"/>
      <c r="H52" s="57"/>
      <c r="I52" s="58" t="str">
        <f t="shared" si="2"/>
        <v/>
      </c>
    </row>
    <row r="53" spans="1:9" ht="12.75" customHeight="1" x14ac:dyDescent="0.2">
      <c r="A53" s="53" t="s">
        <v>251</v>
      </c>
      <c r="B53" s="53"/>
      <c r="C53" s="59"/>
      <c r="D53" s="54" t="s">
        <v>57</v>
      </c>
      <c r="E53" s="55" t="s">
        <v>99</v>
      </c>
      <c r="F53" s="97" t="s">
        <v>23</v>
      </c>
      <c r="G53" s="56"/>
      <c r="H53" s="57"/>
      <c r="I53" s="58" t="str">
        <f t="shared" si="2"/>
        <v/>
      </c>
    </row>
    <row r="54" spans="1:9" ht="12.75" customHeight="1" x14ac:dyDescent="0.25">
      <c r="A54" s="53"/>
      <c r="B54" s="53"/>
      <c r="C54" s="59"/>
      <c r="D54" s="54"/>
      <c r="E54" s="55"/>
      <c r="F54" s="53"/>
      <c r="G54" s="56"/>
      <c r="H54" s="57"/>
      <c r="I54" s="58" t="str">
        <f t="shared" si="2"/>
        <v/>
      </c>
    </row>
    <row r="55" spans="1:9" ht="12.75" customHeight="1" x14ac:dyDescent="0.2">
      <c r="A55" s="53" t="s">
        <v>252</v>
      </c>
      <c r="B55" s="53"/>
      <c r="C55" s="46"/>
      <c r="D55" s="54" t="s">
        <v>59</v>
      </c>
      <c r="E55" s="55" t="s">
        <v>98</v>
      </c>
      <c r="F55" s="97" t="s">
        <v>23</v>
      </c>
      <c r="G55" s="56"/>
      <c r="H55" s="57"/>
      <c r="I55" s="58" t="str">
        <f t="shared" si="2"/>
        <v/>
      </c>
    </row>
    <row r="56" spans="1:9" ht="12.75" customHeight="1" x14ac:dyDescent="0.25">
      <c r="A56" s="53"/>
      <c r="B56" s="53"/>
      <c r="C56" s="46"/>
      <c r="D56" s="54"/>
      <c r="E56" s="55"/>
      <c r="F56" s="53"/>
      <c r="G56" s="56"/>
      <c r="H56" s="57"/>
      <c r="I56" s="58" t="str">
        <f t="shared" si="2"/>
        <v/>
      </c>
    </row>
    <row r="57" spans="1:9" ht="12.75" customHeight="1" x14ac:dyDescent="0.2">
      <c r="A57" s="53" t="s">
        <v>1041</v>
      </c>
      <c r="B57" s="53"/>
      <c r="C57" s="59" t="s">
        <v>696</v>
      </c>
      <c r="D57" s="54" t="s">
        <v>1036</v>
      </c>
      <c r="E57" s="55"/>
      <c r="F57" s="97" t="s">
        <v>23</v>
      </c>
      <c r="G57" s="56"/>
      <c r="H57" s="57"/>
      <c r="I57" s="58" t="str">
        <f t="shared" si="2"/>
        <v/>
      </c>
    </row>
    <row r="58" spans="1:9" ht="12.75" customHeight="1" x14ac:dyDescent="0.25">
      <c r="A58" s="53"/>
      <c r="B58" s="45"/>
      <c r="C58" s="46"/>
      <c r="D58" s="54"/>
      <c r="E58" s="55"/>
      <c r="F58" s="53"/>
      <c r="G58" s="56"/>
      <c r="H58" s="57"/>
      <c r="I58" s="58"/>
    </row>
    <row r="59" spans="1:9" ht="12.75" customHeight="1" x14ac:dyDescent="0.2">
      <c r="A59" s="53" t="s">
        <v>1042</v>
      </c>
      <c r="B59" s="53"/>
      <c r="C59" s="59" t="s">
        <v>697</v>
      </c>
      <c r="D59" s="54" t="s">
        <v>1039</v>
      </c>
      <c r="E59" s="55"/>
      <c r="F59" s="97" t="s">
        <v>23</v>
      </c>
      <c r="G59" s="56"/>
      <c r="H59" s="57"/>
      <c r="I59" s="58"/>
    </row>
    <row r="60" spans="1:9" ht="12.75" customHeight="1" x14ac:dyDescent="0.25">
      <c r="A60" s="53"/>
      <c r="B60" s="53"/>
      <c r="C60" s="59"/>
      <c r="D60" s="54"/>
      <c r="E60" s="55"/>
      <c r="F60" s="53"/>
      <c r="G60" s="56"/>
      <c r="H60" s="57"/>
      <c r="I60" s="58"/>
    </row>
    <row r="61" spans="1:9" ht="12.75" customHeight="1" x14ac:dyDescent="0.25">
      <c r="A61" s="53"/>
      <c r="B61" s="45"/>
      <c r="C61" s="46"/>
      <c r="D61" s="54"/>
      <c r="E61" s="55"/>
      <c r="F61" s="53"/>
      <c r="G61" s="56"/>
      <c r="H61" s="57"/>
      <c r="I61" s="58"/>
    </row>
    <row r="62" spans="1:9" ht="12.75" customHeight="1" x14ac:dyDescent="0.25">
      <c r="A62" s="53">
        <v>3.4</v>
      </c>
      <c r="B62" s="45" t="s">
        <v>70</v>
      </c>
      <c r="C62" s="46" t="s">
        <v>67</v>
      </c>
      <c r="D62" s="54"/>
      <c r="E62" s="55"/>
      <c r="F62" s="53"/>
      <c r="G62" s="56"/>
      <c r="H62" s="57"/>
      <c r="I62" s="58"/>
    </row>
    <row r="63" spans="1:9" ht="12.75" customHeight="1" x14ac:dyDescent="0.25">
      <c r="A63" s="53"/>
      <c r="B63" s="53"/>
      <c r="C63" s="59"/>
      <c r="D63" s="54"/>
      <c r="E63" s="55"/>
      <c r="F63" s="53"/>
      <c r="G63" s="56"/>
      <c r="H63" s="57"/>
      <c r="I63" s="58"/>
    </row>
    <row r="64" spans="1:9" ht="12.75" customHeight="1" x14ac:dyDescent="0.25">
      <c r="A64" s="53" t="s">
        <v>1040</v>
      </c>
      <c r="B64" s="53"/>
      <c r="C64" s="59" t="s">
        <v>695</v>
      </c>
      <c r="D64" s="54" t="s">
        <v>757</v>
      </c>
      <c r="E64" s="55"/>
      <c r="F64" s="53"/>
      <c r="G64" s="56"/>
      <c r="H64" s="57"/>
      <c r="I64" s="58"/>
    </row>
    <row r="65" spans="1:9" ht="12.75" customHeight="1" x14ac:dyDescent="0.25">
      <c r="A65" s="53"/>
      <c r="B65" s="53"/>
      <c r="C65" s="59"/>
      <c r="D65" s="54" t="s">
        <v>68</v>
      </c>
      <c r="E65" s="55"/>
      <c r="F65" s="53"/>
      <c r="G65" s="56"/>
      <c r="H65" s="57"/>
      <c r="I65" s="58"/>
    </row>
    <row r="66" spans="1:9" ht="12.75" customHeight="1" x14ac:dyDescent="0.2">
      <c r="A66" s="53"/>
      <c r="B66" s="53"/>
      <c r="C66" s="59"/>
      <c r="D66" s="54" t="s">
        <v>69</v>
      </c>
      <c r="E66" s="55"/>
      <c r="F66" s="97" t="s">
        <v>23</v>
      </c>
      <c r="G66" s="229"/>
      <c r="H66" s="57"/>
      <c r="I66" s="58"/>
    </row>
    <row r="67" spans="1:9" ht="12.75" customHeight="1" x14ac:dyDescent="0.2">
      <c r="A67" s="53"/>
      <c r="B67" s="53"/>
      <c r="C67" s="59"/>
      <c r="D67" s="54"/>
      <c r="E67" s="55"/>
      <c r="F67" s="97"/>
      <c r="G67" s="56"/>
      <c r="H67" s="57"/>
      <c r="I67" s="58"/>
    </row>
    <row r="68" spans="1:9" ht="12.75" customHeight="1" x14ac:dyDescent="0.2">
      <c r="A68" s="53"/>
      <c r="B68" s="53"/>
      <c r="C68" s="59"/>
      <c r="D68" s="54"/>
      <c r="E68" s="55"/>
      <c r="F68" s="97"/>
      <c r="G68" s="56"/>
      <c r="H68" s="57"/>
      <c r="I68" s="58"/>
    </row>
    <row r="69" spans="1:9" ht="12.75" customHeight="1" x14ac:dyDescent="0.25">
      <c r="A69" s="53">
        <v>3.5</v>
      </c>
      <c r="B69" s="29" t="s">
        <v>76</v>
      </c>
      <c r="C69" s="46" t="s">
        <v>72</v>
      </c>
      <c r="D69" s="47"/>
      <c r="E69" s="48"/>
      <c r="F69" s="45"/>
      <c r="G69" s="56"/>
      <c r="H69" s="57"/>
      <c r="I69" s="58"/>
    </row>
    <row r="70" spans="1:9" ht="12.75" customHeight="1" x14ac:dyDescent="0.25">
      <c r="A70" s="53"/>
      <c r="B70" s="45"/>
      <c r="C70" s="52"/>
      <c r="D70" s="54"/>
      <c r="E70" s="55"/>
      <c r="F70" s="53"/>
      <c r="G70" s="56"/>
      <c r="H70" s="57"/>
      <c r="I70" s="58"/>
    </row>
    <row r="71" spans="1:9" ht="12.75" customHeight="1" x14ac:dyDescent="0.25">
      <c r="A71" s="53" t="s">
        <v>253</v>
      </c>
      <c r="B71" s="53"/>
      <c r="C71" s="59" t="s">
        <v>695</v>
      </c>
      <c r="D71" s="54" t="s">
        <v>75</v>
      </c>
      <c r="E71" s="55"/>
      <c r="F71" s="53"/>
      <c r="G71" s="56"/>
      <c r="H71" s="57"/>
      <c r="I71" s="58"/>
    </row>
    <row r="72" spans="1:9" ht="12.75" customHeight="1" x14ac:dyDescent="0.25">
      <c r="A72" s="53"/>
      <c r="B72" s="53"/>
      <c r="C72" s="59"/>
      <c r="D72" s="54" t="s">
        <v>895</v>
      </c>
      <c r="E72" s="55"/>
      <c r="F72" s="53" t="s">
        <v>37</v>
      </c>
      <c r="G72" s="229"/>
      <c r="H72" s="57"/>
      <c r="I72" s="58"/>
    </row>
    <row r="73" spans="1:9" ht="12.75" customHeight="1" x14ac:dyDescent="0.25">
      <c r="A73" s="53"/>
      <c r="B73" s="95"/>
      <c r="C73" s="59"/>
      <c r="D73" s="54"/>
      <c r="E73" s="94"/>
      <c r="F73" s="53"/>
      <c r="G73" s="56"/>
      <c r="H73" s="57"/>
      <c r="I73" s="58"/>
    </row>
    <row r="74" spans="1:9" ht="12.75" customHeight="1" x14ac:dyDescent="0.25">
      <c r="A74" s="53" t="s">
        <v>254</v>
      </c>
      <c r="B74" s="95"/>
      <c r="C74" s="59" t="s">
        <v>696</v>
      </c>
      <c r="D74" s="54" t="s">
        <v>73</v>
      </c>
      <c r="E74" s="55"/>
      <c r="F74" s="53"/>
      <c r="G74" s="56"/>
      <c r="H74" s="57"/>
      <c r="I74" s="58"/>
    </row>
    <row r="75" spans="1:9" ht="12.75" customHeight="1" x14ac:dyDescent="0.2">
      <c r="A75" s="53"/>
      <c r="B75" s="95"/>
      <c r="C75" s="92"/>
      <c r="D75" s="93" t="s">
        <v>74</v>
      </c>
      <c r="E75" s="94"/>
      <c r="F75" s="203" t="s">
        <v>23</v>
      </c>
      <c r="G75" s="229"/>
      <c r="H75" s="57"/>
      <c r="I75" s="58"/>
    </row>
    <row r="76" spans="1:9" ht="12.75" customHeight="1" x14ac:dyDescent="0.25">
      <c r="A76" s="53"/>
      <c r="B76" s="53"/>
      <c r="C76" s="59"/>
      <c r="D76" s="54"/>
      <c r="E76" s="55"/>
      <c r="F76" s="53"/>
      <c r="G76" s="56"/>
      <c r="H76" s="57"/>
      <c r="I76" s="58"/>
    </row>
    <row r="77" spans="1:9" ht="12.75" customHeight="1" x14ac:dyDescent="0.25">
      <c r="A77" s="53"/>
      <c r="B77" s="53"/>
      <c r="C77" s="59"/>
      <c r="D77" s="54"/>
      <c r="E77" s="55"/>
      <c r="F77" s="53"/>
      <c r="G77" s="56"/>
      <c r="H77" s="57"/>
      <c r="I77" s="58"/>
    </row>
    <row r="78" spans="1:9" ht="12.75" customHeight="1" x14ac:dyDescent="0.25">
      <c r="A78" s="53">
        <v>3.6</v>
      </c>
      <c r="B78" s="95" t="s">
        <v>79</v>
      </c>
      <c r="C78" s="96" t="s">
        <v>77</v>
      </c>
      <c r="D78" s="93"/>
      <c r="E78" s="94"/>
      <c r="F78" s="53" t="s">
        <v>78</v>
      </c>
      <c r="G78" s="229"/>
      <c r="H78" s="57"/>
      <c r="I78" s="58"/>
    </row>
    <row r="79" spans="1:9" ht="12.75" customHeight="1" x14ac:dyDescent="0.2">
      <c r="A79" s="53"/>
      <c r="B79" s="53"/>
      <c r="C79" s="59"/>
      <c r="D79" s="54"/>
      <c r="E79" s="55"/>
      <c r="F79" s="97"/>
      <c r="G79" s="56"/>
      <c r="H79" s="57"/>
      <c r="I79" s="58"/>
    </row>
    <row r="80" spans="1:9" ht="12.75" customHeight="1" x14ac:dyDescent="0.2">
      <c r="A80" s="53"/>
      <c r="B80" s="95"/>
      <c r="C80" s="59"/>
      <c r="D80" s="54"/>
      <c r="E80" s="55"/>
      <c r="F80" s="97"/>
      <c r="G80" s="56"/>
      <c r="H80" s="57"/>
      <c r="I80" s="58"/>
    </row>
    <row r="81" spans="1:9" ht="12.75" customHeight="1" x14ac:dyDescent="0.25">
      <c r="A81" s="81"/>
      <c r="B81" s="89"/>
      <c r="C81" s="82"/>
      <c r="D81" s="82"/>
      <c r="E81" s="82"/>
      <c r="F81" s="83"/>
      <c r="G81" s="83"/>
      <c r="H81" s="83"/>
      <c r="I81" s="90"/>
    </row>
    <row r="82" spans="1:9" ht="12.75" customHeight="1" x14ac:dyDescent="0.25">
      <c r="A82" s="59" t="s">
        <v>44</v>
      </c>
      <c r="B82" s="55"/>
      <c r="C82" s="54" t="s">
        <v>31</v>
      </c>
      <c r="D82" s="47"/>
      <c r="E82" s="54"/>
      <c r="F82" s="67"/>
      <c r="G82" s="67"/>
      <c r="H82" s="67"/>
      <c r="I82" s="184" t="str">
        <f>IF(MAX(I7:I80)&gt;0,SUM(I7:I80),"")</f>
        <v/>
      </c>
    </row>
    <row r="83" spans="1:9" ht="12.75" customHeight="1" x14ac:dyDescent="0.25">
      <c r="A83" s="61"/>
      <c r="B83" s="63"/>
      <c r="C83" s="62"/>
      <c r="D83" s="62"/>
      <c r="E83" s="62"/>
      <c r="F83" s="70"/>
      <c r="G83" s="70"/>
      <c r="H83" s="70"/>
      <c r="I83" s="71"/>
    </row>
    <row r="84" spans="1:9" ht="12.75" customHeight="1" x14ac:dyDescent="0.25">
      <c r="A84" s="19"/>
      <c r="B84" s="19"/>
      <c r="C84" s="19"/>
      <c r="D84" s="19"/>
      <c r="E84" s="19"/>
      <c r="F84" s="20"/>
      <c r="G84" s="20"/>
      <c r="H84" s="20"/>
      <c r="I84" s="21" t="s">
        <v>741</v>
      </c>
    </row>
    <row r="85" spans="1:9" ht="12.75" customHeight="1" x14ac:dyDescent="0.25">
      <c r="A85" s="19"/>
      <c r="B85" s="19"/>
      <c r="C85" s="19"/>
      <c r="D85" s="19"/>
      <c r="E85" s="19"/>
      <c r="F85" s="20"/>
      <c r="G85" s="20"/>
      <c r="H85" s="20"/>
      <c r="I85" s="20"/>
    </row>
    <row r="86" spans="1:9" ht="12.75" customHeight="1" x14ac:dyDescent="0.25">
      <c r="A86" s="23"/>
      <c r="B86" s="23" t="s">
        <v>28</v>
      </c>
      <c r="C86" s="24"/>
      <c r="D86" s="25"/>
      <c r="E86" s="26"/>
      <c r="F86" s="23"/>
      <c r="G86" s="27"/>
      <c r="H86" s="27"/>
      <c r="I86" s="28"/>
    </row>
    <row r="87" spans="1:9" ht="12.75" customHeight="1" x14ac:dyDescent="0.25">
      <c r="A87" s="29" t="s">
        <v>24</v>
      </c>
      <c r="B87" s="29" t="s">
        <v>26</v>
      </c>
      <c r="C87" s="30"/>
      <c r="D87" s="31"/>
      <c r="E87" s="32" t="s">
        <v>0</v>
      </c>
      <c r="F87" s="29" t="s">
        <v>1</v>
      </c>
      <c r="G87" s="29" t="s">
        <v>2</v>
      </c>
      <c r="H87" s="29" t="s">
        <v>3</v>
      </c>
      <c r="I87" s="33" t="s">
        <v>4</v>
      </c>
    </row>
    <row r="88" spans="1:9" ht="12.75" customHeight="1" x14ac:dyDescent="0.25">
      <c r="A88" s="34" t="s">
        <v>25</v>
      </c>
      <c r="B88" s="34" t="s">
        <v>27</v>
      </c>
      <c r="C88" s="35"/>
      <c r="D88" s="36"/>
      <c r="E88" s="37"/>
      <c r="F88" s="34"/>
      <c r="G88" s="34"/>
      <c r="H88" s="34"/>
      <c r="I88" s="37"/>
    </row>
    <row r="89" spans="1:9" ht="12.75" customHeight="1" x14ac:dyDescent="0.25">
      <c r="A89" s="27"/>
      <c r="B89" s="27"/>
      <c r="C89" s="173"/>
      <c r="D89" s="83"/>
      <c r="E89" s="28"/>
      <c r="F89" s="27"/>
      <c r="G89" s="27"/>
      <c r="H89" s="27"/>
      <c r="I89" s="174"/>
    </row>
    <row r="90" spans="1:9" ht="12.75" customHeight="1" x14ac:dyDescent="0.25">
      <c r="A90" s="53"/>
      <c r="B90" s="53"/>
      <c r="C90" s="77" t="s">
        <v>32</v>
      </c>
      <c r="D90" s="67"/>
      <c r="E90" s="75"/>
      <c r="F90" s="53"/>
      <c r="G90" s="53"/>
      <c r="H90" s="53"/>
      <c r="I90" s="58" t="str">
        <f>I82</f>
        <v/>
      </c>
    </row>
    <row r="91" spans="1:9" ht="12.75" customHeight="1" x14ac:dyDescent="0.25">
      <c r="A91" s="60"/>
      <c r="B91" s="60"/>
      <c r="C91" s="175"/>
      <c r="D91" s="70"/>
      <c r="E91" s="84"/>
      <c r="F91" s="60"/>
      <c r="G91" s="60"/>
      <c r="H91" s="60"/>
      <c r="I91" s="176"/>
    </row>
    <row r="92" spans="1:9" ht="12.75" customHeight="1" x14ac:dyDescent="0.25">
      <c r="A92" s="27"/>
      <c r="B92" s="27"/>
      <c r="C92" s="81"/>
      <c r="D92" s="82"/>
      <c r="E92" s="89"/>
      <c r="F92" s="27"/>
      <c r="G92" s="187"/>
      <c r="H92" s="186"/>
      <c r="I92" s="183"/>
    </row>
    <row r="93" spans="1:9" ht="12.75" customHeight="1" x14ac:dyDescent="0.25">
      <c r="A93" s="78"/>
      <c r="B93" s="78"/>
      <c r="C93" s="59"/>
      <c r="D93" s="54"/>
      <c r="E93" s="55"/>
      <c r="F93" s="53"/>
      <c r="G93" s="53"/>
      <c r="H93" s="53"/>
      <c r="I93" s="68"/>
    </row>
    <row r="94" spans="1:9" ht="12.75" customHeight="1" x14ac:dyDescent="0.2">
      <c r="A94" s="53">
        <v>3.7</v>
      </c>
      <c r="B94" s="97" t="s">
        <v>754</v>
      </c>
      <c r="C94" s="99" t="s">
        <v>750</v>
      </c>
      <c r="D94" s="100"/>
      <c r="E94" s="87"/>
      <c r="F94" s="97"/>
      <c r="G94" s="56"/>
      <c r="H94" s="53"/>
      <c r="I94" s="69"/>
    </row>
    <row r="95" spans="1:9" ht="12.75" customHeight="1" x14ac:dyDescent="0.2">
      <c r="A95" s="53"/>
      <c r="B95" s="97"/>
      <c r="C95" s="88"/>
      <c r="D95" s="100"/>
      <c r="E95" s="87"/>
      <c r="F95" s="97"/>
      <c r="G95" s="56"/>
      <c r="H95" s="53"/>
      <c r="I95" s="69"/>
    </row>
    <row r="96" spans="1:9" ht="12.75" customHeight="1" x14ac:dyDescent="0.2">
      <c r="A96" s="53" t="s">
        <v>751</v>
      </c>
      <c r="B96" s="97"/>
      <c r="C96" s="100" t="s">
        <v>747</v>
      </c>
      <c r="D96" s="100" t="s">
        <v>745</v>
      </c>
      <c r="E96" s="100"/>
      <c r="F96" s="97" t="s">
        <v>23</v>
      </c>
      <c r="G96" s="56"/>
      <c r="H96" s="53"/>
      <c r="I96" s="69"/>
    </row>
    <row r="97" spans="1:9" ht="12.75" customHeight="1" x14ac:dyDescent="0.2">
      <c r="A97" s="53"/>
      <c r="B97" s="97"/>
      <c r="C97" s="100"/>
      <c r="D97" s="100"/>
      <c r="E97" s="100"/>
      <c r="F97" s="97"/>
      <c r="G97" s="56"/>
      <c r="H97" s="53"/>
      <c r="I97" s="69"/>
    </row>
    <row r="98" spans="1:9" ht="12.75" customHeight="1" x14ac:dyDescent="0.2">
      <c r="A98" s="53" t="s">
        <v>752</v>
      </c>
      <c r="B98" s="97"/>
      <c r="C98" s="100" t="s">
        <v>748</v>
      </c>
      <c r="D98" s="100" t="s">
        <v>746</v>
      </c>
      <c r="E98" s="100"/>
      <c r="F98" s="97" t="s">
        <v>23</v>
      </c>
      <c r="G98" s="56"/>
      <c r="H98" s="53"/>
      <c r="I98" s="69"/>
    </row>
    <row r="99" spans="1:9" ht="12.75" customHeight="1" x14ac:dyDescent="0.2">
      <c r="A99" s="53"/>
      <c r="B99" s="97"/>
      <c r="C99" s="100"/>
      <c r="D99" s="100"/>
      <c r="E99" s="100"/>
      <c r="F99" s="97"/>
      <c r="G99" s="56"/>
      <c r="H99" s="53"/>
      <c r="I99" s="69"/>
    </row>
    <row r="100" spans="1:9" ht="12.75" customHeight="1" x14ac:dyDescent="0.2">
      <c r="A100" s="53" t="s">
        <v>753</v>
      </c>
      <c r="B100" s="97"/>
      <c r="C100" s="100" t="s">
        <v>749</v>
      </c>
      <c r="D100" s="100" t="s">
        <v>755</v>
      </c>
      <c r="E100" s="100"/>
      <c r="F100" s="97" t="s">
        <v>23</v>
      </c>
      <c r="G100" s="56"/>
      <c r="H100" s="53"/>
      <c r="I100" s="69"/>
    </row>
    <row r="101" spans="1:9" ht="12.75" customHeight="1" x14ac:dyDescent="0.2">
      <c r="A101" s="53"/>
      <c r="B101" s="97"/>
      <c r="C101" s="88"/>
      <c r="D101" s="100"/>
      <c r="E101" s="87"/>
      <c r="F101" s="97"/>
      <c r="G101" s="56"/>
      <c r="H101" s="53"/>
      <c r="I101" s="69"/>
    </row>
    <row r="102" spans="1:9" ht="12.75" customHeight="1" x14ac:dyDescent="0.2">
      <c r="A102" s="53"/>
      <c r="B102" s="97"/>
      <c r="C102" s="100"/>
      <c r="D102" s="100"/>
      <c r="E102" s="100"/>
      <c r="F102" s="97"/>
      <c r="G102" s="56"/>
      <c r="H102" s="53"/>
      <c r="I102" s="69"/>
    </row>
    <row r="103" spans="1:9" ht="12.75" customHeight="1" x14ac:dyDescent="0.25">
      <c r="A103" s="53">
        <v>3.8</v>
      </c>
      <c r="B103" s="95" t="s">
        <v>205</v>
      </c>
      <c r="C103" s="46" t="s">
        <v>121</v>
      </c>
      <c r="D103" s="54"/>
      <c r="E103" s="55"/>
      <c r="F103" s="53" t="s">
        <v>23</v>
      </c>
      <c r="G103" s="229"/>
      <c r="H103" s="53"/>
      <c r="I103" s="69"/>
    </row>
    <row r="104" spans="1:9" ht="12.75" customHeight="1" x14ac:dyDescent="0.25">
      <c r="A104" s="53"/>
      <c r="B104" s="95"/>
      <c r="C104" s="96"/>
      <c r="D104" s="93"/>
      <c r="E104" s="94"/>
      <c r="F104" s="53"/>
      <c r="G104" s="56"/>
      <c r="H104" s="53"/>
      <c r="I104" s="69"/>
    </row>
    <row r="105" spans="1:9" ht="12.75" customHeight="1" x14ac:dyDescent="0.25">
      <c r="A105" s="53"/>
      <c r="B105" s="95"/>
      <c r="C105" s="96"/>
      <c r="D105" s="93"/>
      <c r="E105" s="94"/>
      <c r="F105" s="53"/>
      <c r="G105" s="56"/>
      <c r="H105" s="53"/>
      <c r="I105" s="69"/>
    </row>
    <row r="106" spans="1:9" ht="12.75" customHeight="1" x14ac:dyDescent="0.25">
      <c r="A106" s="53">
        <v>3.9</v>
      </c>
      <c r="B106" s="95" t="s">
        <v>756</v>
      </c>
      <c r="C106" s="96" t="s">
        <v>1126</v>
      </c>
      <c r="D106" s="93"/>
      <c r="E106" s="94"/>
      <c r="F106" s="95"/>
      <c r="G106" s="79"/>
      <c r="H106" s="53"/>
      <c r="I106" s="69"/>
    </row>
    <row r="107" spans="1:9" ht="12.75" customHeight="1" x14ac:dyDescent="0.25">
      <c r="A107" s="53"/>
      <c r="B107" s="95"/>
      <c r="C107" s="96" t="s">
        <v>1127</v>
      </c>
      <c r="D107" s="93"/>
      <c r="E107" s="94"/>
      <c r="F107" s="95" t="s">
        <v>78</v>
      </c>
      <c r="G107" s="95"/>
      <c r="H107" s="53"/>
      <c r="I107" s="69"/>
    </row>
    <row r="108" spans="1:9" ht="12.75" customHeight="1" x14ac:dyDescent="0.25">
      <c r="A108" s="53"/>
      <c r="B108" s="95"/>
      <c r="C108" s="96"/>
      <c r="D108" s="93"/>
      <c r="E108" s="240"/>
      <c r="F108" s="95"/>
      <c r="G108" s="95"/>
      <c r="H108" s="53"/>
      <c r="I108" s="69"/>
    </row>
    <row r="109" spans="1:9" ht="12.75" customHeight="1" x14ac:dyDescent="0.25">
      <c r="A109" s="53"/>
      <c r="B109" s="95"/>
      <c r="C109" s="96"/>
      <c r="D109" s="93"/>
      <c r="E109" s="94"/>
      <c r="F109" s="53"/>
      <c r="G109" s="53"/>
      <c r="H109" s="53"/>
      <c r="I109" s="69"/>
    </row>
    <row r="110" spans="1:9" ht="12.75" customHeight="1" x14ac:dyDescent="0.25">
      <c r="A110" s="53"/>
      <c r="B110" s="95"/>
      <c r="C110" s="96"/>
      <c r="D110" s="93"/>
      <c r="E110" s="94"/>
      <c r="F110" s="53"/>
      <c r="G110" s="53"/>
      <c r="H110" s="53"/>
      <c r="I110" s="69"/>
    </row>
    <row r="111" spans="1:9" ht="12.75" customHeight="1" x14ac:dyDescent="0.25">
      <c r="A111" s="53"/>
      <c r="B111" s="95"/>
      <c r="C111" s="96"/>
      <c r="D111" s="93"/>
      <c r="E111" s="94"/>
      <c r="F111" s="53"/>
      <c r="G111" s="53"/>
      <c r="H111" s="53"/>
      <c r="I111" s="69"/>
    </row>
    <row r="112" spans="1:9" ht="12.75" customHeight="1" x14ac:dyDescent="0.25">
      <c r="A112" s="53"/>
      <c r="B112" s="95"/>
      <c r="C112" s="96"/>
      <c r="D112" s="93"/>
      <c r="E112" s="94"/>
      <c r="F112" s="53"/>
      <c r="G112" s="53"/>
      <c r="H112" s="53"/>
      <c r="I112" s="69"/>
    </row>
    <row r="113" spans="1:9" ht="12.75" customHeight="1" x14ac:dyDescent="0.25">
      <c r="A113" s="53"/>
      <c r="B113" s="95"/>
      <c r="C113" s="96"/>
      <c r="D113" s="93"/>
      <c r="E113" s="94"/>
      <c r="F113" s="53"/>
      <c r="G113" s="53"/>
      <c r="H113" s="53"/>
      <c r="I113" s="69"/>
    </row>
    <row r="114" spans="1:9" ht="12.75" customHeight="1" x14ac:dyDescent="0.25">
      <c r="A114" s="53"/>
      <c r="B114" s="95"/>
      <c r="C114" s="96"/>
      <c r="D114" s="93"/>
      <c r="E114" s="94"/>
      <c r="F114" s="53"/>
      <c r="G114" s="53"/>
      <c r="H114" s="53"/>
      <c r="I114" s="69"/>
    </row>
    <row r="115" spans="1:9" ht="12.75" customHeight="1" x14ac:dyDescent="0.25">
      <c r="A115" s="53"/>
      <c r="B115" s="95"/>
      <c r="C115" s="96"/>
      <c r="D115" s="93"/>
      <c r="E115" s="94"/>
      <c r="F115" s="53"/>
      <c r="G115" s="53"/>
      <c r="H115" s="53"/>
      <c r="I115" s="69"/>
    </row>
    <row r="116" spans="1:9" ht="12.75" customHeight="1" x14ac:dyDescent="0.25">
      <c r="A116" s="53"/>
      <c r="B116" s="95"/>
      <c r="C116" s="96"/>
      <c r="D116" s="93"/>
      <c r="E116" s="94"/>
      <c r="F116" s="53"/>
      <c r="G116" s="53"/>
      <c r="H116" s="53"/>
      <c r="I116" s="69"/>
    </row>
    <row r="117" spans="1:9" ht="12.75" customHeight="1" x14ac:dyDescent="0.25">
      <c r="A117" s="53"/>
      <c r="B117" s="95"/>
      <c r="C117" s="96"/>
      <c r="D117" s="93"/>
      <c r="E117" s="94"/>
      <c r="F117" s="53"/>
      <c r="G117" s="53"/>
      <c r="H117" s="53"/>
      <c r="I117" s="69"/>
    </row>
    <row r="118" spans="1:9" ht="12.75" customHeight="1" x14ac:dyDescent="0.25">
      <c r="A118" s="53"/>
      <c r="B118" s="95"/>
      <c r="C118" s="96"/>
      <c r="D118" s="93"/>
      <c r="E118" s="94"/>
      <c r="F118" s="53"/>
      <c r="G118" s="53"/>
      <c r="H118" s="53"/>
      <c r="I118" s="69"/>
    </row>
    <row r="119" spans="1:9" ht="12.75" customHeight="1" x14ac:dyDescent="0.25">
      <c r="A119" s="53"/>
      <c r="B119" s="95"/>
      <c r="C119" s="96"/>
      <c r="D119" s="93"/>
      <c r="E119" s="94"/>
      <c r="F119" s="53"/>
      <c r="G119" s="53"/>
      <c r="H119" s="53"/>
      <c r="I119" s="69"/>
    </row>
    <row r="120" spans="1:9" ht="12.75" customHeight="1" x14ac:dyDescent="0.25">
      <c r="A120" s="53"/>
      <c r="B120" s="95"/>
      <c r="C120" s="96"/>
      <c r="D120" s="93"/>
      <c r="E120" s="94"/>
      <c r="F120" s="53"/>
      <c r="G120" s="53"/>
      <c r="H120" s="53"/>
      <c r="I120" s="69"/>
    </row>
    <row r="121" spans="1:9" ht="12.75" customHeight="1" x14ac:dyDescent="0.25">
      <c r="A121" s="53"/>
      <c r="B121" s="95"/>
      <c r="C121" s="96"/>
      <c r="D121" s="93"/>
      <c r="E121" s="94"/>
      <c r="F121" s="53"/>
      <c r="G121" s="53"/>
      <c r="H121" s="53"/>
      <c r="I121" s="69"/>
    </row>
    <row r="122" spans="1:9" ht="12.75" customHeight="1" x14ac:dyDescent="0.25">
      <c r="A122" s="53"/>
      <c r="B122" s="95"/>
      <c r="C122" s="96"/>
      <c r="D122" s="93"/>
      <c r="E122" s="94"/>
      <c r="F122" s="53"/>
      <c r="G122" s="53"/>
      <c r="H122" s="53"/>
      <c r="I122" s="69"/>
    </row>
    <row r="123" spans="1:9" ht="12.75" customHeight="1" x14ac:dyDescent="0.25">
      <c r="A123" s="53"/>
      <c r="B123" s="95"/>
      <c r="C123" s="96"/>
      <c r="D123" s="93"/>
      <c r="E123" s="94"/>
      <c r="F123" s="53"/>
      <c r="G123" s="53"/>
      <c r="H123" s="53"/>
      <c r="I123" s="69"/>
    </row>
    <row r="124" spans="1:9" ht="12.75" customHeight="1" x14ac:dyDescent="0.25">
      <c r="A124" s="53"/>
      <c r="B124" s="95"/>
      <c r="C124" s="96"/>
      <c r="D124" s="93"/>
      <c r="E124" s="94"/>
      <c r="F124" s="53"/>
      <c r="G124" s="53"/>
      <c r="H124" s="53"/>
      <c r="I124" s="69"/>
    </row>
    <row r="125" spans="1:9" ht="12.75" customHeight="1" x14ac:dyDescent="0.25">
      <c r="A125" s="53"/>
      <c r="B125" s="95"/>
      <c r="C125" s="96"/>
      <c r="D125" s="93"/>
      <c r="E125" s="94"/>
      <c r="F125" s="53"/>
      <c r="G125" s="53"/>
      <c r="H125" s="53"/>
      <c r="I125" s="69"/>
    </row>
    <row r="126" spans="1:9" ht="12.75" customHeight="1" x14ac:dyDescent="0.25">
      <c r="A126" s="53"/>
      <c r="B126" s="95"/>
      <c r="C126" s="96"/>
      <c r="D126" s="93"/>
      <c r="E126" s="94"/>
      <c r="F126" s="53"/>
      <c r="G126" s="53"/>
      <c r="H126" s="53"/>
      <c r="I126" s="69"/>
    </row>
    <row r="127" spans="1:9" ht="12.75" customHeight="1" x14ac:dyDescent="0.25">
      <c r="A127" s="53"/>
      <c r="B127" s="95"/>
      <c r="C127" s="96"/>
      <c r="D127" s="93"/>
      <c r="E127" s="94"/>
      <c r="F127" s="53"/>
      <c r="G127" s="53"/>
      <c r="H127" s="53"/>
      <c r="I127" s="69"/>
    </row>
    <row r="128" spans="1:9" ht="12.75" customHeight="1" x14ac:dyDescent="0.25">
      <c r="A128" s="53"/>
      <c r="B128" s="95"/>
      <c r="C128" s="96"/>
      <c r="D128" s="93"/>
      <c r="E128" s="94"/>
      <c r="F128" s="53"/>
      <c r="G128" s="53"/>
      <c r="H128" s="53"/>
      <c r="I128" s="69"/>
    </row>
    <row r="129" spans="1:9" ht="12.75" customHeight="1" x14ac:dyDescent="0.25">
      <c r="A129" s="53"/>
      <c r="B129" s="95"/>
      <c r="C129" s="96"/>
      <c r="D129" s="93"/>
      <c r="E129" s="94"/>
      <c r="F129" s="53"/>
      <c r="G129" s="53"/>
      <c r="H129" s="53"/>
      <c r="I129" s="69"/>
    </row>
    <row r="130" spans="1:9" ht="12.75" customHeight="1" x14ac:dyDescent="0.25">
      <c r="A130" s="53"/>
      <c r="B130" s="95"/>
      <c r="C130" s="96"/>
      <c r="D130" s="93"/>
      <c r="E130" s="94"/>
      <c r="F130" s="53"/>
      <c r="G130" s="53"/>
      <c r="H130" s="53"/>
      <c r="I130" s="69"/>
    </row>
    <row r="131" spans="1:9" ht="12.75" customHeight="1" x14ac:dyDescent="0.25">
      <c r="A131" s="53"/>
      <c r="B131" s="95"/>
      <c r="C131" s="96"/>
      <c r="D131" s="93"/>
      <c r="E131" s="94"/>
      <c r="F131" s="53"/>
      <c r="G131" s="53"/>
      <c r="H131" s="53"/>
      <c r="I131" s="69"/>
    </row>
    <row r="132" spans="1:9" ht="12.75" customHeight="1" x14ac:dyDescent="0.25">
      <c r="A132" s="53"/>
      <c r="B132" s="95"/>
      <c r="C132" s="96"/>
      <c r="D132" s="93"/>
      <c r="E132" s="94"/>
      <c r="F132" s="53"/>
      <c r="G132" s="53"/>
      <c r="H132" s="53"/>
      <c r="I132" s="69"/>
    </row>
    <row r="133" spans="1:9" ht="12.75" customHeight="1" x14ac:dyDescent="0.25">
      <c r="A133" s="53"/>
      <c r="B133" s="95"/>
      <c r="C133" s="96"/>
      <c r="D133" s="93"/>
      <c r="E133" s="94"/>
      <c r="F133" s="53"/>
      <c r="G133" s="53"/>
      <c r="H133" s="53"/>
      <c r="I133" s="69"/>
    </row>
    <row r="134" spans="1:9" ht="12.75" customHeight="1" x14ac:dyDescent="0.25">
      <c r="A134" s="53"/>
      <c r="B134" s="95"/>
      <c r="C134" s="96"/>
      <c r="D134" s="93"/>
      <c r="E134" s="94"/>
      <c r="F134" s="53"/>
      <c r="G134" s="53"/>
      <c r="H134" s="53"/>
      <c r="I134" s="69"/>
    </row>
    <row r="135" spans="1:9" ht="12.75" customHeight="1" x14ac:dyDescent="0.25">
      <c r="A135" s="78"/>
      <c r="B135" s="78"/>
      <c r="C135" s="59"/>
      <c r="D135" s="54"/>
      <c r="E135" s="55"/>
      <c r="F135" s="53"/>
      <c r="G135" s="53"/>
      <c r="H135" s="53"/>
      <c r="I135" s="68"/>
    </row>
    <row r="136" spans="1:9" ht="12.75" customHeight="1" x14ac:dyDescent="0.25">
      <c r="A136" s="78"/>
      <c r="B136" s="78"/>
      <c r="C136" s="59"/>
      <c r="D136" s="54"/>
      <c r="E136" s="55"/>
      <c r="F136" s="53"/>
      <c r="G136" s="53"/>
      <c r="H136" s="53"/>
      <c r="I136" s="53"/>
    </row>
    <row r="137" spans="1:9" ht="12.75" customHeight="1" x14ac:dyDescent="0.25">
      <c r="A137" s="78"/>
      <c r="B137" s="78"/>
      <c r="C137" s="59"/>
      <c r="D137" s="54"/>
      <c r="E137" s="55"/>
      <c r="F137" s="53"/>
      <c r="G137" s="53"/>
      <c r="H137" s="53"/>
      <c r="I137" s="53"/>
    </row>
    <row r="138" spans="1:9" ht="12.75" customHeight="1" x14ac:dyDescent="0.25">
      <c r="A138" s="78"/>
      <c r="B138" s="78"/>
      <c r="C138" s="59"/>
      <c r="D138" s="54"/>
      <c r="E138" s="55"/>
      <c r="F138" s="53"/>
      <c r="G138" s="53"/>
      <c r="H138" s="53"/>
      <c r="I138" s="53"/>
    </row>
    <row r="139" spans="1:9" ht="12.75" customHeight="1" x14ac:dyDescent="0.25">
      <c r="A139" s="78"/>
      <c r="B139" s="78"/>
      <c r="C139" s="59"/>
      <c r="D139" s="54"/>
      <c r="E139" s="55"/>
      <c r="F139" s="53"/>
      <c r="G139" s="53"/>
      <c r="H139" s="53"/>
      <c r="I139" s="53"/>
    </row>
    <row r="140" spans="1:9" ht="12.75" customHeight="1" x14ac:dyDescent="0.25">
      <c r="A140" s="78"/>
      <c r="B140" s="78"/>
      <c r="C140" s="59"/>
      <c r="D140" s="54"/>
      <c r="E140" s="55"/>
      <c r="F140" s="53"/>
      <c r="G140" s="53"/>
      <c r="H140" s="53"/>
      <c r="I140" s="53"/>
    </row>
    <row r="141" spans="1:9" ht="12.75" customHeight="1" x14ac:dyDescent="0.25">
      <c r="A141" s="53"/>
      <c r="B141" s="95"/>
      <c r="C141" s="46"/>
      <c r="D141" s="54"/>
      <c r="E141" s="55"/>
      <c r="F141" s="53"/>
      <c r="G141" s="53"/>
      <c r="H141" s="53"/>
      <c r="I141" s="53"/>
    </row>
    <row r="142" spans="1:9" ht="12.75" customHeight="1" x14ac:dyDescent="0.2">
      <c r="A142" s="53"/>
      <c r="B142" s="95"/>
      <c r="C142" s="59"/>
      <c r="D142" s="54"/>
      <c r="E142" s="55"/>
      <c r="F142" s="97"/>
      <c r="G142" s="53"/>
      <c r="H142" s="53"/>
      <c r="I142" s="53"/>
    </row>
    <row r="143" spans="1:9" ht="12.75" customHeight="1" x14ac:dyDescent="0.25">
      <c r="A143" s="53"/>
      <c r="B143" s="95"/>
      <c r="C143" s="92"/>
      <c r="D143" s="93"/>
      <c r="E143" s="94"/>
      <c r="F143" s="53"/>
      <c r="G143" s="53"/>
      <c r="H143" s="53"/>
      <c r="I143" s="53"/>
    </row>
    <row r="144" spans="1:9" ht="12.75" customHeight="1" x14ac:dyDescent="0.25">
      <c r="A144" s="53"/>
      <c r="B144" s="95"/>
      <c r="C144" s="96"/>
      <c r="D144" s="93"/>
      <c r="E144" s="94"/>
      <c r="F144" s="53"/>
      <c r="G144" s="53"/>
      <c r="H144" s="53"/>
      <c r="I144" s="53"/>
    </row>
    <row r="145" spans="1:9" ht="12.75" customHeight="1" x14ac:dyDescent="0.25">
      <c r="A145" s="78"/>
      <c r="B145" s="78"/>
      <c r="C145" s="59"/>
      <c r="D145" s="54"/>
      <c r="E145" s="55"/>
      <c r="F145" s="53"/>
      <c r="G145" s="53"/>
      <c r="H145" s="53"/>
      <c r="I145" s="53"/>
    </row>
    <row r="146" spans="1:9" ht="12.75" customHeight="1" x14ac:dyDescent="0.2">
      <c r="A146" s="53"/>
      <c r="B146" s="53"/>
      <c r="C146" s="59"/>
      <c r="D146" s="54"/>
      <c r="E146" s="55"/>
      <c r="F146" s="97"/>
      <c r="G146" s="56"/>
      <c r="H146" s="57"/>
      <c r="I146" s="184"/>
    </row>
    <row r="147" spans="1:9" ht="12.75" customHeight="1" x14ac:dyDescent="0.25">
      <c r="A147" s="53"/>
      <c r="B147" s="53"/>
      <c r="C147" s="59"/>
      <c r="D147" s="54"/>
      <c r="E147" s="55"/>
      <c r="F147" s="53"/>
      <c r="G147" s="56"/>
      <c r="H147" s="57"/>
      <c r="I147" s="184"/>
    </row>
    <row r="148" spans="1:9" ht="12.75" customHeight="1" x14ac:dyDescent="0.25">
      <c r="A148" s="78"/>
      <c r="B148" s="78"/>
      <c r="C148" s="59"/>
      <c r="D148" s="54"/>
      <c r="E148" s="55"/>
      <c r="F148" s="53"/>
      <c r="G148" s="53"/>
      <c r="H148" s="53"/>
      <c r="I148" s="68"/>
    </row>
    <row r="149" spans="1:9" ht="12.75" customHeight="1" x14ac:dyDescent="0.25">
      <c r="A149" s="124"/>
      <c r="B149" s="78"/>
      <c r="C149" s="46"/>
      <c r="D149" s="47"/>
      <c r="E149" s="55"/>
      <c r="F149" s="53"/>
      <c r="G149" s="53"/>
      <c r="H149" s="53"/>
      <c r="I149" s="69"/>
    </row>
    <row r="150" spans="1:9" ht="12.75" customHeight="1" x14ac:dyDescent="0.25">
      <c r="A150" s="78"/>
      <c r="B150" s="78"/>
      <c r="C150" s="59"/>
      <c r="D150" s="54"/>
      <c r="E150" s="55"/>
      <c r="F150" s="53"/>
      <c r="G150" s="53"/>
      <c r="H150" s="53"/>
      <c r="I150" s="68"/>
    </row>
    <row r="151" spans="1:9" ht="12.75" customHeight="1" x14ac:dyDescent="0.25">
      <c r="A151" s="78"/>
      <c r="B151" s="78"/>
      <c r="C151" s="59"/>
      <c r="D151" s="54"/>
      <c r="E151" s="55"/>
      <c r="F151" s="53"/>
      <c r="G151" s="53"/>
      <c r="H151" s="53"/>
      <c r="I151" s="53"/>
    </row>
    <row r="152" spans="1:9" ht="12.75" customHeight="1" x14ac:dyDescent="0.25">
      <c r="A152" s="78"/>
      <c r="B152" s="78"/>
      <c r="C152" s="59"/>
      <c r="D152" s="54"/>
      <c r="E152" s="55"/>
      <c r="F152" s="53"/>
      <c r="G152" s="53"/>
      <c r="H152" s="53"/>
      <c r="I152" s="53"/>
    </row>
    <row r="153" spans="1:9" ht="12.75" customHeight="1" x14ac:dyDescent="0.25">
      <c r="A153" s="78"/>
      <c r="B153" s="78"/>
      <c r="C153" s="59"/>
      <c r="D153" s="54"/>
      <c r="E153" s="55"/>
      <c r="F153" s="53"/>
      <c r="G153" s="53"/>
      <c r="H153" s="53"/>
      <c r="I153" s="53"/>
    </row>
    <row r="154" spans="1:9" ht="12.75" customHeight="1" x14ac:dyDescent="0.25">
      <c r="A154" s="78"/>
      <c r="B154" s="78"/>
      <c r="C154" s="59"/>
      <c r="D154" s="54"/>
      <c r="E154" s="55"/>
      <c r="F154" s="53"/>
      <c r="G154" s="53"/>
      <c r="H154" s="53"/>
      <c r="I154" s="53"/>
    </row>
    <row r="155" spans="1:9" ht="12.75" customHeight="1" x14ac:dyDescent="0.25">
      <c r="A155" s="78"/>
      <c r="B155" s="78"/>
      <c r="C155" s="59"/>
      <c r="D155" s="54"/>
      <c r="E155" s="55"/>
      <c r="F155" s="53"/>
      <c r="G155" s="53"/>
      <c r="H155" s="53"/>
      <c r="I155" s="53"/>
    </row>
    <row r="156" spans="1:9" ht="12.75" customHeight="1" x14ac:dyDescent="0.25">
      <c r="A156" s="78"/>
      <c r="B156" s="78"/>
      <c r="C156" s="59"/>
      <c r="D156" s="54"/>
      <c r="E156" s="55"/>
      <c r="F156" s="53"/>
      <c r="G156" s="53"/>
      <c r="H156" s="53"/>
      <c r="I156" s="53"/>
    </row>
    <row r="157" spans="1:9" ht="12.75" customHeight="1" x14ac:dyDescent="0.25">
      <c r="A157" s="78"/>
      <c r="B157" s="78"/>
      <c r="C157" s="59"/>
      <c r="D157" s="54"/>
      <c r="E157" s="55"/>
      <c r="F157" s="53"/>
      <c r="G157" s="53"/>
      <c r="H157" s="53"/>
      <c r="I157" s="53"/>
    </row>
    <row r="158" spans="1:9" ht="12.75" customHeight="1" x14ac:dyDescent="0.25">
      <c r="A158" s="78"/>
      <c r="B158" s="78"/>
      <c r="C158" s="59"/>
      <c r="D158" s="54"/>
      <c r="E158" s="55"/>
      <c r="F158" s="53"/>
      <c r="G158" s="53"/>
      <c r="H158" s="53"/>
      <c r="I158" s="53"/>
    </row>
    <row r="159" spans="1:9" ht="12.75" customHeight="1" x14ac:dyDescent="0.25">
      <c r="A159" s="53"/>
      <c r="B159" s="95"/>
      <c r="C159" s="46"/>
      <c r="D159" s="54"/>
      <c r="E159" s="55"/>
      <c r="F159" s="53"/>
      <c r="G159" s="53"/>
      <c r="H159" s="53"/>
      <c r="I159" s="53"/>
    </row>
    <row r="160" spans="1:9" ht="12.75" customHeight="1" x14ac:dyDescent="0.2">
      <c r="A160" s="53"/>
      <c r="B160" s="95"/>
      <c r="C160" s="59"/>
      <c r="D160" s="54"/>
      <c r="E160" s="55"/>
      <c r="F160" s="97"/>
      <c r="G160" s="53"/>
      <c r="H160" s="53"/>
      <c r="I160" s="53"/>
    </row>
    <row r="161" spans="1:9" ht="12.75" customHeight="1" x14ac:dyDescent="0.25">
      <c r="A161" s="53"/>
      <c r="B161" s="95"/>
      <c r="C161" s="92"/>
      <c r="D161" s="93"/>
      <c r="E161" s="94"/>
      <c r="F161" s="53"/>
      <c r="G161" s="53"/>
      <c r="H161" s="53"/>
      <c r="I161" s="53"/>
    </row>
    <row r="162" spans="1:9" ht="12.75" customHeight="1" x14ac:dyDescent="0.2">
      <c r="A162" s="53"/>
      <c r="B162" s="53"/>
      <c r="C162" s="59"/>
      <c r="D162" s="54"/>
      <c r="E162" s="55"/>
      <c r="F162" s="97"/>
      <c r="G162" s="56"/>
      <c r="H162" s="57"/>
      <c r="I162" s="184" t="str">
        <f t="shared" ref="I162:I163" si="3">IF(G162&gt;0,ROUND((G162*H162),0),"")</f>
        <v/>
      </c>
    </row>
    <row r="163" spans="1:9" ht="12.75" customHeight="1" x14ac:dyDescent="0.25">
      <c r="A163" s="60"/>
      <c r="B163" s="60"/>
      <c r="C163" s="61"/>
      <c r="D163" s="62"/>
      <c r="E163" s="63"/>
      <c r="F163" s="60"/>
      <c r="G163" s="64"/>
      <c r="H163" s="65"/>
      <c r="I163" s="185" t="str">
        <f t="shared" si="3"/>
        <v/>
      </c>
    </row>
    <row r="164" spans="1:9" ht="12.75" customHeight="1" x14ac:dyDescent="0.25">
      <c r="A164" s="59"/>
      <c r="B164" s="55"/>
      <c r="C164" s="54"/>
      <c r="D164" s="54"/>
      <c r="E164" s="54"/>
      <c r="F164" s="67"/>
      <c r="G164" s="67"/>
      <c r="H164" s="67"/>
      <c r="I164" s="68"/>
    </row>
    <row r="165" spans="1:9" ht="12.75" customHeight="1" x14ac:dyDescent="0.25">
      <c r="A165" s="46" t="s">
        <v>44</v>
      </c>
      <c r="B165" s="55"/>
      <c r="C165" s="47" t="s">
        <v>29</v>
      </c>
      <c r="D165" s="47"/>
      <c r="E165" s="54"/>
      <c r="F165" s="67"/>
      <c r="G165" s="67"/>
      <c r="H165" s="67"/>
      <c r="I165" s="69" t="str">
        <f>IF(MAX(I90:I163)&gt;0,SUM(I90:I163),"")</f>
        <v/>
      </c>
    </row>
    <row r="166" spans="1:9" ht="12.75" customHeight="1" x14ac:dyDescent="0.25">
      <c r="A166" s="61"/>
      <c r="B166" s="63"/>
      <c r="C166" s="62"/>
      <c r="D166" s="62"/>
      <c r="E166" s="62"/>
      <c r="F166" s="70"/>
      <c r="G166" s="70"/>
      <c r="H166" s="70"/>
      <c r="I166" s="71"/>
    </row>
    <row r="167" spans="1:9" ht="12.75" customHeight="1" x14ac:dyDescent="0.25"/>
    <row r="168" spans="1:9" ht="12.75" customHeight="1" x14ac:dyDescent="0.25"/>
    <row r="169" spans="1:9" ht="12.75" customHeight="1" x14ac:dyDescent="0.25"/>
    <row r="170" spans="1:9" ht="12.75" customHeight="1" x14ac:dyDescent="0.25"/>
    <row r="171" spans="1:9" ht="12.75" customHeight="1" x14ac:dyDescent="0.25"/>
    <row r="172" spans="1:9" ht="12.75" customHeight="1" x14ac:dyDescent="0.25"/>
    <row r="173" spans="1:9" ht="12.75" customHeight="1" x14ac:dyDescent="0.25"/>
    <row r="174" spans="1:9" ht="12.75" customHeight="1" x14ac:dyDescent="0.25"/>
    <row r="175" spans="1:9" ht="12.75" customHeight="1" x14ac:dyDescent="0.25"/>
    <row r="176" spans="1:9"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sheetData>
  <pageMargins left="0.74803149606299213" right="0.74803149606299213" top="0.98425196850393704" bottom="0.98425196850393704" header="0.51181102362204722" footer="0.51181102362204722"/>
  <pageSetup paperSize="9" scale="69" orientation="portrait" r:id="rId1"/>
  <headerFooter alignWithMargins="0">
    <oddHeader>&amp;L&amp;G&amp;C&amp;"Arial Narrow,Bold"&amp;10&amp;KFF0000ENTER SUBSTATION NAME
ENTER PROJECT DESCRIPTION
ENTER PROJECT WBS</oddHeader>
    <oddFooter>&amp;C&amp;"Arial Narrow,Bold"&amp;9SECTION: 1200D EARTHWORKS
Page No:&amp;P</oddFooter>
  </headerFooter>
  <rowBreaks count="1" manualBreakCount="1">
    <brk id="83" max="8"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pageSetUpPr fitToPage="1"/>
  </sheetPr>
  <dimension ref="A1:U92"/>
  <sheetViews>
    <sheetView view="pageBreakPreview" zoomScaleNormal="85" zoomScaleSheetLayoutView="100" workbookViewId="0">
      <selection activeCell="E39" sqref="E39"/>
    </sheetView>
  </sheetViews>
  <sheetFormatPr defaultColWidth="9.140625" defaultRowHeight="12.75" customHeight="1" x14ac:dyDescent="0.3"/>
  <cols>
    <col min="1" max="1" width="7.7109375" style="341" customWidth="1"/>
    <col min="2" max="2" width="15.140625" style="341" customWidth="1"/>
    <col min="3" max="4" width="3.7109375" style="341" customWidth="1"/>
    <col min="5" max="5" width="49.140625" style="341" customWidth="1"/>
    <col min="6" max="6" width="7.7109375" style="341" customWidth="1"/>
    <col min="7" max="8" width="12.7109375" style="341" customWidth="1"/>
    <col min="9" max="9" width="17.7109375" style="341" customWidth="1"/>
    <col min="10" max="14" width="0" style="341" hidden="1" customWidth="1"/>
    <col min="15" max="18" width="9.140625" style="341"/>
    <col min="19" max="19" width="16.7109375" style="341" bestFit="1" customWidth="1"/>
    <col min="20" max="16384" width="9.140625" style="341"/>
  </cols>
  <sheetData>
    <row r="1" spans="1:21" ht="12.75" customHeight="1" x14ac:dyDescent="0.3">
      <c r="A1" s="660"/>
      <c r="B1" s="661"/>
      <c r="C1" s="660" t="s">
        <v>1161</v>
      </c>
      <c r="D1" s="661"/>
      <c r="E1" s="666"/>
      <c r="F1" s="669" t="s">
        <v>1162</v>
      </c>
      <c r="G1" s="670"/>
      <c r="H1" s="671"/>
      <c r="I1" s="672"/>
      <c r="J1" s="242"/>
      <c r="K1" s="242"/>
      <c r="L1" s="242"/>
      <c r="M1" s="242"/>
      <c r="N1" s="242"/>
    </row>
    <row r="2" spans="1:21" ht="12.75" customHeight="1" x14ac:dyDescent="0.3">
      <c r="A2" s="662"/>
      <c r="B2" s="663"/>
      <c r="C2" s="662"/>
      <c r="D2" s="663"/>
      <c r="E2" s="667"/>
      <c r="F2" s="669" t="s">
        <v>1163</v>
      </c>
      <c r="G2" s="670"/>
      <c r="H2" s="671"/>
      <c r="I2" s="672"/>
      <c r="J2" s="242"/>
      <c r="K2" s="242"/>
      <c r="L2" s="242"/>
      <c r="M2" s="242"/>
      <c r="N2" s="242"/>
    </row>
    <row r="3" spans="1:21" ht="12.75" customHeight="1" x14ac:dyDescent="0.3">
      <c r="A3" s="662"/>
      <c r="B3" s="663"/>
      <c r="C3" s="662"/>
      <c r="D3" s="663"/>
      <c r="E3" s="667"/>
      <c r="F3" s="669" t="s">
        <v>1164</v>
      </c>
      <c r="G3" s="670"/>
      <c r="H3" s="671"/>
      <c r="I3" s="672"/>
      <c r="J3" s="242"/>
      <c r="K3" s="242"/>
      <c r="L3" s="242"/>
      <c r="M3" s="242"/>
      <c r="N3" s="242"/>
    </row>
    <row r="4" spans="1:21" ht="12.75" customHeight="1" x14ac:dyDescent="0.3">
      <c r="A4" s="664"/>
      <c r="B4" s="665"/>
      <c r="C4" s="664"/>
      <c r="D4" s="665"/>
      <c r="E4" s="668"/>
      <c r="F4" s="669" t="s">
        <v>1165</v>
      </c>
      <c r="G4" s="670"/>
      <c r="H4" s="671"/>
      <c r="I4" s="672"/>
      <c r="J4" s="242"/>
      <c r="K4" s="242"/>
      <c r="L4" s="242"/>
      <c r="M4" s="242"/>
      <c r="N4" s="242"/>
    </row>
    <row r="5" spans="1:21" ht="12.75" customHeight="1" x14ac:dyDescent="0.3">
      <c r="A5" s="657" t="str">
        <f>'P&amp;G REV02'!$A$5:$I$5</f>
        <v>PROJECT NAME: Rouxville Substation 66/22kV New Transformer Bay</v>
      </c>
      <c r="B5" s="658"/>
      <c r="C5" s="658"/>
      <c r="D5" s="658"/>
      <c r="E5" s="658"/>
      <c r="F5" s="658"/>
      <c r="G5" s="658"/>
      <c r="H5" s="658"/>
      <c r="I5" s="659"/>
      <c r="J5" s="242"/>
      <c r="K5" s="242"/>
      <c r="L5" s="242"/>
      <c r="M5" s="242"/>
      <c r="N5" s="242"/>
    </row>
    <row r="6" spans="1:21" ht="25.5" x14ac:dyDescent="0.3">
      <c r="A6" s="243" t="s">
        <v>1166</v>
      </c>
      <c r="B6" s="243" t="s">
        <v>1167</v>
      </c>
      <c r="C6" s="657" t="s">
        <v>0</v>
      </c>
      <c r="D6" s="658"/>
      <c r="E6" s="659"/>
      <c r="F6" s="243" t="s">
        <v>1</v>
      </c>
      <c r="G6" s="243" t="s">
        <v>2</v>
      </c>
      <c r="H6" s="243" t="s">
        <v>3</v>
      </c>
      <c r="I6" s="412" t="s">
        <v>4</v>
      </c>
      <c r="J6" s="242"/>
      <c r="K6" s="242"/>
      <c r="L6" s="242"/>
      <c r="M6" s="242"/>
      <c r="N6" s="242"/>
    </row>
    <row r="7" spans="1:21" ht="12.75" customHeight="1" x14ac:dyDescent="0.3">
      <c r="A7" s="319" t="str">
        <f t="shared" ref="A7:A59" si="0">CONCATENATE(M7,N7)</f>
        <v/>
      </c>
      <c r="B7" s="264"/>
      <c r="C7" s="245"/>
      <c r="D7" s="246"/>
      <c r="E7" s="247"/>
      <c r="F7" s="264"/>
      <c r="G7" s="235"/>
      <c r="H7" s="265"/>
      <c r="I7" s="300" t="str">
        <f t="shared" ref="I7:I68" si="1">IF(AND(OR(G7=0,H7=0)),"",G7*H7)</f>
        <v/>
      </c>
      <c r="J7" s="242"/>
      <c r="K7" s="242"/>
      <c r="L7" s="242"/>
      <c r="M7" s="341" t="str">
        <f>IF(ISBLANK(F7),"","D ")</f>
        <v/>
      </c>
      <c r="N7" s="322" t="str">
        <f>IF(M7="D ",1,"")</f>
        <v/>
      </c>
    </row>
    <row r="8" spans="1:21" ht="12.75" customHeight="1" x14ac:dyDescent="0.3">
      <c r="A8" s="426" t="str">
        <f t="shared" si="0"/>
        <v/>
      </c>
      <c r="B8" s="267"/>
      <c r="C8" s="96"/>
      <c r="D8" s="193"/>
      <c r="E8" s="251"/>
      <c r="F8" s="267"/>
      <c r="G8" s="231"/>
      <c r="H8" s="268"/>
      <c r="I8" s="269" t="str">
        <f t="shared" si="1"/>
        <v/>
      </c>
      <c r="J8" s="242"/>
      <c r="K8" s="242"/>
      <c r="L8" s="242"/>
      <c r="M8" s="341" t="str">
        <f>IF(ISBLANK(F8),"","D ")</f>
        <v/>
      </c>
      <c r="N8" s="322" t="str">
        <f>IF(M8="D ",1,"")</f>
        <v/>
      </c>
    </row>
    <row r="9" spans="1:21" ht="12.75" customHeight="1" x14ac:dyDescent="0.3">
      <c r="A9" s="426" t="str">
        <f t="shared" si="0"/>
        <v/>
      </c>
      <c r="B9" s="194" t="s">
        <v>315</v>
      </c>
      <c r="C9" s="253" t="s">
        <v>1353</v>
      </c>
      <c r="D9" s="193"/>
      <c r="E9" s="251"/>
      <c r="F9" s="267"/>
      <c r="G9" s="231"/>
      <c r="H9" s="268"/>
      <c r="I9" s="269" t="str">
        <f t="shared" si="1"/>
        <v/>
      </c>
      <c r="J9" s="242"/>
      <c r="K9" s="242"/>
      <c r="L9" s="242"/>
      <c r="M9" s="341" t="str">
        <f>IF(ISBLANK(F9),"","D ")</f>
        <v/>
      </c>
      <c r="N9" s="322" t="str">
        <f>IF(M9="D ",1,"")</f>
        <v/>
      </c>
    </row>
    <row r="10" spans="1:21" ht="12.75" customHeight="1" x14ac:dyDescent="0.3">
      <c r="A10" s="426" t="str">
        <f t="shared" si="0"/>
        <v/>
      </c>
      <c r="B10" s="95"/>
      <c r="C10" s="92"/>
      <c r="D10" s="93"/>
      <c r="E10" s="94"/>
      <c r="F10" s="95"/>
      <c r="G10" s="79"/>
      <c r="H10" s="191"/>
      <c r="I10" s="269" t="str">
        <f t="shared" si="1"/>
        <v/>
      </c>
      <c r="J10" s="341" t="str">
        <f>IF(ISBLANK(B10),"","C ")</f>
        <v/>
      </c>
      <c r="K10" s="341" t="str">
        <f>IF(ISBLANK(F10),"","C ")</f>
        <v/>
      </c>
      <c r="M10" s="341" t="str">
        <f>IF(J10="C ","C ",IF(K10="C ","C ",""))</f>
        <v/>
      </c>
      <c r="N10" s="322" t="str">
        <f>IF(AND(M10="C ",ISNUMBER(MAX(N3:N9))),MAX(N3:N9)+1,"")</f>
        <v/>
      </c>
    </row>
    <row r="11" spans="1:21" ht="12.75" customHeight="1" x14ac:dyDescent="0.3">
      <c r="A11" s="426" t="str">
        <f t="shared" si="0"/>
        <v/>
      </c>
      <c r="B11" s="95"/>
      <c r="C11" s="96"/>
      <c r="D11" s="93"/>
      <c r="E11" s="94"/>
      <c r="F11" s="95"/>
      <c r="G11" s="79"/>
      <c r="H11" s="191"/>
      <c r="I11" s="269" t="str">
        <f t="shared" si="1"/>
        <v/>
      </c>
      <c r="J11" s="341" t="str">
        <f t="shared" ref="J11" si="2">IF(ISBLANK(B11),"","D ")</f>
        <v/>
      </c>
      <c r="K11" s="341" t="str">
        <f t="shared" ref="K11" si="3">IF(ISBLANK(F11),"","D ")</f>
        <v/>
      </c>
      <c r="M11" s="341" t="str">
        <f>IF(J11="D ","D ",IF(K11="D ","D ",""))</f>
        <v/>
      </c>
      <c r="N11" s="322" t="str">
        <f>IF(M11="D ",1,"")</f>
        <v/>
      </c>
    </row>
    <row r="12" spans="1:21" ht="12.75" customHeight="1" x14ac:dyDescent="0.3">
      <c r="A12" s="426" t="str">
        <f t="shared" si="0"/>
        <v>DB 1</v>
      </c>
      <c r="B12" s="95" t="s">
        <v>1306</v>
      </c>
      <c r="C12" s="96" t="s">
        <v>1310</v>
      </c>
      <c r="D12" s="93"/>
      <c r="E12" s="94"/>
      <c r="F12" s="95"/>
      <c r="G12" s="79"/>
      <c r="H12" s="191"/>
      <c r="I12" s="269" t="str">
        <f t="shared" si="1"/>
        <v/>
      </c>
      <c r="J12" s="341" t="str">
        <f>IF(ISBLANK(B12),"","DB ")</f>
        <v xml:space="preserve">DB </v>
      </c>
      <c r="K12" s="341" t="str">
        <f>IF(ISBLANK(F12),"","DB ")</f>
        <v/>
      </c>
      <c r="M12" s="341" t="str">
        <f>IF(J12="DB ","DB ",IF(K12="DB ","DB ",""))</f>
        <v xml:space="preserve">DB </v>
      </c>
      <c r="N12" s="322">
        <f>IF(AND(M12="DB ",ISNUMBER(MAX(N1:N11))),MAX(N1:N11)+1,"")</f>
        <v>1</v>
      </c>
    </row>
    <row r="13" spans="1:21" ht="12.75" customHeight="1" x14ac:dyDescent="0.3">
      <c r="A13" s="426" t="str">
        <f t="shared" si="0"/>
        <v/>
      </c>
      <c r="B13" s="95"/>
      <c r="C13" s="96" t="s">
        <v>1311</v>
      </c>
      <c r="D13" s="93"/>
      <c r="E13" s="94"/>
      <c r="F13" s="95"/>
      <c r="G13" s="79"/>
      <c r="H13" s="191"/>
      <c r="I13" s="269" t="str">
        <f t="shared" si="1"/>
        <v/>
      </c>
      <c r="J13" s="341" t="str">
        <f>IF(ISBLANK(B13),"","DB ")</f>
        <v/>
      </c>
      <c r="K13" s="341" t="str">
        <f>IF(ISBLANK(F13),"","DB ")</f>
        <v/>
      </c>
      <c r="M13" s="341" t="str">
        <f>IF(J13="DB ","DB ",IF(K13="DB ","DB ",""))</f>
        <v/>
      </c>
      <c r="N13" s="322" t="str">
        <f>IF(AND(M13="DB ",ISNUMBER(MAX(N2:N12))),MAX(N2:N12)+1,"")</f>
        <v/>
      </c>
      <c r="U13" s="428"/>
    </row>
    <row r="14" spans="1:21" ht="12.75" customHeight="1" x14ac:dyDescent="0.3">
      <c r="A14" s="426" t="str">
        <f t="shared" si="0"/>
        <v/>
      </c>
      <c r="B14" s="95"/>
      <c r="C14" s="92"/>
      <c r="D14" s="93"/>
      <c r="E14" s="94"/>
      <c r="F14" s="95"/>
      <c r="G14" s="79"/>
      <c r="H14" s="191"/>
      <c r="I14" s="269" t="str">
        <f t="shared" si="1"/>
        <v/>
      </c>
      <c r="J14" s="341" t="str">
        <f t="shared" ref="J14:J59" si="4">IF(ISBLANK(B14),"","DB ")</f>
        <v/>
      </c>
      <c r="K14" s="341" t="str">
        <f t="shared" ref="K14:K59" si="5">IF(ISBLANK(F14),"","DB ")</f>
        <v/>
      </c>
      <c r="M14" s="341" t="str">
        <f t="shared" ref="M14:M59" si="6">IF(J14="DB ","DB ",IF(K14="DB ","DB ",""))</f>
        <v/>
      </c>
      <c r="N14" s="322" t="str">
        <f t="shared" ref="N14:N20" si="7">IF(AND(M14="DB ",ISNUMBER(MAX(N4:N13))),MAX(N4:N13)+1,"")</f>
        <v/>
      </c>
    </row>
    <row r="15" spans="1:21" ht="12.75" customHeight="1" x14ac:dyDescent="0.3">
      <c r="A15" s="426" t="str">
        <f t="shared" si="0"/>
        <v>DB 2</v>
      </c>
      <c r="B15" s="95" t="s">
        <v>1306</v>
      </c>
      <c r="C15" s="92" t="s">
        <v>695</v>
      </c>
      <c r="D15" s="93" t="s">
        <v>83</v>
      </c>
      <c r="E15" s="94"/>
      <c r="F15" s="95"/>
      <c r="G15" s="79"/>
      <c r="H15" s="191"/>
      <c r="I15" s="269" t="str">
        <f t="shared" si="1"/>
        <v/>
      </c>
      <c r="J15" s="341" t="str">
        <f t="shared" si="4"/>
        <v xml:space="preserve">DB </v>
      </c>
      <c r="K15" s="341" t="str">
        <f t="shared" si="5"/>
        <v/>
      </c>
      <c r="M15" s="341" t="str">
        <f t="shared" si="6"/>
        <v xml:space="preserve">DB </v>
      </c>
      <c r="N15" s="322">
        <f t="shared" si="7"/>
        <v>2</v>
      </c>
    </row>
    <row r="16" spans="1:21" ht="12.75" customHeight="1" x14ac:dyDescent="0.3">
      <c r="A16" s="426" t="str">
        <f t="shared" si="0"/>
        <v/>
      </c>
      <c r="B16" s="95"/>
      <c r="C16" s="321"/>
      <c r="D16" s="93"/>
      <c r="E16" s="94"/>
      <c r="F16" s="95"/>
      <c r="G16" s="79"/>
      <c r="H16" s="191"/>
      <c r="I16" s="269" t="str">
        <f t="shared" si="1"/>
        <v/>
      </c>
      <c r="J16" s="341" t="str">
        <f t="shared" si="4"/>
        <v/>
      </c>
      <c r="K16" s="341" t="str">
        <f t="shared" si="5"/>
        <v/>
      </c>
      <c r="M16" s="341" t="str">
        <f t="shared" si="6"/>
        <v/>
      </c>
      <c r="N16" s="322" t="str">
        <f t="shared" si="7"/>
        <v/>
      </c>
    </row>
    <row r="17" spans="1:21" ht="12.75" customHeight="1" x14ac:dyDescent="0.3">
      <c r="A17" s="426" t="str">
        <f t="shared" si="0"/>
        <v>DB 3</v>
      </c>
      <c r="B17" s="95"/>
      <c r="C17" s="92"/>
      <c r="D17" s="93" t="s">
        <v>53</v>
      </c>
      <c r="E17" s="94" t="s">
        <v>80</v>
      </c>
      <c r="F17" s="95" t="s">
        <v>19</v>
      </c>
      <c r="G17" s="79"/>
      <c r="H17" s="191"/>
      <c r="I17" s="269" t="str">
        <f t="shared" si="1"/>
        <v/>
      </c>
      <c r="J17" s="341" t="str">
        <f t="shared" si="4"/>
        <v/>
      </c>
      <c r="K17" s="341" t="str">
        <f t="shared" si="5"/>
        <v xml:space="preserve">DB </v>
      </c>
      <c r="M17" s="341" t="str">
        <f t="shared" si="6"/>
        <v xml:space="preserve">DB </v>
      </c>
      <c r="N17" s="322">
        <f t="shared" si="7"/>
        <v>3</v>
      </c>
    </row>
    <row r="18" spans="1:21" ht="12.75" customHeight="1" x14ac:dyDescent="0.3">
      <c r="A18" s="426" t="str">
        <f t="shared" si="0"/>
        <v/>
      </c>
      <c r="B18" s="95"/>
      <c r="C18" s="92"/>
      <c r="D18" s="93"/>
      <c r="E18" s="94"/>
      <c r="F18" s="95"/>
      <c r="G18" s="79"/>
      <c r="H18" s="191"/>
      <c r="I18" s="269" t="str">
        <f t="shared" si="1"/>
        <v/>
      </c>
      <c r="J18" s="341" t="str">
        <f t="shared" si="4"/>
        <v/>
      </c>
      <c r="K18" s="341" t="str">
        <f t="shared" si="5"/>
        <v/>
      </c>
      <c r="M18" s="341" t="str">
        <f t="shared" si="6"/>
        <v/>
      </c>
      <c r="N18" s="322" t="str">
        <f t="shared" si="7"/>
        <v/>
      </c>
    </row>
    <row r="19" spans="1:21" ht="12.75" customHeight="1" x14ac:dyDescent="0.3">
      <c r="A19" s="426" t="str">
        <f t="shared" si="0"/>
        <v>DB 4</v>
      </c>
      <c r="B19" s="95"/>
      <c r="C19" s="92"/>
      <c r="D19" s="93" t="s">
        <v>54</v>
      </c>
      <c r="E19" s="94" t="s">
        <v>81</v>
      </c>
      <c r="F19" s="95" t="s">
        <v>19</v>
      </c>
      <c r="G19" s="79"/>
      <c r="H19" s="191"/>
      <c r="I19" s="269" t="str">
        <f t="shared" si="1"/>
        <v/>
      </c>
      <c r="J19" s="341" t="str">
        <f t="shared" si="4"/>
        <v/>
      </c>
      <c r="K19" s="341" t="str">
        <f t="shared" si="5"/>
        <v xml:space="preserve">DB </v>
      </c>
      <c r="M19" s="341" t="str">
        <f t="shared" si="6"/>
        <v xml:space="preserve">DB </v>
      </c>
      <c r="N19" s="322">
        <f t="shared" si="7"/>
        <v>4</v>
      </c>
    </row>
    <row r="20" spans="1:21" ht="12.75" customHeight="1" x14ac:dyDescent="0.3">
      <c r="A20" s="426" t="str">
        <f t="shared" si="0"/>
        <v/>
      </c>
      <c r="B20" s="95"/>
      <c r="C20" s="92"/>
      <c r="D20" s="93"/>
      <c r="E20" s="94"/>
      <c r="F20" s="95"/>
      <c r="G20" s="79"/>
      <c r="H20" s="191"/>
      <c r="I20" s="269" t="str">
        <f t="shared" si="1"/>
        <v/>
      </c>
      <c r="J20" s="341" t="str">
        <f t="shared" si="4"/>
        <v/>
      </c>
      <c r="K20" s="341" t="str">
        <f t="shared" si="5"/>
        <v/>
      </c>
      <c r="M20" s="341" t="str">
        <f t="shared" si="6"/>
        <v/>
      </c>
      <c r="N20" s="322" t="str">
        <f t="shared" si="7"/>
        <v/>
      </c>
    </row>
    <row r="21" spans="1:21" ht="12.75" customHeight="1" x14ac:dyDescent="0.3">
      <c r="A21" s="426" t="str">
        <f t="shared" si="0"/>
        <v>DB 5</v>
      </c>
      <c r="B21" s="95"/>
      <c r="C21" s="92"/>
      <c r="D21" s="93" t="s">
        <v>57</v>
      </c>
      <c r="E21" s="94" t="s">
        <v>82</v>
      </c>
      <c r="F21" s="95" t="s">
        <v>19</v>
      </c>
      <c r="G21" s="79"/>
      <c r="H21" s="191"/>
      <c r="I21" s="269" t="str">
        <f t="shared" si="1"/>
        <v/>
      </c>
      <c r="J21" s="341" t="str">
        <f t="shared" si="4"/>
        <v/>
      </c>
      <c r="K21" s="341" t="str">
        <f t="shared" si="5"/>
        <v xml:space="preserve">DB </v>
      </c>
      <c r="M21" s="341" t="str">
        <f t="shared" si="6"/>
        <v xml:space="preserve">DB </v>
      </c>
      <c r="N21" s="322">
        <f t="shared" ref="N21:N29" si="8">IF(AND(M21="DB ",ISNUMBER(MAX(N10:N20))),MAX(N10:N20)+1,"")</f>
        <v>5</v>
      </c>
    </row>
    <row r="22" spans="1:21" ht="12.75" customHeight="1" x14ac:dyDescent="0.3">
      <c r="A22" s="426" t="str">
        <f t="shared" si="0"/>
        <v/>
      </c>
      <c r="B22" s="95"/>
      <c r="C22" s="92"/>
      <c r="D22" s="93"/>
      <c r="E22" s="94"/>
      <c r="F22" s="95"/>
      <c r="G22" s="79"/>
      <c r="H22" s="191"/>
      <c r="I22" s="269" t="str">
        <f t="shared" si="1"/>
        <v/>
      </c>
      <c r="J22" s="341" t="str">
        <f t="shared" si="4"/>
        <v/>
      </c>
      <c r="K22" s="341" t="str">
        <f t="shared" si="5"/>
        <v/>
      </c>
      <c r="M22" s="341" t="str">
        <f t="shared" si="6"/>
        <v/>
      </c>
      <c r="N22" s="322" t="str">
        <f t="shared" si="8"/>
        <v/>
      </c>
    </row>
    <row r="23" spans="1:21" ht="12.75" customHeight="1" x14ac:dyDescent="0.3">
      <c r="A23" s="426" t="str">
        <f t="shared" si="0"/>
        <v>DB 6</v>
      </c>
      <c r="B23" s="95" t="s">
        <v>1306</v>
      </c>
      <c r="C23" s="92" t="s">
        <v>13</v>
      </c>
      <c r="D23" s="93" t="s">
        <v>1312</v>
      </c>
      <c r="E23" s="94"/>
      <c r="F23" s="95"/>
      <c r="G23" s="79"/>
      <c r="H23" s="191"/>
      <c r="I23" s="269" t="str">
        <f t="shared" si="1"/>
        <v/>
      </c>
      <c r="J23" s="341" t="str">
        <f t="shared" si="4"/>
        <v xml:space="preserve">DB </v>
      </c>
      <c r="K23" s="341" t="str">
        <f t="shared" si="5"/>
        <v/>
      </c>
      <c r="M23" s="341" t="str">
        <f t="shared" si="6"/>
        <v xml:space="preserve">DB </v>
      </c>
      <c r="N23" s="322">
        <f t="shared" si="8"/>
        <v>6</v>
      </c>
    </row>
    <row r="24" spans="1:21" ht="12.75" customHeight="1" x14ac:dyDescent="0.3">
      <c r="A24" s="426" t="str">
        <f t="shared" si="0"/>
        <v/>
      </c>
      <c r="B24" s="95"/>
      <c r="C24" s="92"/>
      <c r="D24" s="93"/>
      <c r="E24" s="94"/>
      <c r="F24" s="95"/>
      <c r="G24" s="79"/>
      <c r="H24" s="191"/>
      <c r="I24" s="269" t="str">
        <f t="shared" si="1"/>
        <v/>
      </c>
      <c r="J24" s="341" t="str">
        <f t="shared" si="4"/>
        <v/>
      </c>
      <c r="K24" s="341" t="str">
        <f t="shared" si="5"/>
        <v/>
      </c>
      <c r="M24" s="341" t="str">
        <f t="shared" si="6"/>
        <v/>
      </c>
      <c r="N24" s="322" t="str">
        <f t="shared" si="8"/>
        <v/>
      </c>
    </row>
    <row r="25" spans="1:21" ht="12.75" customHeight="1" x14ac:dyDescent="0.3">
      <c r="A25" s="426" t="str">
        <f t="shared" si="0"/>
        <v>DB 7</v>
      </c>
      <c r="B25" s="95"/>
      <c r="C25" s="92"/>
      <c r="D25" s="93" t="s">
        <v>53</v>
      </c>
      <c r="E25" s="94" t="s">
        <v>80</v>
      </c>
      <c r="F25" s="95" t="s">
        <v>19</v>
      </c>
      <c r="G25" s="79">
        <f>7+9</f>
        <v>16</v>
      </c>
      <c r="H25" s="57"/>
      <c r="I25" s="269" t="str">
        <f t="shared" si="1"/>
        <v/>
      </c>
      <c r="J25" s="341" t="str">
        <f t="shared" si="4"/>
        <v/>
      </c>
      <c r="K25" s="341" t="str">
        <f t="shared" si="5"/>
        <v xml:space="preserve">DB </v>
      </c>
      <c r="M25" s="341" t="str">
        <f t="shared" si="6"/>
        <v xml:space="preserve">DB </v>
      </c>
      <c r="N25" s="322">
        <f t="shared" si="8"/>
        <v>7</v>
      </c>
    </row>
    <row r="26" spans="1:21" ht="12.75" customHeight="1" x14ac:dyDescent="0.3">
      <c r="A26" s="426" t="str">
        <f t="shared" si="0"/>
        <v/>
      </c>
      <c r="B26" s="95"/>
      <c r="C26" s="92"/>
      <c r="D26" s="93"/>
      <c r="E26" s="94"/>
      <c r="F26" s="95"/>
      <c r="G26" s="79"/>
      <c r="H26" s="57"/>
      <c r="I26" s="269" t="str">
        <f t="shared" si="1"/>
        <v/>
      </c>
      <c r="J26" s="341" t="str">
        <f t="shared" si="4"/>
        <v/>
      </c>
      <c r="K26" s="341" t="str">
        <f t="shared" si="5"/>
        <v/>
      </c>
      <c r="M26" s="341" t="str">
        <f t="shared" si="6"/>
        <v/>
      </c>
      <c r="N26" s="322" t="str">
        <f t="shared" si="8"/>
        <v/>
      </c>
    </row>
    <row r="27" spans="1:21" ht="12.75" customHeight="1" x14ac:dyDescent="0.3">
      <c r="A27" s="426" t="str">
        <f t="shared" si="0"/>
        <v>DB 8</v>
      </c>
      <c r="B27" s="95"/>
      <c r="C27" s="92"/>
      <c r="D27" s="93" t="s">
        <v>54</v>
      </c>
      <c r="E27" s="94" t="s">
        <v>81</v>
      </c>
      <c r="F27" s="95" t="s">
        <v>19</v>
      </c>
      <c r="G27" s="79"/>
      <c r="H27" s="57"/>
      <c r="I27" s="269" t="str">
        <f t="shared" si="1"/>
        <v/>
      </c>
      <c r="J27" s="341" t="str">
        <f t="shared" si="4"/>
        <v/>
      </c>
      <c r="K27" s="341" t="str">
        <f t="shared" si="5"/>
        <v xml:space="preserve">DB </v>
      </c>
      <c r="M27" s="341" t="str">
        <f t="shared" si="6"/>
        <v xml:space="preserve">DB </v>
      </c>
      <c r="N27" s="322">
        <f t="shared" si="8"/>
        <v>8</v>
      </c>
    </row>
    <row r="28" spans="1:21" ht="12.75" customHeight="1" x14ac:dyDescent="0.3">
      <c r="A28" s="426" t="str">
        <f t="shared" si="0"/>
        <v/>
      </c>
      <c r="B28" s="95"/>
      <c r="C28" s="92"/>
      <c r="D28" s="93"/>
      <c r="E28" s="94"/>
      <c r="F28" s="95"/>
      <c r="G28" s="79"/>
      <c r="H28" s="57"/>
      <c r="I28" s="269" t="str">
        <f t="shared" si="1"/>
        <v/>
      </c>
      <c r="J28" s="341" t="str">
        <f t="shared" si="4"/>
        <v/>
      </c>
      <c r="K28" s="341" t="str">
        <f t="shared" si="5"/>
        <v/>
      </c>
      <c r="M28" s="341" t="str">
        <f t="shared" si="6"/>
        <v/>
      </c>
      <c r="N28" s="322" t="str">
        <f t="shared" si="8"/>
        <v/>
      </c>
    </row>
    <row r="29" spans="1:21" ht="12.75" customHeight="1" x14ac:dyDescent="0.3">
      <c r="A29" s="426" t="str">
        <f t="shared" si="0"/>
        <v>DB 9</v>
      </c>
      <c r="B29" s="95"/>
      <c r="C29" s="92"/>
      <c r="D29" s="93" t="s">
        <v>57</v>
      </c>
      <c r="E29" s="94" t="s">
        <v>82</v>
      </c>
      <c r="F29" s="95" t="s">
        <v>19</v>
      </c>
      <c r="G29" s="79"/>
      <c r="H29" s="57"/>
      <c r="I29" s="269" t="str">
        <f t="shared" si="1"/>
        <v/>
      </c>
      <c r="J29" s="341" t="str">
        <f t="shared" si="4"/>
        <v/>
      </c>
      <c r="K29" s="341" t="str">
        <f t="shared" si="5"/>
        <v xml:space="preserve">DB </v>
      </c>
      <c r="M29" s="341" t="str">
        <f t="shared" si="6"/>
        <v xml:space="preserve">DB </v>
      </c>
      <c r="N29" s="322">
        <f t="shared" si="8"/>
        <v>9</v>
      </c>
    </row>
    <row r="30" spans="1:21" ht="12.75" customHeight="1" x14ac:dyDescent="0.3">
      <c r="A30" s="426" t="str">
        <f t="shared" si="0"/>
        <v/>
      </c>
      <c r="B30" s="95"/>
      <c r="C30" s="92"/>
      <c r="D30" s="93"/>
      <c r="E30" s="94"/>
      <c r="F30" s="95"/>
      <c r="G30" s="79"/>
      <c r="H30" s="57"/>
      <c r="I30" s="269" t="str">
        <f t="shared" si="1"/>
        <v/>
      </c>
      <c r="J30" s="341" t="str">
        <f t="shared" si="4"/>
        <v/>
      </c>
      <c r="K30" s="341" t="str">
        <f t="shared" si="5"/>
        <v/>
      </c>
      <c r="M30" s="341" t="str">
        <f t="shared" si="6"/>
        <v/>
      </c>
      <c r="N30" s="322" t="str">
        <f t="shared" ref="N30:N37" si="9">IF(AND(M30="DB ",ISNUMBER(MAX(N23:N29))),MAX(N23:N29)+1,"")</f>
        <v/>
      </c>
    </row>
    <row r="31" spans="1:21" ht="12.75" customHeight="1" x14ac:dyDescent="0.3">
      <c r="A31" s="426" t="str">
        <f t="shared" si="0"/>
        <v>DB 10</v>
      </c>
      <c r="B31" s="95" t="s">
        <v>1306</v>
      </c>
      <c r="C31" s="92" t="s">
        <v>696</v>
      </c>
      <c r="D31" s="93" t="s">
        <v>1313</v>
      </c>
      <c r="E31" s="94"/>
      <c r="F31" s="95"/>
      <c r="G31" s="79"/>
      <c r="H31" s="57"/>
      <c r="I31" s="269" t="str">
        <f t="shared" si="1"/>
        <v/>
      </c>
      <c r="J31" s="341" t="str">
        <f t="shared" si="4"/>
        <v xml:space="preserve">DB </v>
      </c>
      <c r="K31" s="341" t="str">
        <f t="shared" si="5"/>
        <v/>
      </c>
      <c r="M31" s="341" t="str">
        <f t="shared" si="6"/>
        <v xml:space="preserve">DB </v>
      </c>
      <c r="N31" s="322">
        <f t="shared" si="9"/>
        <v>10</v>
      </c>
      <c r="U31" s="428"/>
    </row>
    <row r="32" spans="1:21" ht="12.75" customHeight="1" x14ac:dyDescent="0.3">
      <c r="A32" s="426" t="str">
        <f t="shared" si="0"/>
        <v/>
      </c>
      <c r="B32" s="95"/>
      <c r="C32" s="92"/>
      <c r="D32" s="93"/>
      <c r="E32" s="94"/>
      <c r="F32" s="95"/>
      <c r="G32" s="79"/>
      <c r="H32" s="57"/>
      <c r="I32" s="269" t="str">
        <f t="shared" si="1"/>
        <v/>
      </c>
      <c r="J32" s="341" t="str">
        <f t="shared" si="4"/>
        <v/>
      </c>
      <c r="K32" s="341" t="str">
        <f t="shared" si="5"/>
        <v/>
      </c>
      <c r="M32" s="341" t="str">
        <f t="shared" si="6"/>
        <v/>
      </c>
      <c r="N32" s="322" t="str">
        <f t="shared" si="9"/>
        <v/>
      </c>
    </row>
    <row r="33" spans="1:14" ht="12.75" customHeight="1" x14ac:dyDescent="0.3">
      <c r="A33" s="426" t="str">
        <f t="shared" si="0"/>
        <v>DB 11</v>
      </c>
      <c r="B33" s="95"/>
      <c r="C33" s="92"/>
      <c r="D33" s="93" t="s">
        <v>53</v>
      </c>
      <c r="E33" s="94" t="s">
        <v>80</v>
      </c>
      <c r="F33" s="95" t="s">
        <v>19</v>
      </c>
      <c r="G33" s="79"/>
      <c r="H33" s="57"/>
      <c r="I33" s="269" t="str">
        <f t="shared" si="1"/>
        <v/>
      </c>
      <c r="J33" s="341" t="str">
        <f t="shared" si="4"/>
        <v/>
      </c>
      <c r="K33" s="341" t="str">
        <f t="shared" si="5"/>
        <v xml:space="preserve">DB </v>
      </c>
      <c r="M33" s="341" t="str">
        <f t="shared" si="6"/>
        <v xml:space="preserve">DB </v>
      </c>
      <c r="N33" s="322">
        <f t="shared" si="9"/>
        <v>11</v>
      </c>
    </row>
    <row r="34" spans="1:14" ht="12.75" customHeight="1" x14ac:dyDescent="0.3">
      <c r="A34" s="426" t="str">
        <f t="shared" si="0"/>
        <v/>
      </c>
      <c r="B34" s="95"/>
      <c r="C34" s="92"/>
      <c r="D34" s="93"/>
      <c r="E34" s="94"/>
      <c r="F34" s="95"/>
      <c r="G34" s="79"/>
      <c r="H34" s="57"/>
      <c r="I34" s="269" t="str">
        <f t="shared" si="1"/>
        <v/>
      </c>
      <c r="J34" s="341" t="str">
        <f t="shared" si="4"/>
        <v/>
      </c>
      <c r="K34" s="341" t="str">
        <f t="shared" si="5"/>
        <v/>
      </c>
      <c r="M34" s="341" t="str">
        <f t="shared" si="6"/>
        <v/>
      </c>
      <c r="N34" s="322" t="str">
        <f t="shared" si="9"/>
        <v/>
      </c>
    </row>
    <row r="35" spans="1:14" ht="12.75" customHeight="1" x14ac:dyDescent="0.3">
      <c r="A35" s="426" t="str">
        <f t="shared" si="0"/>
        <v>DB 12</v>
      </c>
      <c r="B35" s="95"/>
      <c r="C35" s="92"/>
      <c r="D35" s="93" t="s">
        <v>54</v>
      </c>
      <c r="E35" s="94" t="s">
        <v>81</v>
      </c>
      <c r="F35" s="95" t="s">
        <v>19</v>
      </c>
      <c r="G35" s="79"/>
      <c r="H35" s="57"/>
      <c r="I35" s="269" t="str">
        <f t="shared" si="1"/>
        <v/>
      </c>
      <c r="J35" s="341" t="str">
        <f t="shared" si="4"/>
        <v/>
      </c>
      <c r="K35" s="341" t="str">
        <f t="shared" si="5"/>
        <v xml:space="preserve">DB </v>
      </c>
      <c r="M35" s="341" t="str">
        <f t="shared" si="6"/>
        <v xml:space="preserve">DB </v>
      </c>
      <c r="N35" s="322">
        <f t="shared" si="9"/>
        <v>12</v>
      </c>
    </row>
    <row r="36" spans="1:14" ht="12.75" customHeight="1" x14ac:dyDescent="0.3">
      <c r="A36" s="426" t="str">
        <f t="shared" si="0"/>
        <v/>
      </c>
      <c r="B36" s="95"/>
      <c r="C36" s="92"/>
      <c r="D36" s="93"/>
      <c r="E36" s="94"/>
      <c r="F36" s="95"/>
      <c r="G36" s="79"/>
      <c r="H36" s="57"/>
      <c r="I36" s="269" t="str">
        <f t="shared" si="1"/>
        <v/>
      </c>
      <c r="J36" s="341" t="str">
        <f t="shared" si="4"/>
        <v/>
      </c>
      <c r="K36" s="341" t="str">
        <f t="shared" si="5"/>
        <v/>
      </c>
      <c r="M36" s="341" t="str">
        <f t="shared" si="6"/>
        <v/>
      </c>
      <c r="N36" s="322" t="str">
        <f t="shared" si="9"/>
        <v/>
      </c>
    </row>
    <row r="37" spans="1:14" ht="12.75" customHeight="1" x14ac:dyDescent="0.3">
      <c r="A37" s="426" t="str">
        <f t="shared" si="0"/>
        <v>DB 13</v>
      </c>
      <c r="B37" s="95"/>
      <c r="C37" s="92"/>
      <c r="D37" s="93" t="s">
        <v>57</v>
      </c>
      <c r="E37" s="94" t="s">
        <v>82</v>
      </c>
      <c r="F37" s="95" t="s">
        <v>19</v>
      </c>
      <c r="G37" s="79"/>
      <c r="H37" s="57"/>
      <c r="I37" s="269" t="str">
        <f t="shared" si="1"/>
        <v/>
      </c>
      <c r="J37" s="341" t="str">
        <f t="shared" si="4"/>
        <v/>
      </c>
      <c r="K37" s="341" t="str">
        <f t="shared" si="5"/>
        <v xml:space="preserve">DB </v>
      </c>
      <c r="M37" s="341" t="str">
        <f t="shared" si="6"/>
        <v xml:space="preserve">DB </v>
      </c>
      <c r="N37" s="322">
        <f t="shared" si="9"/>
        <v>13</v>
      </c>
    </row>
    <row r="38" spans="1:14" ht="12.75" customHeight="1" x14ac:dyDescent="0.3">
      <c r="A38" s="426" t="str">
        <f t="shared" si="0"/>
        <v/>
      </c>
      <c r="B38" s="95"/>
      <c r="C38" s="92"/>
      <c r="D38" s="93"/>
      <c r="E38" s="94"/>
      <c r="F38" s="95"/>
      <c r="G38" s="79"/>
      <c r="H38" s="57"/>
      <c r="I38" s="269" t="str">
        <f t="shared" si="1"/>
        <v/>
      </c>
      <c r="J38" s="341" t="str">
        <f t="shared" si="4"/>
        <v/>
      </c>
      <c r="K38" s="341" t="str">
        <f t="shared" si="5"/>
        <v/>
      </c>
      <c r="M38" s="341" t="str">
        <f t="shared" si="6"/>
        <v/>
      </c>
      <c r="N38" s="322" t="str">
        <f>IF(AND(M38="DB ",ISNUMBER(MAX(N30:N37))),MAX(N30:N37)+1,"")</f>
        <v/>
      </c>
    </row>
    <row r="39" spans="1:14" ht="12.75" customHeight="1" x14ac:dyDescent="0.3">
      <c r="A39" s="426" t="str">
        <f t="shared" si="0"/>
        <v>DB 14</v>
      </c>
      <c r="B39" s="95" t="s">
        <v>1306</v>
      </c>
      <c r="C39" s="92" t="s">
        <v>697</v>
      </c>
      <c r="D39" s="93" t="s">
        <v>1314</v>
      </c>
      <c r="E39" s="213"/>
      <c r="F39" s="95"/>
      <c r="G39" s="79"/>
      <c r="H39" s="57"/>
      <c r="I39" s="269" t="str">
        <f t="shared" si="1"/>
        <v/>
      </c>
      <c r="J39" s="341" t="str">
        <f t="shared" si="4"/>
        <v xml:space="preserve">DB </v>
      </c>
      <c r="K39" s="341" t="str">
        <f t="shared" si="5"/>
        <v/>
      </c>
      <c r="M39" s="341" t="str">
        <f t="shared" si="6"/>
        <v xml:space="preserve">DB </v>
      </c>
      <c r="N39" s="322">
        <f>IF(AND(M39="DB ",ISNUMBER(MAX(N30:N38))),MAX(N30:N38)+1,"")</f>
        <v>14</v>
      </c>
    </row>
    <row r="40" spans="1:14" ht="12.75" customHeight="1" x14ac:dyDescent="0.3">
      <c r="A40" s="426" t="str">
        <f t="shared" si="0"/>
        <v/>
      </c>
      <c r="B40" s="95"/>
      <c r="C40" s="92"/>
      <c r="D40" s="93"/>
      <c r="E40" s="94"/>
      <c r="F40" s="95"/>
      <c r="G40" s="79"/>
      <c r="H40" s="57"/>
      <c r="I40" s="269" t="str">
        <f t="shared" si="1"/>
        <v/>
      </c>
      <c r="J40" s="341" t="str">
        <f t="shared" si="4"/>
        <v/>
      </c>
      <c r="K40" s="341" t="str">
        <f t="shared" si="5"/>
        <v/>
      </c>
      <c r="M40" s="341" t="str">
        <f t="shared" si="6"/>
        <v/>
      </c>
      <c r="N40" s="322" t="str">
        <f>IF(AND(M40="DB ",ISNUMBER(MAX(N30:N39))),MAX(N30:N39)+1,"")</f>
        <v/>
      </c>
    </row>
    <row r="41" spans="1:14" ht="12.75" customHeight="1" x14ac:dyDescent="0.3">
      <c r="A41" s="426" t="str">
        <f t="shared" si="0"/>
        <v>DB 15</v>
      </c>
      <c r="B41" s="95"/>
      <c r="C41" s="92"/>
      <c r="D41" s="93" t="s">
        <v>53</v>
      </c>
      <c r="E41" s="94" t="s">
        <v>80</v>
      </c>
      <c r="F41" s="95" t="s">
        <v>19</v>
      </c>
      <c r="G41" s="79"/>
      <c r="H41" s="57"/>
      <c r="I41" s="269" t="str">
        <f t="shared" si="1"/>
        <v/>
      </c>
      <c r="J41" s="341" t="str">
        <f t="shared" si="4"/>
        <v/>
      </c>
      <c r="K41" s="341" t="str">
        <f t="shared" si="5"/>
        <v xml:space="preserve">DB </v>
      </c>
      <c r="M41" s="341" t="str">
        <f t="shared" si="6"/>
        <v xml:space="preserve">DB </v>
      </c>
      <c r="N41" s="322">
        <f>IF(AND(M41="DB ",ISNUMBER(MAX(N31:N40))),MAX(N31:N40)+1,"")</f>
        <v>15</v>
      </c>
    </row>
    <row r="42" spans="1:14" ht="12.75" customHeight="1" x14ac:dyDescent="0.3">
      <c r="A42" s="426" t="str">
        <f t="shared" si="0"/>
        <v/>
      </c>
      <c r="B42" s="95"/>
      <c r="C42" s="92"/>
      <c r="D42" s="93"/>
      <c r="E42" s="94"/>
      <c r="F42" s="95"/>
      <c r="G42" s="79"/>
      <c r="H42" s="57"/>
      <c r="I42" s="269" t="str">
        <f t="shared" si="1"/>
        <v/>
      </c>
      <c r="J42" s="341" t="str">
        <f t="shared" si="4"/>
        <v/>
      </c>
      <c r="K42" s="341" t="str">
        <f t="shared" si="5"/>
        <v/>
      </c>
      <c r="M42" s="341" t="str">
        <f t="shared" si="6"/>
        <v/>
      </c>
      <c r="N42" s="322" t="str">
        <f>IF(AND(M42="DB ",ISNUMBER(MAX(N32:N41))),MAX(N32:N41)+1,"")</f>
        <v/>
      </c>
    </row>
    <row r="43" spans="1:14" ht="12.75" customHeight="1" x14ac:dyDescent="0.3">
      <c r="A43" s="426" t="str">
        <f t="shared" si="0"/>
        <v>DB 16</v>
      </c>
      <c r="B43" s="95"/>
      <c r="C43" s="92"/>
      <c r="D43" s="93" t="s">
        <v>54</v>
      </c>
      <c r="E43" s="94" t="s">
        <v>81</v>
      </c>
      <c r="F43" s="95" t="s">
        <v>19</v>
      </c>
      <c r="G43" s="79"/>
      <c r="H43" s="57"/>
      <c r="I43" s="269" t="str">
        <f t="shared" si="1"/>
        <v/>
      </c>
      <c r="J43" s="341" t="str">
        <f t="shared" si="4"/>
        <v/>
      </c>
      <c r="K43" s="341" t="str">
        <f t="shared" si="5"/>
        <v xml:space="preserve">DB </v>
      </c>
      <c r="M43" s="341" t="str">
        <f t="shared" si="6"/>
        <v xml:space="preserve">DB </v>
      </c>
      <c r="N43" s="322">
        <f>IF(AND(M43="DB ",ISNUMBER(MAX(N33:N42))),MAX(N33:N42)+1,"")</f>
        <v>16</v>
      </c>
    </row>
    <row r="44" spans="1:14" ht="12.75" customHeight="1" x14ac:dyDescent="0.3">
      <c r="A44" s="426" t="str">
        <f t="shared" si="0"/>
        <v/>
      </c>
      <c r="B44" s="95"/>
      <c r="C44" s="92"/>
      <c r="D44" s="93"/>
      <c r="E44" s="94"/>
      <c r="F44" s="95"/>
      <c r="G44" s="79"/>
      <c r="H44" s="57"/>
      <c r="I44" s="269" t="str">
        <f t="shared" si="1"/>
        <v/>
      </c>
      <c r="J44" s="341" t="str">
        <f t="shared" si="4"/>
        <v/>
      </c>
      <c r="K44" s="341" t="str">
        <f t="shared" si="5"/>
        <v/>
      </c>
      <c r="M44" s="341" t="str">
        <f t="shared" si="6"/>
        <v/>
      </c>
      <c r="N44" s="322" t="str">
        <f>IF(AND(M44="DB ",ISNUMBER(MAX(N33:N43))),MAX(N33:N43)+1,"")</f>
        <v/>
      </c>
    </row>
    <row r="45" spans="1:14" ht="12.75" customHeight="1" x14ac:dyDescent="0.3">
      <c r="A45" s="426" t="str">
        <f t="shared" si="0"/>
        <v>DB 17</v>
      </c>
      <c r="B45" s="95"/>
      <c r="C45" s="92"/>
      <c r="D45" s="93" t="s">
        <v>57</v>
      </c>
      <c r="E45" s="94" t="s">
        <v>82</v>
      </c>
      <c r="F45" s="95" t="s">
        <v>19</v>
      </c>
      <c r="G45" s="79"/>
      <c r="H45" s="57"/>
      <c r="I45" s="269" t="str">
        <f t="shared" si="1"/>
        <v/>
      </c>
      <c r="J45" s="341" t="str">
        <f t="shared" si="4"/>
        <v/>
      </c>
      <c r="K45" s="341" t="str">
        <f t="shared" si="5"/>
        <v xml:space="preserve">DB </v>
      </c>
      <c r="M45" s="341" t="str">
        <f t="shared" si="6"/>
        <v xml:space="preserve">DB </v>
      </c>
      <c r="N45" s="322">
        <f>IF(AND(M45="DB ",ISNUMBER(MAX(N34:N44))),MAX(N34:N44)+1,"")</f>
        <v>17</v>
      </c>
    </row>
    <row r="46" spans="1:14" ht="12.75" customHeight="1" x14ac:dyDescent="0.3">
      <c r="A46" s="426" t="str">
        <f t="shared" si="0"/>
        <v/>
      </c>
      <c r="B46" s="95"/>
      <c r="C46" s="92"/>
      <c r="D46" s="93"/>
      <c r="E46" s="94"/>
      <c r="F46" s="95"/>
      <c r="G46" s="79"/>
      <c r="H46" s="57"/>
      <c r="I46" s="269" t="str">
        <f t="shared" si="1"/>
        <v/>
      </c>
      <c r="J46" s="341" t="str">
        <f t="shared" si="4"/>
        <v/>
      </c>
      <c r="K46" s="341" t="str">
        <f t="shared" si="5"/>
        <v/>
      </c>
      <c r="M46" s="341" t="str">
        <f t="shared" si="6"/>
        <v/>
      </c>
      <c r="N46" s="322" t="str">
        <f>IF(AND(M46="DB ",ISNUMBER(MAX(N35:N45))),MAX(N35:N45)+1,"")</f>
        <v/>
      </c>
    </row>
    <row r="47" spans="1:14" ht="12.75" customHeight="1" x14ac:dyDescent="0.3">
      <c r="A47" s="426" t="str">
        <f t="shared" si="0"/>
        <v>DB 18</v>
      </c>
      <c r="B47" s="95" t="s">
        <v>1306</v>
      </c>
      <c r="C47" s="92" t="s">
        <v>698</v>
      </c>
      <c r="D47" s="93" t="s">
        <v>1315</v>
      </c>
      <c r="E47" s="94"/>
      <c r="F47" s="95"/>
      <c r="G47" s="79"/>
      <c r="H47" s="57"/>
      <c r="I47" s="269" t="str">
        <f t="shared" si="1"/>
        <v/>
      </c>
      <c r="J47" s="341" t="str">
        <f t="shared" si="4"/>
        <v xml:space="preserve">DB </v>
      </c>
      <c r="K47" s="341" t="str">
        <f t="shared" si="5"/>
        <v/>
      </c>
      <c r="M47" s="341" t="str">
        <f t="shared" si="6"/>
        <v xml:space="preserve">DB </v>
      </c>
      <c r="N47" s="322">
        <f>IF(AND(M47="DB ",ISNUMBER(MAX(N36:N46))),MAX(N36:N46)+1,"")</f>
        <v>18</v>
      </c>
    </row>
    <row r="48" spans="1:14" ht="12.75" customHeight="1" x14ac:dyDescent="0.3">
      <c r="A48" s="426" t="str">
        <f t="shared" si="0"/>
        <v/>
      </c>
      <c r="B48" s="95"/>
      <c r="C48" s="92"/>
      <c r="D48" s="93"/>
      <c r="E48" s="94"/>
      <c r="F48" s="95"/>
      <c r="G48" s="79"/>
      <c r="H48" s="57"/>
      <c r="I48" s="269" t="str">
        <f t="shared" si="1"/>
        <v/>
      </c>
      <c r="J48" s="341" t="str">
        <f t="shared" si="4"/>
        <v/>
      </c>
      <c r="K48" s="341" t="str">
        <f t="shared" si="5"/>
        <v/>
      </c>
      <c r="M48" s="341" t="str">
        <f t="shared" si="6"/>
        <v/>
      </c>
      <c r="N48" s="322" t="str">
        <f>IF(AND(M48="DB ",ISNUMBER(MAX(N37:N47))),MAX(N37:N47)+1,"")</f>
        <v/>
      </c>
    </row>
    <row r="49" spans="1:14" ht="12.75" customHeight="1" x14ac:dyDescent="0.3">
      <c r="A49" s="426" t="str">
        <f t="shared" si="0"/>
        <v>DB 19</v>
      </c>
      <c r="B49" s="95"/>
      <c r="C49" s="92"/>
      <c r="D49" s="93" t="s">
        <v>53</v>
      </c>
      <c r="E49" s="94" t="s">
        <v>80</v>
      </c>
      <c r="F49" s="95" t="s">
        <v>19</v>
      </c>
      <c r="G49" s="79"/>
      <c r="H49" s="57"/>
      <c r="I49" s="269" t="str">
        <f t="shared" si="1"/>
        <v/>
      </c>
      <c r="J49" s="341" t="str">
        <f t="shared" si="4"/>
        <v/>
      </c>
      <c r="K49" s="341" t="str">
        <f t="shared" si="5"/>
        <v xml:space="preserve">DB </v>
      </c>
      <c r="M49" s="341" t="str">
        <f t="shared" si="6"/>
        <v xml:space="preserve">DB </v>
      </c>
      <c r="N49" s="322">
        <f>IF(AND(M49="DB ",ISNUMBER(MAX(N39:N48))),MAX(N39:N48)+1,"")</f>
        <v>19</v>
      </c>
    </row>
    <row r="50" spans="1:14" ht="12.75" customHeight="1" x14ac:dyDescent="0.3">
      <c r="A50" s="426" t="str">
        <f t="shared" si="0"/>
        <v/>
      </c>
      <c r="B50" s="95"/>
      <c r="C50" s="92"/>
      <c r="D50" s="93"/>
      <c r="E50" s="94"/>
      <c r="F50" s="95"/>
      <c r="G50" s="79"/>
      <c r="H50" s="57"/>
      <c r="I50" s="269" t="str">
        <f t="shared" si="1"/>
        <v/>
      </c>
      <c r="J50" s="341" t="str">
        <f t="shared" si="4"/>
        <v/>
      </c>
      <c r="K50" s="341" t="str">
        <f t="shared" si="5"/>
        <v/>
      </c>
      <c r="M50" s="341" t="str">
        <f t="shared" si="6"/>
        <v/>
      </c>
      <c r="N50" s="322" t="str">
        <f>IF(AND(M50="DB ",ISNUMBER(MAX(N40:N49))),MAX(N40:N49)+1,"")</f>
        <v/>
      </c>
    </row>
    <row r="51" spans="1:14" ht="12.75" customHeight="1" x14ac:dyDescent="0.3">
      <c r="A51" s="426" t="str">
        <f t="shared" si="0"/>
        <v>DB 20</v>
      </c>
      <c r="B51" s="95"/>
      <c r="C51" s="92"/>
      <c r="D51" s="93" t="s">
        <v>54</v>
      </c>
      <c r="E51" s="94" t="s">
        <v>81</v>
      </c>
      <c r="F51" s="95" t="s">
        <v>19</v>
      </c>
      <c r="G51" s="79"/>
      <c r="H51" s="57"/>
      <c r="I51" s="269" t="str">
        <f t="shared" si="1"/>
        <v/>
      </c>
      <c r="J51" s="341" t="str">
        <f t="shared" si="4"/>
        <v/>
      </c>
      <c r="K51" s="341" t="str">
        <f t="shared" si="5"/>
        <v xml:space="preserve">DB </v>
      </c>
      <c r="M51" s="341" t="str">
        <f t="shared" si="6"/>
        <v xml:space="preserve">DB </v>
      </c>
      <c r="N51" s="322">
        <f t="shared" ref="N51:N59" si="10">IF(AND(M51="DB ",ISNUMBER(MAX(N40:N50))),MAX(N40:N50)+1,"")</f>
        <v>20</v>
      </c>
    </row>
    <row r="52" spans="1:14" ht="12.75" customHeight="1" x14ac:dyDescent="0.3">
      <c r="A52" s="426" t="str">
        <f t="shared" si="0"/>
        <v/>
      </c>
      <c r="B52" s="95"/>
      <c r="C52" s="92"/>
      <c r="D52" s="93"/>
      <c r="E52" s="94"/>
      <c r="F52" s="95"/>
      <c r="G52" s="79"/>
      <c r="H52" s="57"/>
      <c r="I52" s="269" t="str">
        <f t="shared" si="1"/>
        <v/>
      </c>
      <c r="J52" s="341" t="str">
        <f t="shared" si="4"/>
        <v/>
      </c>
      <c r="K52" s="341" t="str">
        <f t="shared" si="5"/>
        <v/>
      </c>
      <c r="M52" s="341" t="str">
        <f t="shared" si="6"/>
        <v/>
      </c>
      <c r="N52" s="322" t="str">
        <f t="shared" si="10"/>
        <v/>
      </c>
    </row>
    <row r="53" spans="1:14" ht="12.75" customHeight="1" x14ac:dyDescent="0.3">
      <c r="A53" s="426" t="str">
        <f t="shared" si="0"/>
        <v>DB 21</v>
      </c>
      <c r="B53" s="95"/>
      <c r="C53" s="92"/>
      <c r="D53" s="93" t="s">
        <v>57</v>
      </c>
      <c r="E53" s="94" t="s">
        <v>82</v>
      </c>
      <c r="F53" s="95" t="s">
        <v>19</v>
      </c>
      <c r="G53" s="79"/>
      <c r="H53" s="57"/>
      <c r="I53" s="269" t="str">
        <f t="shared" si="1"/>
        <v/>
      </c>
      <c r="J53" s="341" t="str">
        <f t="shared" si="4"/>
        <v/>
      </c>
      <c r="K53" s="341" t="str">
        <f t="shared" si="5"/>
        <v xml:space="preserve">DB </v>
      </c>
      <c r="M53" s="341" t="str">
        <f t="shared" si="6"/>
        <v xml:space="preserve">DB </v>
      </c>
      <c r="N53" s="322">
        <f t="shared" si="10"/>
        <v>21</v>
      </c>
    </row>
    <row r="54" spans="1:14" ht="12.75" customHeight="1" x14ac:dyDescent="0.3">
      <c r="A54" s="426" t="str">
        <f t="shared" si="0"/>
        <v/>
      </c>
      <c r="B54" s="95"/>
      <c r="C54" s="92"/>
      <c r="D54" s="93"/>
      <c r="E54" s="94"/>
      <c r="F54" s="95"/>
      <c r="G54" s="79"/>
      <c r="H54" s="57"/>
      <c r="I54" s="269" t="str">
        <f t="shared" si="1"/>
        <v/>
      </c>
      <c r="J54" s="341" t="str">
        <f t="shared" si="4"/>
        <v/>
      </c>
      <c r="K54" s="341" t="str">
        <f t="shared" si="5"/>
        <v/>
      </c>
      <c r="M54" s="341" t="str">
        <f t="shared" si="6"/>
        <v/>
      </c>
      <c r="N54" s="322" t="str">
        <f t="shared" si="10"/>
        <v/>
      </c>
    </row>
    <row r="55" spans="1:14" ht="12.75" customHeight="1" x14ac:dyDescent="0.3">
      <c r="A55" s="426" t="str">
        <f t="shared" si="0"/>
        <v>DB 22</v>
      </c>
      <c r="B55" s="95" t="s">
        <v>1309</v>
      </c>
      <c r="C55" s="96" t="str">
        <f>CONCATENATE("Extra-over item ",A12," for:")</f>
        <v>Extra-over item DB 1 for:</v>
      </c>
      <c r="D55" s="93"/>
      <c r="E55" s="94"/>
      <c r="F55" s="95"/>
      <c r="G55" s="79"/>
      <c r="H55" s="57"/>
      <c r="I55" s="269" t="str">
        <f t="shared" si="1"/>
        <v/>
      </c>
      <c r="J55" s="341" t="str">
        <f t="shared" si="4"/>
        <v xml:space="preserve">DB </v>
      </c>
      <c r="K55" s="341" t="str">
        <f t="shared" si="5"/>
        <v/>
      </c>
      <c r="M55" s="341" t="str">
        <f t="shared" si="6"/>
        <v xml:space="preserve">DB </v>
      </c>
      <c r="N55" s="322">
        <f t="shared" si="10"/>
        <v>22</v>
      </c>
    </row>
    <row r="56" spans="1:14" ht="12.75" customHeight="1" x14ac:dyDescent="0.3">
      <c r="A56" s="426" t="str">
        <f t="shared" si="0"/>
        <v/>
      </c>
      <c r="B56" s="95"/>
      <c r="C56" s="92"/>
      <c r="D56" s="93"/>
      <c r="E56" s="94"/>
      <c r="F56" s="95"/>
      <c r="G56" s="79"/>
      <c r="H56" s="57"/>
      <c r="I56" s="269" t="str">
        <f t="shared" si="1"/>
        <v/>
      </c>
      <c r="J56" s="341" t="str">
        <f t="shared" si="4"/>
        <v/>
      </c>
      <c r="K56" s="341" t="str">
        <f t="shared" si="5"/>
        <v/>
      </c>
      <c r="M56" s="341" t="str">
        <f t="shared" si="6"/>
        <v/>
      </c>
      <c r="N56" s="322" t="str">
        <f t="shared" si="10"/>
        <v/>
      </c>
    </row>
    <row r="57" spans="1:14" ht="12.75" customHeight="1" x14ac:dyDescent="0.3">
      <c r="A57" s="426" t="str">
        <f t="shared" si="0"/>
        <v>DB 23</v>
      </c>
      <c r="B57" s="95"/>
      <c r="C57" s="92" t="s">
        <v>695</v>
      </c>
      <c r="D57" s="93" t="s">
        <v>56</v>
      </c>
      <c r="E57" s="357"/>
      <c r="F57" s="203" t="s">
        <v>23</v>
      </c>
      <c r="G57" s="79">
        <f>G25*0.85*0.7</f>
        <v>9.52</v>
      </c>
      <c r="H57" s="57"/>
      <c r="I57" s="269" t="str">
        <f t="shared" si="1"/>
        <v/>
      </c>
      <c r="J57" s="341" t="str">
        <f t="shared" si="4"/>
        <v/>
      </c>
      <c r="K57" s="341" t="str">
        <f t="shared" si="5"/>
        <v xml:space="preserve">DB </v>
      </c>
      <c r="M57" s="341" t="str">
        <f t="shared" si="6"/>
        <v xml:space="preserve">DB </v>
      </c>
      <c r="N57" s="322">
        <f t="shared" si="10"/>
        <v>23</v>
      </c>
    </row>
    <row r="58" spans="1:14" ht="12.75" customHeight="1" x14ac:dyDescent="0.3">
      <c r="A58" s="426" t="str">
        <f t="shared" si="0"/>
        <v/>
      </c>
      <c r="B58" s="95"/>
      <c r="C58" s="93"/>
      <c r="D58" s="93"/>
      <c r="E58" s="196"/>
      <c r="F58" s="95"/>
      <c r="G58" s="79"/>
      <c r="H58" s="57"/>
      <c r="I58" s="269" t="str">
        <f t="shared" si="1"/>
        <v/>
      </c>
      <c r="J58" s="341" t="str">
        <f t="shared" si="4"/>
        <v/>
      </c>
      <c r="K58" s="341" t="str">
        <f t="shared" si="5"/>
        <v/>
      </c>
      <c r="M58" s="341" t="str">
        <f t="shared" si="6"/>
        <v/>
      </c>
      <c r="N58" s="322" t="str">
        <f t="shared" si="10"/>
        <v/>
      </c>
    </row>
    <row r="59" spans="1:14" ht="12.75" customHeight="1" x14ac:dyDescent="0.3">
      <c r="A59" s="426" t="str">
        <f t="shared" si="0"/>
        <v>DB 24</v>
      </c>
      <c r="B59" s="95"/>
      <c r="C59" s="93" t="s">
        <v>13</v>
      </c>
      <c r="D59" s="93" t="s">
        <v>55</v>
      </c>
      <c r="E59" s="357"/>
      <c r="F59" s="203" t="s">
        <v>23</v>
      </c>
      <c r="G59" s="79"/>
      <c r="H59" s="57"/>
      <c r="I59" s="269" t="str">
        <f t="shared" si="1"/>
        <v/>
      </c>
      <c r="J59" s="341" t="str">
        <f t="shared" si="4"/>
        <v/>
      </c>
      <c r="K59" s="341" t="str">
        <f t="shared" si="5"/>
        <v xml:space="preserve">DB </v>
      </c>
      <c r="M59" s="341" t="str">
        <f t="shared" si="6"/>
        <v xml:space="preserve">DB </v>
      </c>
      <c r="N59" s="322">
        <f t="shared" si="10"/>
        <v>24</v>
      </c>
    </row>
    <row r="60" spans="1:14" ht="12.75" customHeight="1" x14ac:dyDescent="0.3">
      <c r="A60" s="426" t="str">
        <f t="shared" ref="A60:A66" si="11">CONCATENATE(M60,N60)</f>
        <v/>
      </c>
      <c r="B60" s="95"/>
      <c r="C60" s="92"/>
      <c r="D60" s="93"/>
      <c r="E60" s="94"/>
      <c r="F60" s="95"/>
      <c r="G60" s="79"/>
      <c r="H60" s="57"/>
      <c r="I60" s="269" t="str">
        <f t="shared" si="1"/>
        <v/>
      </c>
      <c r="J60" s="341" t="str">
        <f t="shared" ref="J60:J67" si="12">IF(ISBLANK(B60),"","DB ")</f>
        <v/>
      </c>
      <c r="K60" s="341" t="str">
        <f t="shared" ref="K60:K67" si="13">IF(ISBLANK(F60),"","DB ")</f>
        <v/>
      </c>
      <c r="M60" s="341" t="str">
        <f t="shared" ref="M60:M67" si="14">IF(J60="DB ","DB ",IF(K60="DB ","DB ",""))</f>
        <v/>
      </c>
      <c r="N60" s="322" t="str">
        <f t="shared" ref="N60" si="15">IF(AND(M60="DB ",ISNUMBER(MAX(N49:N59))),MAX(N49:N59)+1,"")</f>
        <v/>
      </c>
    </row>
    <row r="61" spans="1:14" ht="12.75" customHeight="1" x14ac:dyDescent="0.3">
      <c r="A61" s="426" t="str">
        <f t="shared" si="11"/>
        <v>DB 25</v>
      </c>
      <c r="B61" s="95" t="s">
        <v>1307</v>
      </c>
      <c r="C61" s="96" t="s">
        <v>85</v>
      </c>
      <c r="D61" s="93"/>
      <c r="E61" s="94"/>
      <c r="F61" s="95"/>
      <c r="G61" s="79"/>
      <c r="H61" s="57"/>
      <c r="I61" s="269" t="str">
        <f t="shared" si="1"/>
        <v/>
      </c>
      <c r="J61" s="341" t="str">
        <f t="shared" si="12"/>
        <v xml:space="preserve">DB </v>
      </c>
      <c r="K61" s="341" t="str">
        <f t="shared" si="13"/>
        <v/>
      </c>
      <c r="M61" s="341" t="str">
        <f t="shared" si="14"/>
        <v xml:space="preserve">DB </v>
      </c>
      <c r="N61" s="322">
        <f>IF(AND(M61="DB ",ISNUMBER(MAX(N57:N60))),MAX(N57:N60)+1,"")</f>
        <v>25</v>
      </c>
    </row>
    <row r="62" spans="1:14" ht="12.75" customHeight="1" x14ac:dyDescent="0.3">
      <c r="A62" s="426" t="str">
        <f t="shared" si="11"/>
        <v/>
      </c>
      <c r="B62" s="95"/>
      <c r="C62" s="92"/>
      <c r="D62" s="93"/>
      <c r="E62" s="94"/>
      <c r="F62" s="95"/>
      <c r="G62" s="79"/>
      <c r="H62" s="57"/>
      <c r="I62" s="269" t="str">
        <f t="shared" si="1"/>
        <v/>
      </c>
      <c r="J62" s="341" t="str">
        <f t="shared" si="12"/>
        <v/>
      </c>
      <c r="K62" s="341" t="str">
        <f t="shared" si="13"/>
        <v/>
      </c>
      <c r="M62" s="341" t="str">
        <f t="shared" si="14"/>
        <v/>
      </c>
      <c r="N62" s="322" t="str">
        <f>IF(AND(M62="DB ",ISNUMBER(MAX(N58:N61))),MAX(N58:N61)+1,"")</f>
        <v/>
      </c>
    </row>
    <row r="63" spans="1:14" ht="12.75" customHeight="1" x14ac:dyDescent="0.3">
      <c r="A63" s="426" t="str">
        <f t="shared" si="11"/>
        <v>DB 26</v>
      </c>
      <c r="B63" s="95"/>
      <c r="C63" s="92" t="s">
        <v>696</v>
      </c>
      <c r="D63" s="93" t="s">
        <v>1316</v>
      </c>
      <c r="E63" s="94"/>
      <c r="F63" s="203" t="s">
        <v>23</v>
      </c>
      <c r="G63" s="79">
        <f>G57*0.25</f>
        <v>2.38</v>
      </c>
      <c r="H63" s="57"/>
      <c r="I63" s="269" t="str">
        <f t="shared" si="1"/>
        <v/>
      </c>
      <c r="J63" s="341" t="str">
        <f t="shared" si="12"/>
        <v/>
      </c>
      <c r="K63" s="341" t="str">
        <f t="shared" si="13"/>
        <v xml:space="preserve">DB </v>
      </c>
      <c r="M63" s="341" t="str">
        <f t="shared" si="14"/>
        <v xml:space="preserve">DB </v>
      </c>
      <c r="N63" s="322">
        <f>IF(AND(M63="DB ",ISNUMBER(MAX(N59:N62))),MAX(N59:N62)+1,"")</f>
        <v>26</v>
      </c>
    </row>
    <row r="64" spans="1:14" ht="12.75" customHeight="1" x14ac:dyDescent="0.3">
      <c r="A64" s="426" t="str">
        <f t="shared" si="11"/>
        <v/>
      </c>
      <c r="B64" s="95"/>
      <c r="C64" s="96"/>
      <c r="D64" s="93" t="s">
        <v>194</v>
      </c>
      <c r="E64" s="94"/>
      <c r="F64" s="203"/>
      <c r="G64" s="79"/>
      <c r="H64" s="57"/>
      <c r="I64" s="269" t="str">
        <f t="shared" si="1"/>
        <v/>
      </c>
      <c r="J64" s="341" t="str">
        <f t="shared" si="12"/>
        <v/>
      </c>
      <c r="K64" s="341" t="str">
        <f t="shared" si="13"/>
        <v/>
      </c>
      <c r="M64" s="341" t="str">
        <f t="shared" si="14"/>
        <v/>
      </c>
      <c r="N64" s="322" t="str">
        <f>IF(AND(M64="DB ",ISNUMBER(MAX(N60:N63))),MAX(N60:N63)+1,"")</f>
        <v/>
      </c>
    </row>
    <row r="65" spans="1:14" ht="12.75" customHeight="1" x14ac:dyDescent="0.3">
      <c r="A65" s="426"/>
      <c r="B65" s="95"/>
      <c r="C65" s="96"/>
      <c r="D65" s="93"/>
      <c r="E65" s="94"/>
      <c r="F65" s="203"/>
      <c r="G65" s="79"/>
      <c r="H65" s="57"/>
      <c r="I65" s="269" t="str">
        <f t="shared" si="1"/>
        <v/>
      </c>
      <c r="J65" s="341" t="str">
        <f t="shared" si="12"/>
        <v/>
      </c>
      <c r="K65" s="341" t="str">
        <f t="shared" si="13"/>
        <v/>
      </c>
      <c r="M65" s="341" t="str">
        <f t="shared" si="14"/>
        <v/>
      </c>
      <c r="N65" s="322" t="str">
        <f>IF(AND(M65="DB ",ISNUMBER(MAX(N61:N64))),MAX(N61:N64)+1,"")</f>
        <v/>
      </c>
    </row>
    <row r="66" spans="1:14" ht="12.75" customHeight="1" x14ac:dyDescent="0.3">
      <c r="A66" s="426" t="str">
        <f t="shared" si="11"/>
        <v>DB 27</v>
      </c>
      <c r="B66" s="95" t="s">
        <v>1308</v>
      </c>
      <c r="C66" s="96" t="s">
        <v>86</v>
      </c>
      <c r="D66" s="93"/>
      <c r="E66" s="94"/>
      <c r="F66" s="203" t="s">
        <v>23</v>
      </c>
      <c r="G66" s="79">
        <f>G25*0.85</f>
        <v>13.6</v>
      </c>
      <c r="H66" s="57"/>
      <c r="I66" s="269" t="str">
        <f t="shared" si="1"/>
        <v/>
      </c>
      <c r="J66" s="341" t="str">
        <f t="shared" si="12"/>
        <v xml:space="preserve">DB </v>
      </c>
      <c r="K66" s="341" t="str">
        <f t="shared" si="13"/>
        <v xml:space="preserve">DB </v>
      </c>
      <c r="M66" s="341" t="str">
        <f t="shared" si="14"/>
        <v xml:space="preserve">DB </v>
      </c>
      <c r="N66" s="322">
        <f>IF(AND(M66="DB ",ISNUMBER(MAX(N61:N65))),MAX(N61:N65)+1,"")</f>
        <v>27</v>
      </c>
    </row>
    <row r="67" spans="1:14" ht="12.75" customHeight="1" x14ac:dyDescent="0.3">
      <c r="A67" s="426"/>
      <c r="B67" s="95"/>
      <c r="C67" s="96"/>
      <c r="D67" s="93"/>
      <c r="E67" s="94"/>
      <c r="F67" s="203"/>
      <c r="G67" s="79"/>
      <c r="H67" s="191"/>
      <c r="I67" s="269" t="str">
        <f t="shared" si="1"/>
        <v/>
      </c>
      <c r="J67" s="341" t="str">
        <f t="shared" si="12"/>
        <v/>
      </c>
      <c r="K67" s="341" t="str">
        <f t="shared" si="13"/>
        <v/>
      </c>
      <c r="M67" s="341" t="str">
        <f t="shared" si="14"/>
        <v/>
      </c>
      <c r="N67" s="322" t="str">
        <f>IF(AND(M67="DB ",ISNUMBER(MAX(N61:N66))),MAX(N61:N66)+1,"")</f>
        <v/>
      </c>
    </row>
    <row r="68" spans="1:14" ht="12.75" customHeight="1" x14ac:dyDescent="0.3">
      <c r="A68" s="426"/>
      <c r="B68" s="95"/>
      <c r="C68" s="96"/>
      <c r="D68" s="93"/>
      <c r="E68" s="94"/>
      <c r="F68" s="203"/>
      <c r="G68" s="79"/>
      <c r="H68" s="191"/>
      <c r="I68" s="269" t="str">
        <f t="shared" si="1"/>
        <v/>
      </c>
      <c r="N68" s="322"/>
    </row>
    <row r="69" spans="1:14" ht="20.100000000000001" customHeight="1" x14ac:dyDescent="0.3">
      <c r="A69" s="316" t="str">
        <f>$B$9</f>
        <v>SANS 1200DB</v>
      </c>
      <c r="B69" s="270"/>
      <c r="C69" s="261" t="s">
        <v>29</v>
      </c>
      <c r="D69" s="261"/>
      <c r="E69" s="271"/>
      <c r="F69" s="272"/>
      <c r="G69" s="272"/>
      <c r="H69" s="272"/>
      <c r="I69" s="263" t="str">
        <f>IF(MAX(I7:I68)&gt;0,SUM(I7:I68),"")</f>
        <v/>
      </c>
      <c r="J69" s="341" t="str">
        <f t="shared" ref="J69:J74" si="16">IF(ISBLANK(B69),"","D ")</f>
        <v/>
      </c>
      <c r="K69" s="341" t="str">
        <f t="shared" ref="K69:K74" si="17">IF(ISBLANK(F69),"","D ")</f>
        <v/>
      </c>
      <c r="M69" s="341" t="str">
        <f t="shared" ref="M69:M74" si="18">IF(J69="D ","D ",IF(K69="D ","D ",""))</f>
        <v/>
      </c>
      <c r="N69" s="322" t="str">
        <f>IF(AND(M69="D ",ISNUMBER(MAX(#REF!))),MAX(#REF!)+1,"")</f>
        <v/>
      </c>
    </row>
    <row r="70" spans="1:14" ht="12.75" customHeight="1" x14ac:dyDescent="0.3">
      <c r="J70" s="341" t="str">
        <f t="shared" si="16"/>
        <v/>
      </c>
      <c r="K70" s="341" t="str">
        <f t="shared" si="17"/>
        <v/>
      </c>
      <c r="M70" s="341" t="str">
        <f t="shared" si="18"/>
        <v/>
      </c>
      <c r="N70" s="322" t="str">
        <f>IF(AND(M70="D ",ISNUMBER(MAX(N69:N69))),MAX(N69:N69)+1,"")</f>
        <v/>
      </c>
    </row>
    <row r="71" spans="1:14" ht="12.75" customHeight="1" x14ac:dyDescent="0.3">
      <c r="J71" s="341" t="str">
        <f t="shared" si="16"/>
        <v/>
      </c>
      <c r="K71" s="341" t="str">
        <f t="shared" si="17"/>
        <v/>
      </c>
      <c r="M71" s="341" t="str">
        <f t="shared" si="18"/>
        <v/>
      </c>
      <c r="N71" s="322" t="str">
        <f>IF(AND(M71="D ",ISNUMBER(MAX(N69:N70))),MAX(N69:N70)+1,"")</f>
        <v/>
      </c>
    </row>
    <row r="72" spans="1:14" ht="12.75" customHeight="1" x14ac:dyDescent="0.3">
      <c r="J72" s="341" t="str">
        <f t="shared" si="16"/>
        <v/>
      </c>
      <c r="K72" s="341" t="str">
        <f t="shared" si="17"/>
        <v/>
      </c>
      <c r="M72" s="341" t="str">
        <f t="shared" si="18"/>
        <v/>
      </c>
      <c r="N72" s="322" t="str">
        <f>IF(AND(M72="D ",ISNUMBER(MAX(N69:N71))),MAX(N69:N71)+1,"")</f>
        <v/>
      </c>
    </row>
    <row r="73" spans="1:14" ht="12.75" customHeight="1" x14ac:dyDescent="0.3">
      <c r="J73" s="341" t="str">
        <f t="shared" si="16"/>
        <v/>
      </c>
      <c r="K73" s="341" t="str">
        <f t="shared" si="17"/>
        <v/>
      </c>
      <c r="M73" s="341" t="str">
        <f t="shared" si="18"/>
        <v/>
      </c>
      <c r="N73" s="322" t="str">
        <f>IF(AND(M73="D ",ISNUMBER(MAX(N69:N72))),MAX(N69:N72)+1,"")</f>
        <v/>
      </c>
    </row>
    <row r="74" spans="1:14" ht="12.75" customHeight="1" x14ac:dyDescent="0.3">
      <c r="J74" s="341" t="str">
        <f t="shared" si="16"/>
        <v/>
      </c>
      <c r="K74" s="341" t="str">
        <f t="shared" si="17"/>
        <v/>
      </c>
      <c r="M74" s="341" t="str">
        <f t="shared" si="18"/>
        <v/>
      </c>
      <c r="N74" s="322" t="str">
        <f>IF(AND(M74="D ",ISNUMBER(MAX(N69:N73))),MAX(N69:N73)+1,"")</f>
        <v/>
      </c>
    </row>
    <row r="75" spans="1:14" ht="12.75" customHeight="1" x14ac:dyDescent="0.3">
      <c r="N75" s="322"/>
    </row>
    <row r="76" spans="1:14" ht="12.75" customHeight="1" x14ac:dyDescent="0.3">
      <c r="N76" s="322"/>
    </row>
    <row r="77" spans="1:14" ht="12.75" customHeight="1" x14ac:dyDescent="0.3">
      <c r="N77" s="322"/>
    </row>
    <row r="78" spans="1:14" ht="12.75" customHeight="1" x14ac:dyDescent="0.3">
      <c r="N78" s="322"/>
    </row>
    <row r="79" spans="1:14" ht="12.75" customHeight="1" x14ac:dyDescent="0.3">
      <c r="N79" s="322"/>
    </row>
    <row r="80" spans="1:14" ht="12.75" customHeight="1" x14ac:dyDescent="0.3">
      <c r="N80" s="322"/>
    </row>
    <row r="81" spans="14:21" ht="12.75" customHeight="1" x14ac:dyDescent="0.3">
      <c r="N81" s="322"/>
    </row>
    <row r="82" spans="14:21" ht="12.75" customHeight="1" x14ac:dyDescent="0.3">
      <c r="N82" s="322"/>
    </row>
    <row r="83" spans="14:21" ht="12.75" customHeight="1" x14ac:dyDescent="0.3">
      <c r="N83" s="322"/>
    </row>
    <row r="84" spans="14:21" ht="12.75" customHeight="1" x14ac:dyDescent="0.3">
      <c r="N84" s="322"/>
    </row>
    <row r="85" spans="14:21" ht="12.75" customHeight="1" x14ac:dyDescent="0.3">
      <c r="N85" s="322"/>
    </row>
    <row r="86" spans="14:21" ht="12.75" customHeight="1" x14ac:dyDescent="0.3">
      <c r="N86" s="322"/>
    </row>
    <row r="87" spans="14:21" ht="12.75" customHeight="1" x14ac:dyDescent="0.3">
      <c r="N87" s="322"/>
    </row>
    <row r="88" spans="14:21" ht="12.75" customHeight="1" x14ac:dyDescent="0.3">
      <c r="N88" s="322"/>
    </row>
    <row r="89" spans="14:21" ht="12.75" customHeight="1" x14ac:dyDescent="0.3">
      <c r="N89" s="322"/>
    </row>
    <row r="92" spans="14:21" ht="12.75" customHeight="1" x14ac:dyDescent="0.3">
      <c r="U92" s="428"/>
    </row>
  </sheetData>
  <mergeCells count="12">
    <mergeCell ref="C6:E6"/>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scale="92" fitToHeight="0" orientation="landscape" r:id="rId1"/>
  <headerFooter alignWithMargins="0">
    <oddHeader>&amp;L&amp;G</oddHeader>
    <oddFooter>&amp;C&amp;"Arial Narrow,Bold"&amp;9SUMMARY
 Page No:&amp;P</oddFooter>
  </headerFooter>
  <rowBreaks count="1" manualBreakCount="1">
    <brk id="36" max="8"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pageSetUpPr fitToPage="1"/>
  </sheetPr>
  <dimension ref="A1:U676"/>
  <sheetViews>
    <sheetView view="pageBreakPreview" zoomScaleNormal="100" zoomScaleSheetLayoutView="100" zoomScalePageLayoutView="70" workbookViewId="0">
      <selection activeCell="G52" sqref="G52"/>
    </sheetView>
  </sheetViews>
  <sheetFormatPr defaultColWidth="9.140625" defaultRowHeight="8.1" customHeight="1"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8" width="12.7109375" style="239" customWidth="1"/>
    <col min="9" max="9" width="17.7109375" style="239" customWidth="1"/>
    <col min="10" max="14" width="9.140625" style="242" hidden="1" customWidth="1"/>
    <col min="15" max="18" width="9.140625" style="242"/>
    <col min="19" max="19" width="15.28515625" style="242" bestFit="1" customWidth="1"/>
    <col min="20" max="16384" width="9.140625" style="242"/>
  </cols>
  <sheetData>
    <row r="1" spans="1:21" ht="12.75" customHeight="1" x14ac:dyDescent="0.2">
      <c r="A1" s="660"/>
      <c r="B1" s="661"/>
      <c r="C1" s="660" t="s">
        <v>1161</v>
      </c>
      <c r="D1" s="661"/>
      <c r="E1" s="666"/>
      <c r="F1" s="669" t="s">
        <v>1162</v>
      </c>
      <c r="G1" s="670"/>
      <c r="H1" s="671"/>
      <c r="I1" s="672"/>
    </row>
    <row r="2" spans="1:21" ht="12.75" customHeight="1" x14ac:dyDescent="0.2">
      <c r="A2" s="662"/>
      <c r="B2" s="663"/>
      <c r="C2" s="662"/>
      <c r="D2" s="663"/>
      <c r="E2" s="667"/>
      <c r="F2" s="669" t="s">
        <v>1163</v>
      </c>
      <c r="G2" s="670"/>
      <c r="H2" s="671"/>
      <c r="I2" s="672"/>
    </row>
    <row r="3" spans="1:21" ht="12.75" customHeight="1" x14ac:dyDescent="0.2">
      <c r="A3" s="662"/>
      <c r="B3" s="663"/>
      <c r="C3" s="662"/>
      <c r="D3" s="663"/>
      <c r="E3" s="667"/>
      <c r="F3" s="669" t="s">
        <v>1164</v>
      </c>
      <c r="G3" s="670"/>
      <c r="H3" s="671"/>
      <c r="I3" s="672"/>
    </row>
    <row r="4" spans="1:21" ht="12.75" customHeight="1" x14ac:dyDescent="0.2">
      <c r="A4" s="664"/>
      <c r="B4" s="665"/>
      <c r="C4" s="664"/>
      <c r="D4" s="665"/>
      <c r="E4" s="668"/>
      <c r="F4" s="669" t="s">
        <v>1165</v>
      </c>
      <c r="G4" s="670"/>
      <c r="H4" s="671"/>
      <c r="I4" s="672"/>
    </row>
    <row r="5" spans="1:21" ht="12.75" customHeight="1" x14ac:dyDescent="0.25">
      <c r="A5" s="657" t="str">
        <f>'P&amp;G REV02'!$A$5:$I$5</f>
        <v>PROJECT NAME: Rouxville Substation 66/22kV New Transformer Bay</v>
      </c>
      <c r="B5" s="658"/>
      <c r="C5" s="658"/>
      <c r="D5" s="658"/>
      <c r="E5" s="658"/>
      <c r="F5" s="658"/>
      <c r="G5" s="658"/>
      <c r="H5" s="658"/>
      <c r="I5" s="659"/>
    </row>
    <row r="6" spans="1:21" ht="25.5" x14ac:dyDescent="0.25">
      <c r="A6" s="243" t="s">
        <v>1166</v>
      </c>
      <c r="B6" s="243" t="s">
        <v>1167</v>
      </c>
      <c r="C6" s="657" t="s">
        <v>0</v>
      </c>
      <c r="D6" s="658"/>
      <c r="E6" s="659"/>
      <c r="F6" s="243" t="s">
        <v>1</v>
      </c>
      <c r="G6" s="243" t="s">
        <v>2</v>
      </c>
      <c r="H6" s="243" t="s">
        <v>3</v>
      </c>
      <c r="I6" s="412" t="s">
        <v>4</v>
      </c>
    </row>
    <row r="7" spans="1:21" ht="12.75" customHeight="1" x14ac:dyDescent="0.3">
      <c r="A7" s="319" t="str">
        <f t="shared" ref="A7:A53" si="0">CONCATENATE(M7,N7)</f>
        <v/>
      </c>
      <c r="B7" s="264"/>
      <c r="C7" s="245"/>
      <c r="D7" s="246"/>
      <c r="E7" s="247"/>
      <c r="F7" s="264"/>
      <c r="G7" s="235"/>
      <c r="H7" s="265"/>
      <c r="I7" s="266" t="str">
        <f t="shared" ref="I7:I67" si="1">IF(AND(OR(G7=0,H7=0)),"",G7*H7)</f>
        <v/>
      </c>
      <c r="M7" s="341" t="str">
        <f>IF(ISBLANK(F7),"","D ")</f>
        <v/>
      </c>
      <c r="N7" s="322" t="str">
        <f>IF(M7="D ",1,"")</f>
        <v/>
      </c>
    </row>
    <row r="8" spans="1:21" ht="12.75" customHeight="1" x14ac:dyDescent="0.3">
      <c r="A8" s="426" t="str">
        <f t="shared" si="0"/>
        <v/>
      </c>
      <c r="B8" s="267"/>
      <c r="C8" s="96"/>
      <c r="D8" s="193"/>
      <c r="E8" s="251"/>
      <c r="F8" s="267"/>
      <c r="G8" s="231"/>
      <c r="H8" s="268"/>
      <c r="I8" s="269" t="str">
        <f t="shared" si="1"/>
        <v/>
      </c>
      <c r="M8" s="341" t="str">
        <f>IF(ISBLANK(F8),"","D ")</f>
        <v/>
      </c>
      <c r="N8" s="322" t="str">
        <f>IF(M8="D ",1,"")</f>
        <v/>
      </c>
    </row>
    <row r="9" spans="1:21" ht="12.75" customHeight="1" x14ac:dyDescent="0.3">
      <c r="A9" s="426" t="str">
        <f t="shared" si="0"/>
        <v/>
      </c>
      <c r="B9" s="194" t="s">
        <v>316</v>
      </c>
      <c r="C9" s="253" t="s">
        <v>1354</v>
      </c>
      <c r="D9" s="193"/>
      <c r="E9" s="251"/>
      <c r="F9" s="267"/>
      <c r="G9" s="231"/>
      <c r="H9" s="268"/>
      <c r="I9" s="269" t="str">
        <f t="shared" si="1"/>
        <v/>
      </c>
      <c r="M9" s="341" t="str">
        <f>IF(ISBLANK(F9),"","D ")</f>
        <v/>
      </c>
      <c r="N9" s="322" t="str">
        <f>IF(M9="D ",1,"")</f>
        <v/>
      </c>
    </row>
    <row r="10" spans="1:21" ht="12.75" customHeight="1" x14ac:dyDescent="0.3">
      <c r="A10" s="426" t="str">
        <f t="shared" si="0"/>
        <v/>
      </c>
      <c r="B10" s="95"/>
      <c r="C10" s="92"/>
      <c r="D10" s="93"/>
      <c r="E10" s="94"/>
      <c r="F10" s="95"/>
      <c r="G10" s="79"/>
      <c r="H10" s="191"/>
      <c r="I10" s="192" t="str">
        <f t="shared" si="1"/>
        <v/>
      </c>
      <c r="J10" s="341" t="str">
        <f>IF(ISBLANK(B10),"","C ")</f>
        <v/>
      </c>
      <c r="K10" s="341" t="str">
        <f>IF(ISBLANK(F10),"","C ")</f>
        <v/>
      </c>
      <c r="L10" s="341"/>
      <c r="M10" s="341" t="str">
        <f>IF(J10="C ","C ",IF(K10="C ","C ",""))</f>
        <v/>
      </c>
      <c r="N10" s="322" t="str">
        <f>IF(AND(M10="C ",ISNUMBER(MAX(N3:N9))),MAX(N3:N9)+1,"")</f>
        <v/>
      </c>
    </row>
    <row r="11" spans="1:21" ht="12.75" customHeight="1" x14ac:dyDescent="0.3">
      <c r="A11" s="426" t="str">
        <f t="shared" si="0"/>
        <v/>
      </c>
      <c r="B11" s="95"/>
      <c r="C11" s="96"/>
      <c r="D11" s="93"/>
      <c r="E11" s="94"/>
      <c r="F11" s="95"/>
      <c r="G11" s="79"/>
      <c r="H11" s="191"/>
      <c r="I11" s="192" t="str">
        <f t="shared" si="1"/>
        <v/>
      </c>
      <c r="J11" s="341" t="str">
        <f>IF(ISBLANK(B11),"","D ")</f>
        <v/>
      </c>
      <c r="K11" s="341" t="str">
        <f>IF(ISBLANK(F11),"","D ")</f>
        <v/>
      </c>
      <c r="L11" s="341"/>
      <c r="M11" s="341" t="str">
        <f>IF(J11="D ","D ",IF(K11="D ","D ",""))</f>
        <v/>
      </c>
      <c r="N11" s="322" t="str">
        <f>IF(M11="D ",1,"")</f>
        <v/>
      </c>
    </row>
    <row r="12" spans="1:21" ht="12.75" customHeight="1" x14ac:dyDescent="0.3">
      <c r="A12" s="426" t="str">
        <f t="shared" si="0"/>
        <v>DK 1</v>
      </c>
      <c r="B12" s="95" t="s">
        <v>1330</v>
      </c>
      <c r="C12" s="96" t="s">
        <v>1317</v>
      </c>
      <c r="D12" s="93"/>
      <c r="E12" s="94"/>
      <c r="F12" s="95"/>
      <c r="G12" s="79"/>
      <c r="H12" s="191"/>
      <c r="I12" s="192" t="str">
        <f t="shared" si="1"/>
        <v/>
      </c>
      <c r="J12" s="341" t="str">
        <f t="shared" ref="J12:J43" si="2">IF(ISBLANK(B12),"","DK ")</f>
        <v xml:space="preserve">DK </v>
      </c>
      <c r="K12" s="341" t="str">
        <f t="shared" ref="K12:K43" si="3">IF(ISBLANK(F12),"","DK ")</f>
        <v/>
      </c>
      <c r="L12" s="341"/>
      <c r="M12" s="341" t="str">
        <f>IF(J12="DK ","DK ",IF(K12="DK ","DK ",""))</f>
        <v xml:space="preserve">DK </v>
      </c>
      <c r="N12" s="322">
        <f>IF(AND(M12="DK ",ISNUMBER(MAX(N1:N11))),MAX(N1:N11)+1,"")</f>
        <v>1</v>
      </c>
    </row>
    <row r="13" spans="1:21" ht="12.75" customHeight="1" x14ac:dyDescent="0.3">
      <c r="A13" s="426" t="str">
        <f t="shared" si="0"/>
        <v/>
      </c>
      <c r="B13" s="95"/>
      <c r="C13" s="96"/>
      <c r="D13" s="93"/>
      <c r="E13" s="94"/>
      <c r="F13" s="95"/>
      <c r="G13" s="79"/>
      <c r="H13" s="191"/>
      <c r="I13" s="192" t="str">
        <f t="shared" si="1"/>
        <v/>
      </c>
      <c r="J13" s="341" t="str">
        <f t="shared" si="2"/>
        <v/>
      </c>
      <c r="K13" s="341" t="str">
        <f t="shared" si="3"/>
        <v/>
      </c>
      <c r="L13" s="341"/>
      <c r="M13" s="341" t="str">
        <f>IF(J13="DK ","DK ",IF(K13="DK ","DK ",""))</f>
        <v/>
      </c>
      <c r="N13" s="322" t="str">
        <f t="shared" ref="N13:N22" si="4">IF(AND(M13="DK ",ISNUMBER(MAX(N1:N12))),MAX(N1:N12)+1,"")</f>
        <v/>
      </c>
      <c r="U13" s="348"/>
    </row>
    <row r="14" spans="1:21" ht="12.75" customHeight="1" x14ac:dyDescent="0.3">
      <c r="A14" s="426" t="str">
        <f t="shared" si="0"/>
        <v/>
      </c>
      <c r="B14" s="95"/>
      <c r="C14" s="92"/>
      <c r="D14" s="93"/>
      <c r="E14" s="94"/>
      <c r="F14" s="95"/>
      <c r="G14" s="79"/>
      <c r="H14" s="191"/>
      <c r="I14" s="192" t="str">
        <f t="shared" si="1"/>
        <v/>
      </c>
      <c r="J14" s="341" t="str">
        <f t="shared" si="2"/>
        <v/>
      </c>
      <c r="K14" s="341" t="str">
        <f t="shared" si="3"/>
        <v/>
      </c>
      <c r="L14" s="341"/>
      <c r="M14" s="341" t="str">
        <f t="shared" ref="M14:M53" si="5">IF(J14="DK ","DK ",IF(K14="DK ","DK ",""))</f>
        <v/>
      </c>
      <c r="N14" s="322" t="str">
        <f t="shared" si="4"/>
        <v/>
      </c>
    </row>
    <row r="15" spans="1:21" ht="12.75" customHeight="1" x14ac:dyDescent="0.3">
      <c r="A15" s="426" t="str">
        <f t="shared" si="0"/>
        <v>DK 2</v>
      </c>
      <c r="B15" s="95"/>
      <c r="C15" s="92" t="s">
        <v>695</v>
      </c>
      <c r="D15" s="93" t="s">
        <v>1318</v>
      </c>
      <c r="E15" s="94"/>
      <c r="F15" s="95" t="s">
        <v>78</v>
      </c>
      <c r="G15" s="79"/>
      <c r="H15" s="191"/>
      <c r="I15" s="192" t="str">
        <f t="shared" si="1"/>
        <v/>
      </c>
      <c r="J15" s="341" t="str">
        <f t="shared" si="2"/>
        <v/>
      </c>
      <c r="K15" s="341" t="str">
        <f t="shared" si="3"/>
        <v xml:space="preserve">DK </v>
      </c>
      <c r="L15" s="341"/>
      <c r="M15" s="341" t="str">
        <f t="shared" si="5"/>
        <v xml:space="preserve">DK </v>
      </c>
      <c r="N15" s="322">
        <f t="shared" si="4"/>
        <v>2</v>
      </c>
    </row>
    <row r="16" spans="1:21" ht="12.75" customHeight="1" x14ac:dyDescent="0.3">
      <c r="A16" s="426" t="str">
        <f t="shared" si="0"/>
        <v/>
      </c>
      <c r="B16" s="95"/>
      <c r="C16" s="96"/>
      <c r="D16" s="93"/>
      <c r="E16" s="94"/>
      <c r="F16" s="95"/>
      <c r="G16" s="79"/>
      <c r="H16" s="191"/>
      <c r="I16" s="192" t="str">
        <f t="shared" si="1"/>
        <v/>
      </c>
      <c r="J16" s="341" t="str">
        <f t="shared" si="2"/>
        <v/>
      </c>
      <c r="K16" s="341" t="str">
        <f t="shared" si="3"/>
        <v/>
      </c>
      <c r="L16" s="341"/>
      <c r="M16" s="341" t="str">
        <f t="shared" si="5"/>
        <v/>
      </c>
      <c r="N16" s="322" t="str">
        <f t="shared" si="4"/>
        <v/>
      </c>
    </row>
    <row r="17" spans="1:21" ht="12.75" customHeight="1" x14ac:dyDescent="0.3">
      <c r="A17" s="426" t="str">
        <f t="shared" si="0"/>
        <v>DK 3</v>
      </c>
      <c r="B17" s="95"/>
      <c r="C17" s="92" t="s">
        <v>13</v>
      </c>
      <c r="D17" s="93" t="s">
        <v>87</v>
      </c>
      <c r="E17" s="94"/>
      <c r="F17" s="95" t="s">
        <v>78</v>
      </c>
      <c r="G17" s="79"/>
      <c r="H17" s="191"/>
      <c r="I17" s="192" t="str">
        <f t="shared" si="1"/>
        <v/>
      </c>
      <c r="J17" s="341" t="str">
        <f t="shared" si="2"/>
        <v/>
      </c>
      <c r="K17" s="341" t="str">
        <f t="shared" si="3"/>
        <v xml:space="preserve">DK </v>
      </c>
      <c r="L17" s="341"/>
      <c r="M17" s="341" t="str">
        <f t="shared" si="5"/>
        <v xml:space="preserve">DK </v>
      </c>
      <c r="N17" s="322">
        <f t="shared" si="4"/>
        <v>3</v>
      </c>
    </row>
    <row r="18" spans="1:21" ht="12.75" customHeight="1" x14ac:dyDescent="0.3">
      <c r="A18" s="426" t="str">
        <f t="shared" si="0"/>
        <v/>
      </c>
      <c r="B18" s="95"/>
      <c r="C18" s="92"/>
      <c r="D18" s="93"/>
      <c r="E18" s="94"/>
      <c r="F18" s="95"/>
      <c r="G18" s="79"/>
      <c r="H18" s="191"/>
      <c r="I18" s="192" t="str">
        <f t="shared" si="1"/>
        <v/>
      </c>
      <c r="J18" s="341" t="str">
        <f t="shared" si="2"/>
        <v/>
      </c>
      <c r="K18" s="341" t="str">
        <f t="shared" si="3"/>
        <v/>
      </c>
      <c r="L18" s="341"/>
      <c r="M18" s="341" t="str">
        <f t="shared" si="5"/>
        <v/>
      </c>
      <c r="N18" s="322" t="str">
        <f t="shared" si="4"/>
        <v/>
      </c>
    </row>
    <row r="19" spans="1:21" ht="12.75" customHeight="1" x14ac:dyDescent="0.3">
      <c r="A19" s="426" t="str">
        <f t="shared" si="0"/>
        <v>DK 4</v>
      </c>
      <c r="B19" s="95" t="s">
        <v>1331</v>
      </c>
      <c r="C19" s="96" t="s">
        <v>88</v>
      </c>
      <c r="D19" s="93"/>
      <c r="E19" s="94"/>
      <c r="F19" s="95"/>
      <c r="G19" s="79"/>
      <c r="H19" s="191"/>
      <c r="I19" s="192" t="str">
        <f t="shared" si="1"/>
        <v/>
      </c>
      <c r="J19" s="341" t="str">
        <f t="shared" si="2"/>
        <v xml:space="preserve">DK </v>
      </c>
      <c r="K19" s="341" t="str">
        <f t="shared" si="3"/>
        <v/>
      </c>
      <c r="L19" s="341"/>
      <c r="M19" s="341" t="str">
        <f t="shared" si="5"/>
        <v xml:space="preserve">DK </v>
      </c>
      <c r="N19" s="322">
        <f t="shared" si="4"/>
        <v>4</v>
      </c>
    </row>
    <row r="20" spans="1:21" ht="12.75" customHeight="1" x14ac:dyDescent="0.3">
      <c r="A20" s="426" t="str">
        <f t="shared" si="0"/>
        <v/>
      </c>
      <c r="B20" s="95"/>
      <c r="C20" s="92"/>
      <c r="D20" s="93"/>
      <c r="E20" s="94"/>
      <c r="F20" s="95"/>
      <c r="G20" s="79"/>
      <c r="H20" s="191"/>
      <c r="I20" s="192" t="str">
        <f t="shared" si="1"/>
        <v/>
      </c>
      <c r="J20" s="341" t="str">
        <f t="shared" si="2"/>
        <v/>
      </c>
      <c r="K20" s="341" t="str">
        <f t="shared" si="3"/>
        <v/>
      </c>
      <c r="L20" s="341"/>
      <c r="M20" s="341" t="str">
        <f t="shared" si="5"/>
        <v/>
      </c>
      <c r="N20" s="322" t="str">
        <f t="shared" si="4"/>
        <v/>
      </c>
    </row>
    <row r="21" spans="1:21" ht="12.75" customHeight="1" x14ac:dyDescent="0.3">
      <c r="A21" s="426" t="str">
        <f t="shared" si="0"/>
        <v>DK 5</v>
      </c>
      <c r="B21" s="95" t="s">
        <v>1331</v>
      </c>
      <c r="C21" s="92" t="s">
        <v>695</v>
      </c>
      <c r="D21" s="93" t="s">
        <v>89</v>
      </c>
      <c r="E21" s="94"/>
      <c r="F21" s="95"/>
      <c r="G21" s="79"/>
      <c r="H21" s="191"/>
      <c r="I21" s="192" t="str">
        <f t="shared" si="1"/>
        <v/>
      </c>
      <c r="J21" s="341" t="str">
        <f t="shared" si="2"/>
        <v xml:space="preserve">DK </v>
      </c>
      <c r="K21" s="341" t="str">
        <f t="shared" si="3"/>
        <v/>
      </c>
      <c r="L21" s="341"/>
      <c r="M21" s="341" t="str">
        <f t="shared" si="5"/>
        <v xml:space="preserve">DK </v>
      </c>
      <c r="N21" s="322">
        <f t="shared" si="4"/>
        <v>5</v>
      </c>
    </row>
    <row r="22" spans="1:21" ht="12.75" customHeight="1" x14ac:dyDescent="0.3">
      <c r="A22" s="426" t="str">
        <f t="shared" si="0"/>
        <v/>
      </c>
      <c r="B22" s="95"/>
      <c r="C22" s="92"/>
      <c r="D22" s="93"/>
      <c r="E22" s="94"/>
      <c r="F22" s="95"/>
      <c r="G22" s="79"/>
      <c r="H22" s="191"/>
      <c r="I22" s="192" t="str">
        <f t="shared" si="1"/>
        <v/>
      </c>
      <c r="J22" s="341" t="str">
        <f t="shared" si="2"/>
        <v/>
      </c>
      <c r="K22" s="341" t="str">
        <f t="shared" si="3"/>
        <v/>
      </c>
      <c r="L22" s="341"/>
      <c r="M22" s="341" t="str">
        <f t="shared" si="5"/>
        <v/>
      </c>
      <c r="N22" s="322" t="str">
        <f t="shared" si="4"/>
        <v/>
      </c>
    </row>
    <row r="23" spans="1:21" ht="12.75" customHeight="1" x14ac:dyDescent="0.3">
      <c r="A23" s="426" t="str">
        <f t="shared" si="0"/>
        <v>DK 6</v>
      </c>
      <c r="B23" s="95"/>
      <c r="C23" s="92"/>
      <c r="D23" s="93" t="s">
        <v>53</v>
      </c>
      <c r="E23" s="94" t="s">
        <v>1319</v>
      </c>
      <c r="F23" s="95" t="s">
        <v>23</v>
      </c>
      <c r="G23" s="79"/>
      <c r="H23" s="191"/>
      <c r="I23" s="192" t="str">
        <f t="shared" si="1"/>
        <v/>
      </c>
      <c r="J23" s="341" t="str">
        <f t="shared" si="2"/>
        <v/>
      </c>
      <c r="K23" s="341" t="str">
        <f t="shared" si="3"/>
        <v xml:space="preserve">DK </v>
      </c>
      <c r="L23" s="341"/>
      <c r="M23" s="341" t="str">
        <f t="shared" si="5"/>
        <v xml:space="preserve">DK </v>
      </c>
      <c r="N23" s="322">
        <f t="shared" ref="N23:N53" si="6">IF(AND(M23="DK ",ISNUMBER(MAX(N10:N22))),MAX(N10:N22)+1,"")</f>
        <v>6</v>
      </c>
    </row>
    <row r="24" spans="1:21" ht="12.75" customHeight="1" x14ac:dyDescent="0.3">
      <c r="A24" s="426" t="str">
        <f t="shared" si="0"/>
        <v/>
      </c>
      <c r="B24" s="95"/>
      <c r="C24" s="96"/>
      <c r="D24" s="93"/>
      <c r="E24" s="94"/>
      <c r="F24" s="95"/>
      <c r="G24" s="79"/>
      <c r="H24" s="191"/>
      <c r="I24" s="192" t="str">
        <f t="shared" si="1"/>
        <v/>
      </c>
      <c r="J24" s="341" t="str">
        <f t="shared" si="2"/>
        <v/>
      </c>
      <c r="K24" s="341" t="str">
        <f t="shared" si="3"/>
        <v/>
      </c>
      <c r="L24" s="341"/>
      <c r="M24" s="341" t="str">
        <f t="shared" si="5"/>
        <v/>
      </c>
      <c r="N24" s="322" t="str">
        <f t="shared" si="6"/>
        <v/>
      </c>
    </row>
    <row r="25" spans="1:21" ht="12.75" customHeight="1" x14ac:dyDescent="0.3">
      <c r="A25" s="426" t="str">
        <f t="shared" si="0"/>
        <v>DK 7</v>
      </c>
      <c r="B25" s="95"/>
      <c r="C25" s="92"/>
      <c r="D25" s="93" t="s">
        <v>54</v>
      </c>
      <c r="E25" s="94" t="s">
        <v>1320</v>
      </c>
      <c r="F25" s="95" t="s">
        <v>23</v>
      </c>
      <c r="G25" s="79">
        <f>T33</f>
        <v>0</v>
      </c>
      <c r="H25" s="191"/>
      <c r="I25" s="192" t="str">
        <f t="shared" si="1"/>
        <v/>
      </c>
      <c r="J25" s="341" t="str">
        <f t="shared" si="2"/>
        <v/>
      </c>
      <c r="K25" s="341" t="str">
        <f t="shared" si="3"/>
        <v xml:space="preserve">DK </v>
      </c>
      <c r="L25" s="341"/>
      <c r="M25" s="341" t="str">
        <f t="shared" si="5"/>
        <v xml:space="preserve">DK </v>
      </c>
      <c r="N25" s="322">
        <f t="shared" si="6"/>
        <v>7</v>
      </c>
    </row>
    <row r="26" spans="1:21" ht="12.75" customHeight="1" x14ac:dyDescent="0.3">
      <c r="A26" s="426" t="str">
        <f t="shared" si="0"/>
        <v/>
      </c>
      <c r="B26" s="95"/>
      <c r="C26" s="92"/>
      <c r="D26" s="93"/>
      <c r="E26" s="94"/>
      <c r="F26" s="95"/>
      <c r="G26" s="79"/>
      <c r="H26" s="191"/>
      <c r="I26" s="192" t="str">
        <f t="shared" si="1"/>
        <v/>
      </c>
      <c r="J26" s="341" t="str">
        <f t="shared" si="2"/>
        <v/>
      </c>
      <c r="K26" s="341" t="str">
        <f t="shared" si="3"/>
        <v/>
      </c>
      <c r="L26" s="341"/>
      <c r="M26" s="341" t="str">
        <f t="shared" si="5"/>
        <v/>
      </c>
      <c r="N26" s="322" t="str">
        <f t="shared" si="6"/>
        <v/>
      </c>
    </row>
    <row r="27" spans="1:21" ht="12.75" customHeight="1" x14ac:dyDescent="0.3">
      <c r="A27" s="426" t="str">
        <f t="shared" si="0"/>
        <v>DK 8</v>
      </c>
      <c r="B27" s="95"/>
      <c r="C27" s="92"/>
      <c r="D27" s="93" t="s">
        <v>57</v>
      </c>
      <c r="E27" s="94" t="s">
        <v>1321</v>
      </c>
      <c r="F27" s="95" t="s">
        <v>23</v>
      </c>
      <c r="G27" s="79"/>
      <c r="H27" s="191"/>
      <c r="I27" s="192" t="str">
        <f t="shared" si="1"/>
        <v/>
      </c>
      <c r="J27" s="341" t="str">
        <f t="shared" si="2"/>
        <v/>
      </c>
      <c r="K27" s="341" t="str">
        <f t="shared" si="3"/>
        <v xml:space="preserve">DK </v>
      </c>
      <c r="L27" s="341"/>
      <c r="M27" s="341" t="str">
        <f t="shared" si="5"/>
        <v xml:space="preserve">DK </v>
      </c>
      <c r="N27" s="322">
        <f t="shared" si="6"/>
        <v>8</v>
      </c>
    </row>
    <row r="28" spans="1:21" ht="12.75" customHeight="1" x14ac:dyDescent="0.3">
      <c r="A28" s="426" t="str">
        <f t="shared" si="0"/>
        <v/>
      </c>
      <c r="B28" s="95"/>
      <c r="C28" s="92"/>
      <c r="D28" s="93"/>
      <c r="E28" s="94"/>
      <c r="F28" s="95"/>
      <c r="G28" s="79"/>
      <c r="H28" s="191"/>
      <c r="I28" s="192" t="str">
        <f t="shared" si="1"/>
        <v/>
      </c>
      <c r="J28" s="341" t="str">
        <f t="shared" si="2"/>
        <v/>
      </c>
      <c r="K28" s="341" t="str">
        <f t="shared" si="3"/>
        <v/>
      </c>
      <c r="L28" s="341"/>
      <c r="M28" s="341" t="str">
        <f t="shared" si="5"/>
        <v/>
      </c>
      <c r="N28" s="322" t="str">
        <f t="shared" si="6"/>
        <v/>
      </c>
    </row>
    <row r="29" spans="1:21" ht="12.75" customHeight="1" x14ac:dyDescent="0.3">
      <c r="A29" s="426" t="str">
        <f t="shared" si="0"/>
        <v>DK 9</v>
      </c>
      <c r="B29" s="95" t="s">
        <v>1331</v>
      </c>
      <c r="C29" s="92" t="s">
        <v>13</v>
      </c>
      <c r="D29" s="93" t="s">
        <v>1322</v>
      </c>
      <c r="E29" s="94"/>
      <c r="F29" s="95"/>
      <c r="G29" s="79"/>
      <c r="H29" s="191"/>
      <c r="I29" s="192" t="str">
        <f t="shared" si="1"/>
        <v/>
      </c>
      <c r="J29" s="341" t="str">
        <f t="shared" si="2"/>
        <v xml:space="preserve">DK </v>
      </c>
      <c r="K29" s="341" t="str">
        <f t="shared" si="3"/>
        <v/>
      </c>
      <c r="L29" s="341"/>
      <c r="M29" s="341" t="str">
        <f t="shared" si="5"/>
        <v xml:space="preserve">DK </v>
      </c>
      <c r="N29" s="322">
        <f t="shared" si="6"/>
        <v>9</v>
      </c>
    </row>
    <row r="30" spans="1:21" ht="12.75" customHeight="1" x14ac:dyDescent="0.3">
      <c r="A30" s="426" t="str">
        <f t="shared" si="0"/>
        <v/>
      </c>
      <c r="B30" s="95"/>
      <c r="C30" s="92"/>
      <c r="D30" s="93"/>
      <c r="E30" s="94"/>
      <c r="F30" s="95"/>
      <c r="G30" s="79"/>
      <c r="H30" s="191"/>
      <c r="I30" s="192" t="str">
        <f t="shared" si="1"/>
        <v/>
      </c>
      <c r="J30" s="341" t="str">
        <f t="shared" si="2"/>
        <v/>
      </c>
      <c r="K30" s="341" t="str">
        <f t="shared" si="3"/>
        <v/>
      </c>
      <c r="L30" s="341"/>
      <c r="M30" s="341" t="str">
        <f t="shared" si="5"/>
        <v/>
      </c>
      <c r="N30" s="322" t="str">
        <f t="shared" si="6"/>
        <v/>
      </c>
    </row>
    <row r="31" spans="1:21" ht="12.75" customHeight="1" x14ac:dyDescent="0.3">
      <c r="A31" s="426" t="str">
        <f t="shared" si="0"/>
        <v>DK 10</v>
      </c>
      <c r="B31" s="95"/>
      <c r="C31" s="92"/>
      <c r="D31" s="93" t="s">
        <v>53</v>
      </c>
      <c r="E31" s="94" t="s">
        <v>1323</v>
      </c>
      <c r="F31" s="95" t="s">
        <v>23</v>
      </c>
      <c r="G31" s="79">
        <f>G12*0.15</f>
        <v>0</v>
      </c>
      <c r="H31" s="191"/>
      <c r="I31" s="192" t="str">
        <f t="shared" si="1"/>
        <v/>
      </c>
      <c r="J31" s="341" t="str">
        <f t="shared" si="2"/>
        <v/>
      </c>
      <c r="K31" s="341" t="str">
        <f t="shared" si="3"/>
        <v xml:space="preserve">DK </v>
      </c>
      <c r="L31" s="341"/>
      <c r="M31" s="341" t="str">
        <f t="shared" si="5"/>
        <v xml:space="preserve">DK </v>
      </c>
      <c r="N31" s="322">
        <f t="shared" si="6"/>
        <v>10</v>
      </c>
      <c r="U31" s="348"/>
    </row>
    <row r="32" spans="1:21" ht="12.75" customHeight="1" x14ac:dyDescent="0.3">
      <c r="A32" s="426" t="str">
        <f t="shared" si="0"/>
        <v/>
      </c>
      <c r="B32" s="95"/>
      <c r="C32" s="92"/>
      <c r="D32" s="93"/>
      <c r="E32" s="94"/>
      <c r="F32" s="95"/>
      <c r="G32" s="79"/>
      <c r="H32" s="191"/>
      <c r="I32" s="192" t="str">
        <f t="shared" si="1"/>
        <v/>
      </c>
      <c r="J32" s="341" t="str">
        <f t="shared" si="2"/>
        <v/>
      </c>
      <c r="K32" s="341" t="str">
        <f t="shared" si="3"/>
        <v/>
      </c>
      <c r="L32" s="341"/>
      <c r="M32" s="341" t="str">
        <f t="shared" si="5"/>
        <v/>
      </c>
      <c r="N32" s="322" t="str">
        <f t="shared" si="6"/>
        <v/>
      </c>
    </row>
    <row r="33" spans="1:21" ht="12.75" customHeight="1" x14ac:dyDescent="0.3">
      <c r="A33" s="426" t="str">
        <f t="shared" si="0"/>
        <v>DK 11</v>
      </c>
      <c r="B33" s="95"/>
      <c r="C33" s="92"/>
      <c r="D33" s="93" t="s">
        <v>54</v>
      </c>
      <c r="E33" s="94" t="s">
        <v>1324</v>
      </c>
      <c r="F33" s="95" t="s">
        <v>23</v>
      </c>
      <c r="G33" s="79"/>
      <c r="H33" s="191"/>
      <c r="I33" s="192" t="str">
        <f t="shared" si="1"/>
        <v/>
      </c>
      <c r="J33" s="341" t="str">
        <f t="shared" si="2"/>
        <v/>
      </c>
      <c r="K33" s="341" t="str">
        <f t="shared" si="3"/>
        <v xml:space="preserve">DK </v>
      </c>
      <c r="L33" s="341"/>
      <c r="M33" s="341" t="str">
        <f t="shared" si="5"/>
        <v xml:space="preserve">DK </v>
      </c>
      <c r="N33" s="322">
        <f t="shared" si="6"/>
        <v>11</v>
      </c>
    </row>
    <row r="34" spans="1:21" ht="12.75" customHeight="1" x14ac:dyDescent="0.3">
      <c r="A34" s="426" t="str">
        <f t="shared" si="0"/>
        <v/>
      </c>
      <c r="B34" s="95"/>
      <c r="C34" s="96"/>
      <c r="D34" s="93"/>
      <c r="E34" s="94"/>
      <c r="F34" s="95"/>
      <c r="G34" s="79"/>
      <c r="H34" s="191"/>
      <c r="I34" s="192" t="str">
        <f t="shared" si="1"/>
        <v/>
      </c>
      <c r="J34" s="341" t="str">
        <f t="shared" si="2"/>
        <v/>
      </c>
      <c r="K34" s="341" t="str">
        <f t="shared" si="3"/>
        <v/>
      </c>
      <c r="L34" s="341"/>
      <c r="M34" s="341" t="str">
        <f t="shared" si="5"/>
        <v/>
      </c>
      <c r="N34" s="322" t="str">
        <f t="shared" si="6"/>
        <v/>
      </c>
    </row>
    <row r="35" spans="1:21" ht="12.75" customHeight="1" x14ac:dyDescent="0.3">
      <c r="A35" s="426" t="str">
        <f t="shared" si="0"/>
        <v>DK 12</v>
      </c>
      <c r="B35" s="95"/>
      <c r="C35" s="92"/>
      <c r="D35" s="93" t="s">
        <v>57</v>
      </c>
      <c r="E35" s="94" t="s">
        <v>1325</v>
      </c>
      <c r="F35" s="95" t="s">
        <v>23</v>
      </c>
      <c r="G35" s="79"/>
      <c r="H35" s="191"/>
      <c r="I35" s="192" t="str">
        <f t="shared" si="1"/>
        <v/>
      </c>
      <c r="J35" s="341" t="str">
        <f t="shared" si="2"/>
        <v/>
      </c>
      <c r="K35" s="341" t="str">
        <f t="shared" si="3"/>
        <v xml:space="preserve">DK </v>
      </c>
      <c r="L35" s="341"/>
      <c r="M35" s="341" t="str">
        <f t="shared" si="5"/>
        <v xml:space="preserve">DK </v>
      </c>
      <c r="N35" s="322">
        <f t="shared" si="6"/>
        <v>12</v>
      </c>
    </row>
    <row r="36" spans="1:21" ht="12.75" customHeight="1" x14ac:dyDescent="0.3">
      <c r="A36" s="426" t="str">
        <f t="shared" si="0"/>
        <v/>
      </c>
      <c r="B36" s="95"/>
      <c r="C36" s="92"/>
      <c r="D36" s="93"/>
      <c r="E36" s="94"/>
      <c r="F36" s="95"/>
      <c r="G36" s="79"/>
      <c r="H36" s="191"/>
      <c r="I36" s="192" t="str">
        <f t="shared" si="1"/>
        <v/>
      </c>
      <c r="J36" s="341" t="str">
        <f t="shared" si="2"/>
        <v/>
      </c>
      <c r="K36" s="341" t="str">
        <f t="shared" si="3"/>
        <v/>
      </c>
      <c r="L36" s="341"/>
      <c r="M36" s="341" t="str">
        <f t="shared" si="5"/>
        <v/>
      </c>
      <c r="N36" s="322" t="str">
        <f t="shared" si="6"/>
        <v/>
      </c>
    </row>
    <row r="37" spans="1:21" ht="12.75" customHeight="1" x14ac:dyDescent="0.3">
      <c r="A37" s="426" t="str">
        <f t="shared" si="0"/>
        <v>DK 13</v>
      </c>
      <c r="B37" s="95"/>
      <c r="C37" s="92"/>
      <c r="D37" s="93" t="s">
        <v>59</v>
      </c>
      <c r="E37" s="94" t="s">
        <v>1326</v>
      </c>
      <c r="F37" s="95" t="s">
        <v>23</v>
      </c>
      <c r="G37" s="79"/>
      <c r="H37" s="191"/>
      <c r="I37" s="192" t="str">
        <f t="shared" si="1"/>
        <v/>
      </c>
      <c r="J37" s="341" t="str">
        <f t="shared" si="2"/>
        <v/>
      </c>
      <c r="K37" s="341" t="str">
        <f t="shared" si="3"/>
        <v xml:space="preserve">DK </v>
      </c>
      <c r="L37" s="341"/>
      <c r="M37" s="341" t="str">
        <f t="shared" si="5"/>
        <v xml:space="preserve">DK </v>
      </c>
      <c r="N37" s="322">
        <f t="shared" si="6"/>
        <v>13</v>
      </c>
    </row>
    <row r="38" spans="1:21" ht="12.75" customHeight="1" x14ac:dyDescent="0.3">
      <c r="A38" s="426" t="str">
        <f t="shared" si="0"/>
        <v/>
      </c>
      <c r="B38" s="95"/>
      <c r="C38" s="92"/>
      <c r="D38" s="93"/>
      <c r="E38" s="94"/>
      <c r="F38" s="95"/>
      <c r="G38" s="79"/>
      <c r="H38" s="191"/>
      <c r="I38" s="192" t="str">
        <f t="shared" si="1"/>
        <v/>
      </c>
      <c r="J38" s="341" t="str">
        <f t="shared" si="2"/>
        <v/>
      </c>
      <c r="K38" s="341" t="str">
        <f t="shared" si="3"/>
        <v/>
      </c>
      <c r="L38" s="341"/>
      <c r="M38" s="341" t="str">
        <f t="shared" si="5"/>
        <v/>
      </c>
      <c r="N38" s="322" t="str">
        <f t="shared" si="6"/>
        <v/>
      </c>
    </row>
    <row r="39" spans="1:21" ht="12.75" customHeight="1" x14ac:dyDescent="0.3">
      <c r="A39" s="426" t="str">
        <f t="shared" si="0"/>
        <v>DK 14</v>
      </c>
      <c r="B39" s="95" t="s">
        <v>1332</v>
      </c>
      <c r="C39" s="96" t="s">
        <v>760</v>
      </c>
      <c r="D39" s="93"/>
      <c r="E39" s="94"/>
      <c r="F39" s="95" t="s">
        <v>78</v>
      </c>
      <c r="G39" s="79">
        <v>1</v>
      </c>
      <c r="H39" s="57"/>
      <c r="I39" s="192" t="str">
        <f t="shared" si="1"/>
        <v/>
      </c>
      <c r="J39" s="341" t="str">
        <f t="shared" si="2"/>
        <v xml:space="preserve">DK </v>
      </c>
      <c r="K39" s="341" t="str">
        <f t="shared" si="3"/>
        <v xml:space="preserve">DK </v>
      </c>
      <c r="L39" s="341"/>
      <c r="M39" s="341" t="str">
        <f t="shared" si="5"/>
        <v xml:space="preserve">DK </v>
      </c>
      <c r="N39" s="322">
        <f t="shared" si="6"/>
        <v>14</v>
      </c>
    </row>
    <row r="40" spans="1:21" ht="12.75" customHeight="1" x14ac:dyDescent="0.3">
      <c r="A40" s="426" t="str">
        <f t="shared" si="0"/>
        <v/>
      </c>
      <c r="B40" s="95"/>
      <c r="C40" s="96"/>
      <c r="D40" s="93"/>
      <c r="E40" s="94"/>
      <c r="F40" s="95"/>
      <c r="G40" s="79"/>
      <c r="H40" s="57"/>
      <c r="I40" s="192" t="str">
        <f t="shared" si="1"/>
        <v/>
      </c>
      <c r="J40" s="341" t="str">
        <f t="shared" si="2"/>
        <v/>
      </c>
      <c r="K40" s="341" t="str">
        <f t="shared" si="3"/>
        <v/>
      </c>
      <c r="L40" s="341"/>
      <c r="M40" s="341" t="str">
        <f t="shared" si="5"/>
        <v/>
      </c>
      <c r="N40" s="322" t="str">
        <f t="shared" si="6"/>
        <v/>
      </c>
    </row>
    <row r="41" spans="1:21" ht="12.75" customHeight="1" x14ac:dyDescent="0.3">
      <c r="A41" s="426" t="str">
        <f t="shared" si="0"/>
        <v>DK 15</v>
      </c>
      <c r="B41" s="95" t="s">
        <v>1333</v>
      </c>
      <c r="C41" s="96" t="s">
        <v>91</v>
      </c>
      <c r="D41" s="93"/>
      <c r="E41" s="94"/>
      <c r="F41" s="95"/>
      <c r="G41" s="79"/>
      <c r="H41" s="57"/>
      <c r="I41" s="192" t="str">
        <f t="shared" si="1"/>
        <v/>
      </c>
      <c r="J41" s="341" t="str">
        <f t="shared" si="2"/>
        <v xml:space="preserve">DK </v>
      </c>
      <c r="K41" s="341" t="str">
        <f t="shared" si="3"/>
        <v/>
      </c>
      <c r="L41" s="341"/>
      <c r="M41" s="341" t="str">
        <f t="shared" si="5"/>
        <v xml:space="preserve">DK </v>
      </c>
      <c r="N41" s="322">
        <f t="shared" si="6"/>
        <v>15</v>
      </c>
    </row>
    <row r="42" spans="1:21" ht="12.75" customHeight="1" x14ac:dyDescent="0.3">
      <c r="A42" s="426" t="str">
        <f t="shared" si="0"/>
        <v/>
      </c>
      <c r="B42" s="95"/>
      <c r="C42" s="92"/>
      <c r="D42" s="93"/>
      <c r="E42" s="94"/>
      <c r="F42" s="95"/>
      <c r="G42" s="79"/>
      <c r="H42" s="57"/>
      <c r="I42" s="192" t="str">
        <f t="shared" si="1"/>
        <v/>
      </c>
      <c r="J42" s="341" t="str">
        <f t="shared" si="2"/>
        <v/>
      </c>
      <c r="K42" s="341" t="str">
        <f t="shared" si="3"/>
        <v/>
      </c>
      <c r="L42" s="341"/>
      <c r="M42" s="341" t="str">
        <f t="shared" si="5"/>
        <v/>
      </c>
      <c r="N42" s="322" t="str">
        <f t="shared" si="6"/>
        <v/>
      </c>
      <c r="U42" s="348"/>
    </row>
    <row r="43" spans="1:21" ht="12.75" customHeight="1" x14ac:dyDescent="0.3">
      <c r="A43" s="426" t="str">
        <f t="shared" si="0"/>
        <v>DK 16</v>
      </c>
      <c r="B43" s="95"/>
      <c r="C43" s="92" t="s">
        <v>695</v>
      </c>
      <c r="D43" s="93" t="s">
        <v>1327</v>
      </c>
      <c r="E43" s="94"/>
      <c r="F43" s="95" t="s">
        <v>78</v>
      </c>
      <c r="G43" s="79">
        <v>14</v>
      </c>
      <c r="H43" s="57"/>
      <c r="I43" s="192" t="str">
        <f t="shared" si="1"/>
        <v/>
      </c>
      <c r="J43" s="341" t="str">
        <f t="shared" si="2"/>
        <v/>
      </c>
      <c r="K43" s="341" t="str">
        <f t="shared" si="3"/>
        <v xml:space="preserve">DK </v>
      </c>
      <c r="L43" s="341"/>
      <c r="M43" s="341" t="str">
        <f t="shared" si="5"/>
        <v xml:space="preserve">DK </v>
      </c>
      <c r="N43" s="322">
        <f t="shared" si="6"/>
        <v>16</v>
      </c>
    </row>
    <row r="44" spans="1:21" ht="12.75" customHeight="1" x14ac:dyDescent="0.3">
      <c r="A44" s="426" t="str">
        <f t="shared" si="0"/>
        <v/>
      </c>
      <c r="B44" s="95"/>
      <c r="C44" s="96"/>
      <c r="D44" s="93"/>
      <c r="E44" s="94"/>
      <c r="F44" s="95"/>
      <c r="G44" s="79"/>
      <c r="H44" s="191"/>
      <c r="I44" s="192" t="str">
        <f t="shared" si="1"/>
        <v/>
      </c>
      <c r="J44" s="341" t="str">
        <f t="shared" ref="J44:J68" si="7">IF(ISBLANK(B44),"","DK ")</f>
        <v/>
      </c>
      <c r="K44" s="341" t="str">
        <f t="shared" ref="K44:K68" si="8">IF(ISBLANK(F44),"","DK ")</f>
        <v/>
      </c>
      <c r="L44" s="341"/>
      <c r="M44" s="341" t="str">
        <f t="shared" si="5"/>
        <v/>
      </c>
      <c r="N44" s="322" t="str">
        <f t="shared" si="6"/>
        <v/>
      </c>
    </row>
    <row r="45" spans="1:21" ht="12.75" customHeight="1" x14ac:dyDescent="0.3">
      <c r="A45" s="426" t="str">
        <f t="shared" si="0"/>
        <v>DK 17</v>
      </c>
      <c r="B45" s="95"/>
      <c r="C45" s="92" t="s">
        <v>13</v>
      </c>
      <c r="D45" s="93" t="s">
        <v>1328</v>
      </c>
      <c r="E45" s="94"/>
      <c r="F45" s="95" t="s">
        <v>78</v>
      </c>
      <c r="G45" s="79"/>
      <c r="H45" s="191"/>
      <c r="I45" s="192" t="str">
        <f t="shared" si="1"/>
        <v/>
      </c>
      <c r="J45" s="341" t="str">
        <f t="shared" si="7"/>
        <v/>
      </c>
      <c r="K45" s="341" t="str">
        <f t="shared" si="8"/>
        <v xml:space="preserve">DK </v>
      </c>
      <c r="L45" s="341"/>
      <c r="M45" s="341" t="str">
        <f t="shared" si="5"/>
        <v xml:space="preserve">DK </v>
      </c>
      <c r="N45" s="322">
        <f t="shared" si="6"/>
        <v>17</v>
      </c>
    </row>
    <row r="46" spans="1:21" ht="12.75" customHeight="1" x14ac:dyDescent="0.3">
      <c r="A46" s="426" t="str">
        <f t="shared" si="0"/>
        <v/>
      </c>
      <c r="B46" s="95"/>
      <c r="C46" s="96"/>
      <c r="D46" s="93"/>
      <c r="E46" s="94"/>
      <c r="F46" s="95"/>
      <c r="G46" s="79"/>
      <c r="H46" s="191"/>
      <c r="I46" s="192" t="str">
        <f t="shared" si="1"/>
        <v/>
      </c>
      <c r="J46" s="341" t="str">
        <f t="shared" si="7"/>
        <v/>
      </c>
      <c r="K46" s="341" t="str">
        <f t="shared" si="8"/>
        <v/>
      </c>
      <c r="L46" s="341"/>
      <c r="M46" s="341" t="str">
        <f t="shared" si="5"/>
        <v/>
      </c>
      <c r="N46" s="322" t="str">
        <f t="shared" si="6"/>
        <v/>
      </c>
    </row>
    <row r="47" spans="1:21" ht="12.75" customHeight="1" x14ac:dyDescent="0.3">
      <c r="A47" s="426" t="str">
        <f t="shared" si="0"/>
        <v>DK 18</v>
      </c>
      <c r="B47" s="95"/>
      <c r="C47" s="92" t="s">
        <v>724</v>
      </c>
      <c r="D47" s="93" t="s">
        <v>1329</v>
      </c>
      <c r="E47" s="94"/>
      <c r="F47" s="95" t="s">
        <v>78</v>
      </c>
      <c r="G47" s="79"/>
      <c r="H47" s="191"/>
      <c r="I47" s="192" t="str">
        <f t="shared" si="1"/>
        <v/>
      </c>
      <c r="J47" s="341" t="str">
        <f t="shared" si="7"/>
        <v/>
      </c>
      <c r="K47" s="341" t="str">
        <f t="shared" si="8"/>
        <v xml:space="preserve">DK </v>
      </c>
      <c r="L47" s="341"/>
      <c r="M47" s="341" t="str">
        <f t="shared" si="5"/>
        <v xml:space="preserve">DK </v>
      </c>
      <c r="N47" s="322">
        <f t="shared" si="6"/>
        <v>18</v>
      </c>
    </row>
    <row r="48" spans="1:21" ht="12.75" customHeight="1" x14ac:dyDescent="0.3">
      <c r="A48" s="426" t="str">
        <f t="shared" si="0"/>
        <v/>
      </c>
      <c r="B48" s="95"/>
      <c r="C48" s="92"/>
      <c r="D48" s="93"/>
      <c r="E48" s="94"/>
      <c r="F48" s="95"/>
      <c r="G48" s="79"/>
      <c r="H48" s="191"/>
      <c r="I48" s="192" t="str">
        <f t="shared" si="1"/>
        <v/>
      </c>
      <c r="J48" s="341" t="str">
        <f t="shared" si="7"/>
        <v/>
      </c>
      <c r="K48" s="341" t="str">
        <f t="shared" si="8"/>
        <v/>
      </c>
      <c r="L48" s="341"/>
      <c r="M48" s="341" t="str">
        <f t="shared" si="5"/>
        <v/>
      </c>
      <c r="N48" s="322" t="str">
        <f t="shared" si="6"/>
        <v/>
      </c>
    </row>
    <row r="49" spans="1:14" ht="12.75" customHeight="1" x14ac:dyDescent="0.3">
      <c r="A49" s="426" t="str">
        <f t="shared" si="0"/>
        <v>DK 19</v>
      </c>
      <c r="B49" s="95" t="s">
        <v>1334</v>
      </c>
      <c r="C49" s="96" t="s">
        <v>93</v>
      </c>
      <c r="D49" s="93"/>
      <c r="E49" s="94"/>
      <c r="F49" s="95" t="s">
        <v>78</v>
      </c>
      <c r="G49" s="79"/>
      <c r="H49" s="191"/>
      <c r="I49" s="192" t="str">
        <f t="shared" si="1"/>
        <v/>
      </c>
      <c r="J49" s="341" t="str">
        <f t="shared" si="7"/>
        <v xml:space="preserve">DK </v>
      </c>
      <c r="K49" s="341" t="str">
        <f t="shared" si="8"/>
        <v xml:space="preserve">DK </v>
      </c>
      <c r="L49" s="341"/>
      <c r="M49" s="341" t="str">
        <f t="shared" si="5"/>
        <v xml:space="preserve">DK </v>
      </c>
      <c r="N49" s="322">
        <f t="shared" si="6"/>
        <v>19</v>
      </c>
    </row>
    <row r="50" spans="1:14" ht="12.75" customHeight="1" x14ac:dyDescent="0.3">
      <c r="A50" s="426" t="str">
        <f t="shared" si="0"/>
        <v/>
      </c>
      <c r="B50" s="95"/>
      <c r="C50" s="96"/>
      <c r="D50" s="93"/>
      <c r="E50" s="94"/>
      <c r="F50" s="95"/>
      <c r="G50" s="79"/>
      <c r="H50" s="191"/>
      <c r="I50" s="192" t="str">
        <f t="shared" si="1"/>
        <v/>
      </c>
      <c r="J50" s="341" t="str">
        <f t="shared" si="7"/>
        <v/>
      </c>
      <c r="K50" s="341" t="str">
        <f t="shared" si="8"/>
        <v/>
      </c>
      <c r="L50" s="341"/>
      <c r="M50" s="341" t="str">
        <f t="shared" si="5"/>
        <v/>
      </c>
      <c r="N50" s="322" t="str">
        <f t="shared" si="6"/>
        <v/>
      </c>
    </row>
    <row r="51" spans="1:14" ht="12.75" customHeight="1" x14ac:dyDescent="0.3">
      <c r="A51" s="426" t="str">
        <f t="shared" si="0"/>
        <v>DK 20</v>
      </c>
      <c r="B51" s="95" t="s">
        <v>1335</v>
      </c>
      <c r="C51" s="96" t="s">
        <v>94</v>
      </c>
      <c r="D51" s="93"/>
      <c r="E51" s="94"/>
      <c r="F51" s="95"/>
      <c r="G51" s="79"/>
      <c r="H51" s="191"/>
      <c r="I51" s="192" t="str">
        <f t="shared" si="1"/>
        <v/>
      </c>
      <c r="J51" s="341" t="str">
        <f t="shared" si="7"/>
        <v xml:space="preserve">DK </v>
      </c>
      <c r="K51" s="341" t="str">
        <f t="shared" si="8"/>
        <v/>
      </c>
      <c r="L51" s="341"/>
      <c r="M51" s="341" t="str">
        <f t="shared" si="5"/>
        <v xml:space="preserve">DK </v>
      </c>
      <c r="N51" s="322">
        <f t="shared" si="6"/>
        <v>20</v>
      </c>
    </row>
    <row r="52" spans="1:14" ht="12.75" customHeight="1" x14ac:dyDescent="0.3">
      <c r="A52" s="426" t="str">
        <f t="shared" si="0"/>
        <v/>
      </c>
      <c r="B52" s="95"/>
      <c r="C52" s="92"/>
      <c r="D52" s="93"/>
      <c r="E52" s="94"/>
      <c r="F52" s="95"/>
      <c r="G52" s="79"/>
      <c r="H52" s="191"/>
      <c r="I52" s="192" t="str">
        <f t="shared" si="1"/>
        <v/>
      </c>
      <c r="J52" s="341" t="str">
        <f t="shared" si="7"/>
        <v/>
      </c>
      <c r="K52" s="341" t="str">
        <f t="shared" si="8"/>
        <v/>
      </c>
      <c r="L52" s="341"/>
      <c r="M52" s="341" t="str">
        <f t="shared" si="5"/>
        <v/>
      </c>
      <c r="N52" s="322" t="str">
        <f t="shared" si="6"/>
        <v/>
      </c>
    </row>
    <row r="53" spans="1:14" ht="12.75" customHeight="1" x14ac:dyDescent="0.3">
      <c r="A53" s="426" t="str">
        <f t="shared" si="0"/>
        <v>DK 21</v>
      </c>
      <c r="B53" s="427"/>
      <c r="C53" s="93" t="s">
        <v>695</v>
      </c>
      <c r="D53" s="93" t="s">
        <v>847</v>
      </c>
      <c r="E53" s="93"/>
      <c r="F53" s="95" t="s">
        <v>17</v>
      </c>
      <c r="G53" s="79"/>
      <c r="H53" s="191"/>
      <c r="I53" s="192" t="str">
        <f t="shared" si="1"/>
        <v/>
      </c>
      <c r="J53" s="341" t="str">
        <f t="shared" si="7"/>
        <v/>
      </c>
      <c r="K53" s="341" t="str">
        <f t="shared" si="8"/>
        <v xml:space="preserve">DK </v>
      </c>
      <c r="L53" s="341"/>
      <c r="M53" s="341" t="str">
        <f t="shared" si="5"/>
        <v xml:space="preserve">DK </v>
      </c>
      <c r="N53" s="322">
        <f t="shared" si="6"/>
        <v>21</v>
      </c>
    </row>
    <row r="54" spans="1:14" ht="12.75" customHeight="1" x14ac:dyDescent="0.3">
      <c r="A54" s="426"/>
      <c r="B54" s="427"/>
      <c r="C54" s="93"/>
      <c r="D54" s="93"/>
      <c r="E54" s="93"/>
      <c r="F54" s="95"/>
      <c r="G54" s="79"/>
      <c r="H54" s="191"/>
      <c r="I54" s="192" t="str">
        <f t="shared" si="1"/>
        <v/>
      </c>
      <c r="J54" s="341" t="str">
        <f t="shared" si="7"/>
        <v/>
      </c>
      <c r="K54" s="341" t="str">
        <f t="shared" si="8"/>
        <v/>
      </c>
      <c r="L54" s="341"/>
      <c r="M54" s="341" t="str">
        <f t="shared" ref="M54:M68" si="9">IF(J54="DK ","DK ",IF(K54="DK ","DK ",""))</f>
        <v/>
      </c>
      <c r="N54" s="322" t="str">
        <f t="shared" ref="N54:N68" si="10">IF(AND(M54="DK ",ISNUMBER(MAX(N41:N53))),MAX(N41:N53)+1,"")</f>
        <v/>
      </c>
    </row>
    <row r="55" spans="1:14" ht="12.75" customHeight="1" x14ac:dyDescent="0.3">
      <c r="A55" s="426"/>
      <c r="B55" s="427"/>
      <c r="C55" s="93"/>
      <c r="D55" s="93"/>
      <c r="E55" s="93"/>
      <c r="F55" s="95"/>
      <c r="G55" s="79"/>
      <c r="H55" s="191"/>
      <c r="I55" s="192" t="str">
        <f t="shared" si="1"/>
        <v/>
      </c>
      <c r="J55" s="341" t="str">
        <f t="shared" si="7"/>
        <v/>
      </c>
      <c r="K55" s="341" t="str">
        <f t="shared" si="8"/>
        <v/>
      </c>
      <c r="L55" s="341"/>
      <c r="M55" s="341" t="str">
        <f t="shared" si="9"/>
        <v/>
      </c>
      <c r="N55" s="322" t="str">
        <f t="shared" si="10"/>
        <v/>
      </c>
    </row>
    <row r="56" spans="1:14" ht="12.75" customHeight="1" x14ac:dyDescent="0.3">
      <c r="A56" s="426"/>
      <c r="B56" s="427"/>
      <c r="C56" s="93"/>
      <c r="D56" s="93"/>
      <c r="E56" s="93"/>
      <c r="F56" s="95"/>
      <c r="G56" s="79"/>
      <c r="H56" s="191"/>
      <c r="I56" s="192" t="str">
        <f t="shared" si="1"/>
        <v/>
      </c>
      <c r="J56" s="341" t="str">
        <f t="shared" si="7"/>
        <v/>
      </c>
      <c r="K56" s="341" t="str">
        <f t="shared" si="8"/>
        <v/>
      </c>
      <c r="L56" s="341"/>
      <c r="M56" s="341" t="str">
        <f t="shared" si="9"/>
        <v/>
      </c>
      <c r="N56" s="322" t="str">
        <f t="shared" si="10"/>
        <v/>
      </c>
    </row>
    <row r="57" spans="1:14" ht="12.75" customHeight="1" x14ac:dyDescent="0.3">
      <c r="A57" s="426"/>
      <c r="B57" s="427"/>
      <c r="C57" s="93"/>
      <c r="D57" s="93"/>
      <c r="E57" s="93"/>
      <c r="F57" s="95"/>
      <c r="G57" s="79"/>
      <c r="H57" s="191"/>
      <c r="I57" s="192" t="str">
        <f t="shared" si="1"/>
        <v/>
      </c>
      <c r="J57" s="341" t="str">
        <f t="shared" si="7"/>
        <v/>
      </c>
      <c r="K57" s="341" t="str">
        <f t="shared" si="8"/>
        <v/>
      </c>
      <c r="L57" s="341"/>
      <c r="M57" s="341" t="str">
        <f t="shared" si="9"/>
        <v/>
      </c>
      <c r="N57" s="322" t="str">
        <f t="shared" si="10"/>
        <v/>
      </c>
    </row>
    <row r="58" spans="1:14" ht="12.75" customHeight="1" x14ac:dyDescent="0.3">
      <c r="A58" s="426"/>
      <c r="B58" s="427"/>
      <c r="C58" s="93"/>
      <c r="D58" s="93"/>
      <c r="E58" s="93"/>
      <c r="F58" s="95"/>
      <c r="G58" s="79"/>
      <c r="H58" s="191"/>
      <c r="I58" s="192" t="str">
        <f t="shared" si="1"/>
        <v/>
      </c>
      <c r="J58" s="341" t="str">
        <f t="shared" si="7"/>
        <v/>
      </c>
      <c r="K58" s="341" t="str">
        <f t="shared" si="8"/>
        <v/>
      </c>
      <c r="L58" s="341"/>
      <c r="M58" s="341" t="str">
        <f t="shared" si="9"/>
        <v/>
      </c>
      <c r="N58" s="322" t="str">
        <f t="shared" si="10"/>
        <v/>
      </c>
    </row>
    <row r="59" spans="1:14" ht="12.75" customHeight="1" x14ac:dyDescent="0.3">
      <c r="A59" s="426"/>
      <c r="B59" s="427"/>
      <c r="C59" s="93"/>
      <c r="D59" s="93"/>
      <c r="E59" s="93"/>
      <c r="F59" s="95"/>
      <c r="G59" s="79"/>
      <c r="H59" s="191"/>
      <c r="I59" s="192" t="str">
        <f t="shared" si="1"/>
        <v/>
      </c>
      <c r="J59" s="341" t="str">
        <f t="shared" si="7"/>
        <v/>
      </c>
      <c r="K59" s="341" t="str">
        <f t="shared" si="8"/>
        <v/>
      </c>
      <c r="L59" s="341"/>
      <c r="M59" s="341" t="str">
        <f t="shared" si="9"/>
        <v/>
      </c>
      <c r="N59" s="322" t="str">
        <f t="shared" si="10"/>
        <v/>
      </c>
    </row>
    <row r="60" spans="1:14" ht="12.75" customHeight="1" x14ac:dyDescent="0.3">
      <c r="A60" s="426"/>
      <c r="B60" s="427"/>
      <c r="C60" s="93"/>
      <c r="D60" s="93"/>
      <c r="E60" s="93"/>
      <c r="F60" s="95"/>
      <c r="G60" s="79"/>
      <c r="H60" s="191"/>
      <c r="I60" s="192" t="str">
        <f t="shared" si="1"/>
        <v/>
      </c>
      <c r="J60" s="341" t="str">
        <f t="shared" si="7"/>
        <v/>
      </c>
      <c r="K60" s="341" t="str">
        <f t="shared" si="8"/>
        <v/>
      </c>
      <c r="L60" s="341"/>
      <c r="M60" s="341" t="str">
        <f t="shared" si="9"/>
        <v/>
      </c>
      <c r="N60" s="322" t="str">
        <f t="shared" si="10"/>
        <v/>
      </c>
    </row>
    <row r="61" spans="1:14" ht="12.75" customHeight="1" x14ac:dyDescent="0.3">
      <c r="A61" s="426"/>
      <c r="B61" s="95"/>
      <c r="C61" s="96"/>
      <c r="D61" s="93"/>
      <c r="E61" s="94"/>
      <c r="F61" s="95"/>
      <c r="G61" s="79"/>
      <c r="H61" s="191"/>
      <c r="I61" s="192" t="str">
        <f t="shared" si="1"/>
        <v/>
      </c>
      <c r="J61" s="341" t="str">
        <f t="shared" si="7"/>
        <v/>
      </c>
      <c r="K61" s="341" t="str">
        <f t="shared" si="8"/>
        <v/>
      </c>
      <c r="L61" s="341"/>
      <c r="M61" s="341" t="str">
        <f t="shared" si="9"/>
        <v/>
      </c>
      <c r="N61" s="322" t="str">
        <f t="shared" si="10"/>
        <v/>
      </c>
    </row>
    <row r="62" spans="1:14" ht="12.75" customHeight="1" x14ac:dyDescent="0.3">
      <c r="A62" s="426"/>
      <c r="B62" s="95"/>
      <c r="C62" s="96"/>
      <c r="D62" s="93"/>
      <c r="E62" s="94"/>
      <c r="F62" s="95"/>
      <c r="G62" s="79"/>
      <c r="H62" s="191"/>
      <c r="I62" s="192" t="str">
        <f t="shared" si="1"/>
        <v/>
      </c>
      <c r="J62" s="341" t="str">
        <f t="shared" si="7"/>
        <v/>
      </c>
      <c r="K62" s="341" t="str">
        <f t="shared" si="8"/>
        <v/>
      </c>
      <c r="L62" s="341"/>
      <c r="M62" s="341" t="str">
        <f t="shared" si="9"/>
        <v/>
      </c>
      <c r="N62" s="322" t="str">
        <f t="shared" si="10"/>
        <v/>
      </c>
    </row>
    <row r="63" spans="1:14" ht="12.75" customHeight="1" x14ac:dyDescent="0.3">
      <c r="A63" s="426"/>
      <c r="B63" s="95"/>
      <c r="C63" s="96"/>
      <c r="D63" s="93"/>
      <c r="E63" s="94"/>
      <c r="F63" s="95"/>
      <c r="G63" s="79"/>
      <c r="H63" s="191"/>
      <c r="I63" s="192" t="str">
        <f t="shared" si="1"/>
        <v/>
      </c>
      <c r="J63" s="341" t="str">
        <f t="shared" si="7"/>
        <v/>
      </c>
      <c r="K63" s="341" t="str">
        <f t="shared" si="8"/>
        <v/>
      </c>
      <c r="L63" s="341"/>
      <c r="M63" s="341" t="str">
        <f t="shared" si="9"/>
        <v/>
      </c>
      <c r="N63" s="322" t="str">
        <f t="shared" si="10"/>
        <v/>
      </c>
    </row>
    <row r="64" spans="1:14" ht="12.75" customHeight="1" x14ac:dyDescent="0.3">
      <c r="A64" s="426"/>
      <c r="B64" s="95"/>
      <c r="C64" s="96"/>
      <c r="D64" s="93"/>
      <c r="E64" s="94"/>
      <c r="F64" s="95"/>
      <c r="G64" s="79"/>
      <c r="H64" s="191"/>
      <c r="I64" s="192" t="str">
        <f t="shared" si="1"/>
        <v/>
      </c>
      <c r="J64" s="341" t="str">
        <f t="shared" si="7"/>
        <v/>
      </c>
      <c r="K64" s="341" t="str">
        <f t="shared" si="8"/>
        <v/>
      </c>
      <c r="L64" s="341"/>
      <c r="M64" s="341" t="str">
        <f t="shared" si="9"/>
        <v/>
      </c>
      <c r="N64" s="322" t="str">
        <f t="shared" si="10"/>
        <v/>
      </c>
    </row>
    <row r="65" spans="1:14" ht="12.75" customHeight="1" x14ac:dyDescent="0.3">
      <c r="A65" s="426"/>
      <c r="B65" s="95"/>
      <c r="C65" s="96"/>
      <c r="D65" s="93"/>
      <c r="E65" s="94"/>
      <c r="F65" s="95"/>
      <c r="G65" s="79"/>
      <c r="H65" s="191"/>
      <c r="I65" s="192" t="str">
        <f t="shared" si="1"/>
        <v/>
      </c>
      <c r="J65" s="341" t="str">
        <f t="shared" si="7"/>
        <v/>
      </c>
      <c r="K65" s="341" t="str">
        <f t="shared" si="8"/>
        <v/>
      </c>
      <c r="L65" s="341"/>
      <c r="M65" s="341" t="str">
        <f t="shared" si="9"/>
        <v/>
      </c>
      <c r="N65" s="322" t="str">
        <f t="shared" si="10"/>
        <v/>
      </c>
    </row>
    <row r="66" spans="1:14" ht="12.75" customHeight="1" x14ac:dyDescent="0.3">
      <c r="A66" s="426"/>
      <c r="B66" s="95"/>
      <c r="C66" s="96"/>
      <c r="D66" s="93"/>
      <c r="E66" s="94"/>
      <c r="F66" s="95"/>
      <c r="G66" s="79"/>
      <c r="H66" s="191"/>
      <c r="I66" s="192" t="str">
        <f t="shared" si="1"/>
        <v/>
      </c>
      <c r="J66" s="341" t="str">
        <f t="shared" si="7"/>
        <v/>
      </c>
      <c r="K66" s="341" t="str">
        <f t="shared" si="8"/>
        <v/>
      </c>
      <c r="L66" s="341"/>
      <c r="M66" s="341" t="str">
        <f t="shared" si="9"/>
        <v/>
      </c>
      <c r="N66" s="322" t="str">
        <f t="shared" si="10"/>
        <v/>
      </c>
    </row>
    <row r="67" spans="1:14" ht="12.75" customHeight="1" x14ac:dyDescent="0.3">
      <c r="A67" s="426"/>
      <c r="B67" s="95"/>
      <c r="C67" s="96"/>
      <c r="D67" s="93"/>
      <c r="E67" s="94"/>
      <c r="F67" s="95"/>
      <c r="G67" s="79"/>
      <c r="H67" s="191"/>
      <c r="I67" s="192" t="str">
        <f t="shared" si="1"/>
        <v/>
      </c>
      <c r="J67" s="341" t="str">
        <f t="shared" si="7"/>
        <v/>
      </c>
      <c r="K67" s="341" t="str">
        <f t="shared" si="8"/>
        <v/>
      </c>
      <c r="L67" s="341"/>
      <c r="M67" s="341" t="str">
        <f t="shared" si="9"/>
        <v/>
      </c>
      <c r="N67" s="322" t="str">
        <f t="shared" si="10"/>
        <v/>
      </c>
    </row>
    <row r="68" spans="1:14" ht="12.75" customHeight="1" x14ac:dyDescent="0.3">
      <c r="A68" s="426"/>
      <c r="B68" s="95"/>
      <c r="C68" s="92"/>
      <c r="D68" s="93"/>
      <c r="E68" s="94"/>
      <c r="F68" s="95"/>
      <c r="G68" s="79"/>
      <c r="H68" s="191"/>
      <c r="I68" s="192" t="str">
        <f t="shared" ref="I68" si="11">IF(AND(OR(G68=0,H68=0)),"",G68*H68)</f>
        <v/>
      </c>
      <c r="J68" s="341" t="str">
        <f t="shared" si="7"/>
        <v/>
      </c>
      <c r="K68" s="341" t="str">
        <f t="shared" si="8"/>
        <v/>
      </c>
      <c r="L68" s="341"/>
      <c r="M68" s="341" t="str">
        <f t="shared" si="9"/>
        <v/>
      </c>
      <c r="N68" s="322" t="str">
        <f t="shared" si="10"/>
        <v/>
      </c>
    </row>
    <row r="69" spans="1:14" ht="20.100000000000001" customHeight="1" x14ac:dyDescent="0.25">
      <c r="A69" s="316" t="str">
        <f>$B$9</f>
        <v>SANS 1200DK</v>
      </c>
      <c r="B69" s="270"/>
      <c r="C69" s="261" t="s">
        <v>29</v>
      </c>
      <c r="D69" s="261"/>
      <c r="E69" s="271"/>
      <c r="F69" s="272"/>
      <c r="G69" s="272"/>
      <c r="H69" s="272"/>
      <c r="I69" s="263" t="str">
        <f>IF(MAX(I7:I68)&gt;0,SUM(I7:I68),"")</f>
        <v/>
      </c>
    </row>
    <row r="70" spans="1:14" ht="12.75" customHeight="1" x14ac:dyDescent="0.25"/>
    <row r="71" spans="1:14" ht="12.75" customHeight="1" x14ac:dyDescent="0.25"/>
    <row r="72" spans="1:14" ht="12.75" customHeight="1" x14ac:dyDescent="0.25"/>
    <row r="73" spans="1:14" ht="12.75" customHeight="1" x14ac:dyDescent="0.25"/>
    <row r="74" spans="1:14" ht="12.75" customHeight="1" x14ac:dyDescent="0.25"/>
    <row r="75" spans="1:14" ht="12.75" customHeight="1" x14ac:dyDescent="0.25"/>
    <row r="76" spans="1:14" ht="12.75" customHeight="1" x14ac:dyDescent="0.25"/>
    <row r="77" spans="1:14" ht="12.75" customHeight="1" x14ac:dyDescent="0.25"/>
    <row r="78" spans="1:14" ht="12.75" customHeight="1" x14ac:dyDescent="0.25"/>
    <row r="79" spans="1:14" ht="12.75" customHeight="1" x14ac:dyDescent="0.25"/>
    <row r="80" spans="1:14" ht="12.75" customHeight="1" x14ac:dyDescent="0.25"/>
    <row r="81" spans="21:21" ht="12.75" customHeight="1" x14ac:dyDescent="0.25"/>
    <row r="82" spans="21:21" ht="12.75" customHeight="1" x14ac:dyDescent="0.25"/>
    <row r="83" spans="21:21" ht="12.75" customHeight="1" x14ac:dyDescent="0.25"/>
    <row r="84" spans="21:21" ht="12.75" customHeight="1" x14ac:dyDescent="0.25"/>
    <row r="85" spans="21:21" ht="12.75" customHeight="1" x14ac:dyDescent="0.25"/>
    <row r="86" spans="21:21" ht="12.75" customHeight="1" x14ac:dyDescent="0.25"/>
    <row r="87" spans="21:21" ht="12.75" customHeight="1" x14ac:dyDescent="0.25"/>
    <row r="88" spans="21:21" ht="12.75" customHeight="1" x14ac:dyDescent="0.25"/>
    <row r="89" spans="21:21" ht="12.75" customHeight="1" x14ac:dyDescent="0.25"/>
    <row r="90" spans="21:21" ht="12.75" customHeight="1" x14ac:dyDescent="0.25"/>
    <row r="91" spans="21:21" ht="12.75" customHeight="1" x14ac:dyDescent="0.25"/>
    <row r="92" spans="21:21" ht="12.75" customHeight="1" x14ac:dyDescent="0.25">
      <c r="U92" s="348"/>
    </row>
    <row r="93" spans="21:21" ht="12.75" customHeight="1" x14ac:dyDescent="0.25"/>
    <row r="94" spans="21:21" ht="12.75" customHeight="1" x14ac:dyDescent="0.25"/>
    <row r="95" spans="21:21" ht="12.75" customHeight="1" x14ac:dyDescent="0.25"/>
    <row r="96" spans="21:21"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sheetData>
  <mergeCells count="12">
    <mergeCell ref="C6:E6"/>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rowBreaks count="1" manualBreakCount="1">
    <brk id="36" max="8"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pageSetUpPr fitToPage="1"/>
  </sheetPr>
  <dimension ref="A1:AC644"/>
  <sheetViews>
    <sheetView view="pageBreakPreview" zoomScaleNormal="100" zoomScaleSheetLayoutView="100" workbookViewId="0">
      <selection activeCell="G40" sqref="G40"/>
    </sheetView>
  </sheetViews>
  <sheetFormatPr defaultColWidth="9.140625" defaultRowHeight="8.1" customHeight="1"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8" width="12.7109375" style="239" customWidth="1"/>
    <col min="9" max="9" width="17.7109375" style="239" customWidth="1"/>
    <col min="10" max="14" width="17.7109375" style="239" hidden="1" customWidth="1"/>
    <col min="15" max="18" width="17.7109375" style="425" customWidth="1"/>
    <col min="19" max="19" width="14.140625" style="352" bestFit="1" customWidth="1"/>
    <col min="20" max="20" width="14.28515625" style="352" bestFit="1" customWidth="1"/>
    <col min="21" max="21" width="11" style="352" bestFit="1" customWidth="1"/>
    <col min="22" max="29" width="9.140625" style="352"/>
    <col min="30" max="16384" width="9.140625" style="242"/>
  </cols>
  <sheetData>
    <row r="1" spans="1:18" ht="12.75" customHeight="1" x14ac:dyDescent="0.2">
      <c r="A1" s="660"/>
      <c r="B1" s="661"/>
      <c r="C1" s="660" t="s">
        <v>1161</v>
      </c>
      <c r="D1" s="661"/>
      <c r="E1" s="666"/>
      <c r="F1" s="669" t="s">
        <v>1162</v>
      </c>
      <c r="G1" s="670"/>
      <c r="H1" s="671"/>
      <c r="I1" s="672"/>
      <c r="J1" s="242"/>
      <c r="K1" s="242"/>
      <c r="L1" s="242"/>
      <c r="M1" s="242"/>
      <c r="N1" s="242"/>
      <c r="O1" s="350"/>
      <c r="P1" s="350"/>
      <c r="Q1" s="350"/>
      <c r="R1" s="350"/>
    </row>
    <row r="2" spans="1:18" ht="12.75" customHeight="1" x14ac:dyDescent="0.2">
      <c r="A2" s="662"/>
      <c r="B2" s="663"/>
      <c r="C2" s="662"/>
      <c r="D2" s="663"/>
      <c r="E2" s="667"/>
      <c r="F2" s="669" t="s">
        <v>1163</v>
      </c>
      <c r="G2" s="670"/>
      <c r="H2" s="671"/>
      <c r="I2" s="672"/>
      <c r="J2" s="242"/>
      <c r="K2" s="242"/>
      <c r="L2" s="242"/>
      <c r="M2" s="242"/>
      <c r="N2" s="242"/>
      <c r="O2" s="350"/>
      <c r="P2" s="350"/>
      <c r="Q2" s="350"/>
      <c r="R2" s="350"/>
    </row>
    <row r="3" spans="1:18" ht="12.75" customHeight="1" x14ac:dyDescent="0.2">
      <c r="A3" s="662"/>
      <c r="B3" s="663"/>
      <c r="C3" s="662"/>
      <c r="D3" s="663"/>
      <c r="E3" s="667"/>
      <c r="F3" s="669" t="s">
        <v>1164</v>
      </c>
      <c r="G3" s="670"/>
      <c r="H3" s="671"/>
      <c r="I3" s="672"/>
      <c r="J3" s="242"/>
      <c r="K3" s="242"/>
      <c r="L3" s="242"/>
      <c r="M3" s="242"/>
      <c r="N3" s="242"/>
      <c r="O3" s="350"/>
      <c r="P3" s="350"/>
      <c r="Q3" s="350"/>
      <c r="R3" s="350"/>
    </row>
    <row r="4" spans="1:18" ht="12.75" customHeight="1" x14ac:dyDescent="0.2">
      <c r="A4" s="664"/>
      <c r="B4" s="665"/>
      <c r="C4" s="664"/>
      <c r="D4" s="665"/>
      <c r="E4" s="668"/>
      <c r="F4" s="669" t="s">
        <v>1165</v>
      </c>
      <c r="G4" s="670"/>
      <c r="H4" s="671"/>
      <c r="I4" s="672"/>
      <c r="J4" s="242"/>
      <c r="K4" s="242"/>
      <c r="L4" s="242"/>
      <c r="M4" s="242"/>
      <c r="N4" s="242"/>
      <c r="O4" s="350"/>
      <c r="P4" s="350"/>
      <c r="Q4" s="350"/>
      <c r="R4" s="350"/>
    </row>
    <row r="5" spans="1:18" ht="12.75" customHeight="1" x14ac:dyDescent="0.25">
      <c r="A5" s="657" t="str">
        <f>'P&amp;G REV02'!$A$5:$I$5</f>
        <v>PROJECT NAME: Rouxville Substation 66/22kV New Transformer Bay</v>
      </c>
      <c r="B5" s="658"/>
      <c r="C5" s="658"/>
      <c r="D5" s="658"/>
      <c r="E5" s="658"/>
      <c r="F5" s="658"/>
      <c r="G5" s="658"/>
      <c r="H5" s="658"/>
      <c r="I5" s="659"/>
      <c r="J5" s="242"/>
      <c r="K5" s="242"/>
      <c r="L5" s="242"/>
      <c r="M5" s="242"/>
      <c r="N5" s="242"/>
      <c r="O5" s="351"/>
      <c r="P5" s="351"/>
      <c r="Q5" s="351"/>
      <c r="R5" s="351"/>
    </row>
    <row r="6" spans="1:18" ht="25.5" customHeight="1" x14ac:dyDescent="0.25">
      <c r="A6" s="243" t="s">
        <v>1166</v>
      </c>
      <c r="B6" s="243" t="s">
        <v>1167</v>
      </c>
      <c r="C6" s="657" t="s">
        <v>0</v>
      </c>
      <c r="D6" s="658"/>
      <c r="E6" s="659"/>
      <c r="F6" s="243" t="s">
        <v>1</v>
      </c>
      <c r="G6" s="243" t="s">
        <v>2</v>
      </c>
      <c r="H6" s="243" t="s">
        <v>3</v>
      </c>
      <c r="I6" s="412" t="s">
        <v>4</v>
      </c>
      <c r="J6" s="242"/>
      <c r="K6" s="242"/>
      <c r="L6" s="242"/>
      <c r="M6" s="242"/>
      <c r="N6" s="242"/>
      <c r="O6" s="351"/>
      <c r="P6" s="351"/>
      <c r="Q6" s="351"/>
      <c r="R6" s="351"/>
    </row>
    <row r="7" spans="1:18" ht="12.75" customHeight="1" x14ac:dyDescent="0.3">
      <c r="A7" s="264" t="str">
        <f t="shared" ref="A7:A50" si="0">CONCATENATE(M7,N7)</f>
        <v/>
      </c>
      <c r="B7" s="264"/>
      <c r="C7" s="245"/>
      <c r="D7" s="246"/>
      <c r="E7" s="247"/>
      <c r="F7" s="264"/>
      <c r="G7" s="235"/>
      <c r="H7" s="265"/>
      <c r="I7" s="266" t="str">
        <f t="shared" ref="I7:I41" si="1">IF(AND(OR(G7=0,H7=0)),"",G7*H7)</f>
        <v/>
      </c>
      <c r="J7" s="341" t="str">
        <f t="shared" ref="J7:J12" si="2">IF(ISBLANK(B7),"","DM ")</f>
        <v/>
      </c>
      <c r="K7" s="242"/>
      <c r="L7" s="242"/>
      <c r="M7" s="341" t="str">
        <f>IF(ISBLANK(F7),"","D ")</f>
        <v/>
      </c>
      <c r="N7" s="322" t="str">
        <f>IF(M7="D ",1,"")</f>
        <v/>
      </c>
      <c r="O7" s="422"/>
      <c r="P7" s="422"/>
      <c r="Q7" s="422"/>
      <c r="R7" s="422"/>
    </row>
    <row r="8" spans="1:18" ht="12.75" customHeight="1" x14ac:dyDescent="0.3">
      <c r="A8" s="267" t="str">
        <f t="shared" si="0"/>
        <v/>
      </c>
      <c r="B8" s="267"/>
      <c r="C8" s="96"/>
      <c r="D8" s="193"/>
      <c r="E8" s="251"/>
      <c r="F8" s="267"/>
      <c r="G8" s="231"/>
      <c r="H8" s="268"/>
      <c r="I8" s="269" t="str">
        <f t="shared" si="1"/>
        <v/>
      </c>
      <c r="J8" s="341" t="str">
        <f t="shared" si="2"/>
        <v/>
      </c>
      <c r="K8" s="242"/>
      <c r="L8" s="242"/>
      <c r="M8" s="341" t="str">
        <f>IF(ISBLANK(F8),"","D ")</f>
        <v/>
      </c>
      <c r="N8" s="322" t="str">
        <f>IF(M8="D ",1,"")</f>
        <v/>
      </c>
      <c r="O8" s="422"/>
      <c r="P8" s="422"/>
      <c r="Q8" s="422"/>
      <c r="R8" s="422"/>
    </row>
    <row r="9" spans="1:18" ht="12.75" customHeight="1" x14ac:dyDescent="0.3">
      <c r="A9" s="267" t="str">
        <f t="shared" si="0"/>
        <v/>
      </c>
      <c r="B9" s="194" t="s">
        <v>317</v>
      </c>
      <c r="C9" s="253" t="s">
        <v>1520</v>
      </c>
      <c r="D9" s="193"/>
      <c r="E9" s="251"/>
      <c r="F9" s="267"/>
      <c r="G9" s="231"/>
      <c r="H9" s="268"/>
      <c r="I9" s="269" t="str">
        <f t="shared" si="1"/>
        <v/>
      </c>
      <c r="J9" s="341"/>
      <c r="K9" s="242"/>
      <c r="L9" s="242"/>
      <c r="M9" s="341" t="str">
        <f>IF(ISBLANK(F9),"","D ")</f>
        <v/>
      </c>
      <c r="N9" s="322" t="str">
        <f>IF(M9="D ",1,"")</f>
        <v/>
      </c>
      <c r="O9" s="422"/>
      <c r="P9" s="422"/>
      <c r="Q9" s="422"/>
      <c r="R9" s="422"/>
    </row>
    <row r="10" spans="1:18" ht="12.75" customHeight="1" x14ac:dyDescent="0.3">
      <c r="A10" s="95" t="str">
        <f t="shared" si="0"/>
        <v/>
      </c>
      <c r="B10" s="267"/>
      <c r="C10" s="253"/>
      <c r="D10" s="93"/>
      <c r="E10" s="94"/>
      <c r="F10" s="95"/>
      <c r="G10" s="79"/>
      <c r="H10" s="191"/>
      <c r="I10" s="192" t="str">
        <f t="shared" si="1"/>
        <v/>
      </c>
      <c r="J10" s="341" t="str">
        <f t="shared" si="2"/>
        <v/>
      </c>
      <c r="K10" s="242"/>
      <c r="L10" s="242"/>
      <c r="M10" s="341" t="str">
        <f>IF(ISBLANK(F10),"","D ")</f>
        <v/>
      </c>
      <c r="N10" s="322" t="str">
        <f>IF(M10="D ",1,"")</f>
        <v/>
      </c>
      <c r="O10" s="423"/>
      <c r="P10" s="423"/>
      <c r="Q10" s="423"/>
      <c r="R10" s="423"/>
    </row>
    <row r="11" spans="1:18" ht="12.75" customHeight="1" x14ac:dyDescent="0.3">
      <c r="A11" s="95" t="str">
        <f t="shared" si="0"/>
        <v/>
      </c>
      <c r="B11" s="95"/>
      <c r="C11" s="92"/>
      <c r="D11" s="93"/>
      <c r="E11" s="94"/>
      <c r="F11" s="95"/>
      <c r="G11" s="79"/>
      <c r="H11" s="191"/>
      <c r="I11" s="192" t="str">
        <f t="shared" si="1"/>
        <v/>
      </c>
      <c r="J11" s="341" t="str">
        <f t="shared" si="2"/>
        <v/>
      </c>
      <c r="K11" s="341" t="str">
        <f>IF(ISBLANK(F11),"","C ")</f>
        <v/>
      </c>
      <c r="L11" s="341"/>
      <c r="M11" s="341" t="str">
        <f>IF(J11="C ","C ",IF(K11="C ","C ",""))</f>
        <v/>
      </c>
      <c r="N11" s="322" t="str">
        <f>IF(AND(M11="C ",ISNUMBER(MAX(N3:N10))),MAX(N3:N10)+1,"")</f>
        <v/>
      </c>
      <c r="O11" s="423"/>
      <c r="P11" s="423"/>
      <c r="Q11" s="423"/>
      <c r="R11" s="423"/>
    </row>
    <row r="12" spans="1:18" ht="12.75" customHeight="1" x14ac:dyDescent="0.3">
      <c r="A12" s="95" t="str">
        <f t="shared" si="0"/>
        <v/>
      </c>
      <c r="B12" s="95"/>
      <c r="C12" s="92"/>
      <c r="D12" s="93"/>
      <c r="E12" s="94"/>
      <c r="F12" s="95"/>
      <c r="G12" s="79"/>
      <c r="H12" s="191"/>
      <c r="I12" s="192" t="str">
        <f t="shared" si="1"/>
        <v/>
      </c>
      <c r="J12" s="341" t="str">
        <f t="shared" si="2"/>
        <v/>
      </c>
      <c r="K12" s="341" t="str">
        <f t="shared" ref="K12" si="3">IF(ISBLANK(F12),"","D ")</f>
        <v/>
      </c>
      <c r="L12" s="341"/>
      <c r="M12" s="341" t="str">
        <f>IF(J12="D ","D ",IF(K12="D ","D ",""))</f>
        <v/>
      </c>
      <c r="N12" s="322" t="str">
        <f>IF(M12="D ",1,"")</f>
        <v/>
      </c>
      <c r="O12" s="423"/>
      <c r="P12" s="423"/>
      <c r="Q12" s="423"/>
      <c r="R12" s="423"/>
    </row>
    <row r="13" spans="1:18" ht="12.75" customHeight="1" x14ac:dyDescent="0.3">
      <c r="A13" s="95" t="str">
        <f t="shared" si="0"/>
        <v>DM 1</v>
      </c>
      <c r="B13" s="95" t="s">
        <v>1347</v>
      </c>
      <c r="C13" s="96" t="s">
        <v>95</v>
      </c>
      <c r="D13" s="93"/>
      <c r="E13" s="94"/>
      <c r="F13" s="95"/>
      <c r="G13" s="79"/>
      <c r="H13" s="191"/>
      <c r="I13" s="192" t="str">
        <f t="shared" si="1"/>
        <v/>
      </c>
      <c r="J13" s="341" t="str">
        <f>IF(ISBLANK(B13),"","DM ")</f>
        <v xml:space="preserve">DM </v>
      </c>
      <c r="K13" s="341" t="str">
        <f>IF(ISBLANK(F13),"","DM ")</f>
        <v/>
      </c>
      <c r="L13" s="341"/>
      <c r="M13" s="341" t="str">
        <f>IF(J13="DM ","DM ",IF(K13="DM ","DM ",""))</f>
        <v xml:space="preserve">DM </v>
      </c>
      <c r="N13" s="322">
        <f>IF(AND(M13="DM ",ISNUMBER(MAX(N1:N12))),MAX(N1:N12)+1,"")</f>
        <v>1</v>
      </c>
      <c r="O13" s="423"/>
      <c r="P13" s="423"/>
      <c r="Q13" s="423"/>
      <c r="R13" s="423"/>
    </row>
    <row r="14" spans="1:18" ht="12.75" customHeight="1" x14ac:dyDescent="0.3">
      <c r="A14" s="95" t="str">
        <f t="shared" si="0"/>
        <v/>
      </c>
      <c r="B14" s="95"/>
      <c r="C14" s="92"/>
      <c r="D14" s="93"/>
      <c r="E14" s="94"/>
      <c r="F14" s="95"/>
      <c r="G14" s="79"/>
      <c r="H14" s="191"/>
      <c r="I14" s="192" t="str">
        <f>IF(AND(OR(G14=0,H14=0)),"",G14*H14)</f>
        <v/>
      </c>
      <c r="J14" s="341" t="str">
        <f>IF(ISBLANK(B14),"","DM ")</f>
        <v/>
      </c>
      <c r="K14" s="341" t="str">
        <f>IF(ISBLANK(F14),"","DM ")</f>
        <v/>
      </c>
      <c r="L14" s="341"/>
      <c r="M14" s="341" t="str">
        <f>IF(J14="DM ","DM ",IF(K14="DM ","DM ",""))</f>
        <v/>
      </c>
      <c r="N14" s="322" t="str">
        <f>IF(AND(M14="DM ",ISNUMBER(MAX(N1:N13))),MAX(N1:N13)+1,"")</f>
        <v/>
      </c>
      <c r="O14" s="423"/>
      <c r="P14" s="423"/>
      <c r="Q14" s="423"/>
      <c r="R14" s="423"/>
    </row>
    <row r="15" spans="1:18" ht="12.75" customHeight="1" x14ac:dyDescent="0.3">
      <c r="A15" s="95" t="str">
        <f t="shared" si="0"/>
        <v>DM 2</v>
      </c>
      <c r="B15" s="95" t="s">
        <v>1347</v>
      </c>
      <c r="C15" s="92" t="s">
        <v>695</v>
      </c>
      <c r="D15" s="93" t="s">
        <v>1336</v>
      </c>
      <c r="E15" s="94"/>
      <c r="F15" s="95"/>
      <c r="G15" s="79"/>
      <c r="H15" s="191"/>
      <c r="I15" s="192" t="str">
        <f t="shared" si="1"/>
        <v/>
      </c>
      <c r="J15" s="341" t="str">
        <f t="shared" ref="J15:J68" si="4">IF(ISBLANK(B15),"","DM ")</f>
        <v xml:space="preserve">DM </v>
      </c>
      <c r="K15" s="341" t="str">
        <f t="shared" ref="K15:K68" si="5">IF(ISBLANK(F15),"","DM ")</f>
        <v/>
      </c>
      <c r="L15" s="341"/>
      <c r="M15" s="341" t="str">
        <f t="shared" ref="M15:M68" si="6">IF(J15="DM ","DM ",IF(K15="DM ","DM ",""))</f>
        <v xml:space="preserve">DM </v>
      </c>
      <c r="N15" s="322">
        <f t="shared" ref="N15:N68" si="7">IF(AND(M15="DM ",ISNUMBER(MAX(N2:N14))),MAX(N2:N14)+1,"")</f>
        <v>2</v>
      </c>
      <c r="O15" s="423"/>
      <c r="P15" s="423"/>
      <c r="Q15" s="423"/>
      <c r="R15" s="423"/>
    </row>
    <row r="16" spans="1:18" ht="12.75" customHeight="1" x14ac:dyDescent="0.3">
      <c r="A16" s="95" t="str">
        <f t="shared" si="0"/>
        <v/>
      </c>
      <c r="B16" s="95"/>
      <c r="C16" s="92"/>
      <c r="D16" s="93"/>
      <c r="E16" s="94"/>
      <c r="F16" s="95"/>
      <c r="G16" s="79"/>
      <c r="H16" s="191"/>
      <c r="I16" s="192" t="str">
        <f t="shared" si="1"/>
        <v/>
      </c>
      <c r="J16" s="341" t="str">
        <f t="shared" si="4"/>
        <v/>
      </c>
      <c r="K16" s="341" t="str">
        <f t="shared" si="5"/>
        <v/>
      </c>
      <c r="L16" s="341"/>
      <c r="M16" s="341" t="str">
        <f t="shared" si="6"/>
        <v/>
      </c>
      <c r="N16" s="322" t="str">
        <f t="shared" si="7"/>
        <v/>
      </c>
      <c r="O16" s="423"/>
      <c r="P16" s="423"/>
      <c r="Q16" s="423"/>
      <c r="R16" s="423"/>
    </row>
    <row r="17" spans="1:18" ht="12.75" customHeight="1" x14ac:dyDescent="0.3">
      <c r="A17" s="95" t="str">
        <f t="shared" si="0"/>
        <v>DM 3</v>
      </c>
      <c r="B17" s="95"/>
      <c r="C17" s="92"/>
      <c r="D17" s="93" t="s">
        <v>54</v>
      </c>
      <c r="E17" s="94" t="s">
        <v>1337</v>
      </c>
      <c r="F17" s="95" t="s">
        <v>23</v>
      </c>
      <c r="G17" s="79">
        <v>16</v>
      </c>
      <c r="H17" s="57"/>
      <c r="I17" s="192" t="str">
        <f t="shared" si="1"/>
        <v/>
      </c>
      <c r="J17" s="341" t="str">
        <f t="shared" si="4"/>
        <v/>
      </c>
      <c r="K17" s="341" t="str">
        <f t="shared" si="5"/>
        <v xml:space="preserve">DM </v>
      </c>
      <c r="L17" s="341"/>
      <c r="M17" s="341" t="str">
        <f t="shared" si="6"/>
        <v xml:space="preserve">DM </v>
      </c>
      <c r="N17" s="322">
        <f t="shared" si="7"/>
        <v>3</v>
      </c>
      <c r="O17" s="423"/>
      <c r="P17" s="423"/>
      <c r="Q17" s="423"/>
      <c r="R17" s="352"/>
    </row>
    <row r="18" spans="1:18" ht="12.75" customHeight="1" x14ac:dyDescent="0.3">
      <c r="A18" s="95" t="str">
        <f t="shared" si="0"/>
        <v/>
      </c>
      <c r="B18" s="95"/>
      <c r="C18" s="92"/>
      <c r="D18" s="93"/>
      <c r="E18" s="94"/>
      <c r="F18" s="95"/>
      <c r="G18" s="79"/>
      <c r="H18" s="57"/>
      <c r="I18" s="192" t="str">
        <f t="shared" si="1"/>
        <v/>
      </c>
      <c r="J18" s="341" t="str">
        <f t="shared" si="4"/>
        <v/>
      </c>
      <c r="K18" s="341" t="str">
        <f t="shared" si="5"/>
        <v/>
      </c>
      <c r="L18" s="341"/>
      <c r="M18" s="341" t="str">
        <f t="shared" si="6"/>
        <v/>
      </c>
      <c r="N18" s="322" t="str">
        <f t="shared" si="7"/>
        <v/>
      </c>
      <c r="O18" s="423"/>
      <c r="P18" s="423"/>
      <c r="Q18" s="423"/>
      <c r="R18" s="352"/>
    </row>
    <row r="19" spans="1:18" ht="12.75" customHeight="1" x14ac:dyDescent="0.3">
      <c r="A19" s="95" t="str">
        <f t="shared" si="0"/>
        <v>DM 4</v>
      </c>
      <c r="B19" s="95" t="s">
        <v>1347</v>
      </c>
      <c r="C19" s="92" t="s">
        <v>13</v>
      </c>
      <c r="D19" s="93" t="s">
        <v>1338</v>
      </c>
      <c r="E19" s="94"/>
      <c r="F19" s="95"/>
      <c r="G19" s="79"/>
      <c r="H19" s="57"/>
      <c r="I19" s="192" t="str">
        <f t="shared" si="1"/>
        <v/>
      </c>
      <c r="J19" s="341" t="str">
        <f t="shared" si="4"/>
        <v xml:space="preserve">DM </v>
      </c>
      <c r="K19" s="341" t="str">
        <f t="shared" si="5"/>
        <v/>
      </c>
      <c r="L19" s="341"/>
      <c r="M19" s="341" t="str">
        <f t="shared" si="6"/>
        <v xml:space="preserve">DM </v>
      </c>
      <c r="N19" s="322">
        <f t="shared" si="7"/>
        <v>4</v>
      </c>
      <c r="O19" s="423"/>
      <c r="P19" s="423"/>
      <c r="Q19" s="423"/>
      <c r="R19" s="423"/>
    </row>
    <row r="20" spans="1:18" ht="12.75" customHeight="1" x14ac:dyDescent="0.3">
      <c r="A20" s="95" t="str">
        <f t="shared" si="0"/>
        <v/>
      </c>
      <c r="B20" s="95"/>
      <c r="C20" s="92"/>
      <c r="D20" s="93"/>
      <c r="E20" s="94"/>
      <c r="F20" s="95"/>
      <c r="G20" s="79"/>
      <c r="H20" s="57"/>
      <c r="I20" s="192" t="str">
        <f t="shared" si="1"/>
        <v/>
      </c>
      <c r="J20" s="341" t="str">
        <f t="shared" si="4"/>
        <v/>
      </c>
      <c r="K20" s="341" t="str">
        <f t="shared" si="5"/>
        <v/>
      </c>
      <c r="L20" s="341"/>
      <c r="M20" s="341" t="str">
        <f t="shared" si="6"/>
        <v/>
      </c>
      <c r="N20" s="322" t="str">
        <f t="shared" si="7"/>
        <v/>
      </c>
      <c r="O20" s="423"/>
      <c r="P20" s="423"/>
      <c r="Q20" s="423"/>
      <c r="R20" s="423"/>
    </row>
    <row r="21" spans="1:18" ht="12.75" customHeight="1" x14ac:dyDescent="0.3">
      <c r="A21" s="95" t="str">
        <f t="shared" si="0"/>
        <v>DM 5</v>
      </c>
      <c r="B21" s="95"/>
      <c r="C21" s="96"/>
      <c r="D21" s="93" t="s">
        <v>53</v>
      </c>
      <c r="E21" s="94" t="s">
        <v>96</v>
      </c>
      <c r="F21" s="95" t="s">
        <v>23</v>
      </c>
      <c r="G21" s="79">
        <f>ROUND(G17*0.1,0)</f>
        <v>2</v>
      </c>
      <c r="H21" s="57"/>
      <c r="I21" s="192" t="str">
        <f t="shared" si="1"/>
        <v/>
      </c>
      <c r="J21" s="341" t="str">
        <f t="shared" si="4"/>
        <v/>
      </c>
      <c r="K21" s="341" t="str">
        <f t="shared" si="5"/>
        <v xml:space="preserve">DM </v>
      </c>
      <c r="L21" s="341"/>
      <c r="M21" s="341" t="str">
        <f t="shared" si="6"/>
        <v xml:space="preserve">DM </v>
      </c>
      <c r="N21" s="322">
        <f t="shared" si="7"/>
        <v>5</v>
      </c>
      <c r="O21" s="423"/>
      <c r="P21" s="423"/>
      <c r="Q21" s="423"/>
      <c r="R21" s="423"/>
    </row>
    <row r="22" spans="1:18" ht="12.75" customHeight="1" x14ac:dyDescent="0.3">
      <c r="A22" s="95" t="str">
        <f t="shared" si="0"/>
        <v/>
      </c>
      <c r="B22" s="95"/>
      <c r="C22" s="96"/>
      <c r="D22" s="93"/>
      <c r="E22" s="94"/>
      <c r="F22" s="95"/>
      <c r="G22" s="79"/>
      <c r="H22" s="57"/>
      <c r="I22" s="192" t="str">
        <f t="shared" si="1"/>
        <v/>
      </c>
      <c r="J22" s="341" t="str">
        <f t="shared" si="4"/>
        <v/>
      </c>
      <c r="K22" s="341" t="str">
        <f t="shared" si="5"/>
        <v/>
      </c>
      <c r="L22" s="341"/>
      <c r="M22" s="341" t="str">
        <f t="shared" si="6"/>
        <v/>
      </c>
      <c r="N22" s="322" t="str">
        <f t="shared" si="7"/>
        <v/>
      </c>
      <c r="O22" s="423"/>
      <c r="P22" s="423"/>
      <c r="Q22" s="423"/>
      <c r="R22" s="423"/>
    </row>
    <row r="23" spans="1:18" ht="12.75" customHeight="1" x14ac:dyDescent="0.3">
      <c r="A23" s="95" t="str">
        <f t="shared" si="0"/>
        <v>DM 6</v>
      </c>
      <c r="B23" s="95" t="s">
        <v>1346</v>
      </c>
      <c r="C23" s="96" t="s">
        <v>97</v>
      </c>
      <c r="D23" s="93"/>
      <c r="E23" s="94"/>
      <c r="F23" s="95"/>
      <c r="G23" s="79"/>
      <c r="H23" s="57"/>
      <c r="I23" s="192" t="str">
        <f t="shared" si="1"/>
        <v/>
      </c>
      <c r="J23" s="341" t="str">
        <f t="shared" si="4"/>
        <v xml:space="preserve">DM </v>
      </c>
      <c r="K23" s="341" t="str">
        <f t="shared" si="5"/>
        <v/>
      </c>
      <c r="L23" s="341"/>
      <c r="M23" s="341" t="str">
        <f t="shared" si="6"/>
        <v xml:space="preserve">DM </v>
      </c>
      <c r="N23" s="322">
        <f t="shared" si="7"/>
        <v>6</v>
      </c>
      <c r="O23" s="423"/>
      <c r="P23" s="423"/>
      <c r="Q23" s="423"/>
      <c r="R23" s="423"/>
    </row>
    <row r="24" spans="1:18" ht="12.75" customHeight="1" x14ac:dyDescent="0.3">
      <c r="A24" s="95" t="str">
        <f t="shared" si="0"/>
        <v/>
      </c>
      <c r="B24" s="95"/>
      <c r="C24" s="92"/>
      <c r="D24" s="93"/>
      <c r="E24" s="94"/>
      <c r="F24" s="95"/>
      <c r="G24" s="79"/>
      <c r="H24" s="57"/>
      <c r="I24" s="192" t="str">
        <f t="shared" si="1"/>
        <v/>
      </c>
      <c r="J24" s="341" t="str">
        <f t="shared" si="4"/>
        <v/>
      </c>
      <c r="K24" s="341" t="str">
        <f t="shared" si="5"/>
        <v/>
      </c>
      <c r="L24" s="341"/>
      <c r="M24" s="341" t="str">
        <f t="shared" si="6"/>
        <v/>
      </c>
      <c r="N24" s="322" t="str">
        <f t="shared" si="7"/>
        <v/>
      </c>
      <c r="O24" s="423"/>
      <c r="P24" s="423"/>
      <c r="Q24" s="423"/>
      <c r="R24" s="423"/>
    </row>
    <row r="25" spans="1:18" ht="12.75" customHeight="1" x14ac:dyDescent="0.3">
      <c r="A25" s="95" t="str">
        <f t="shared" si="0"/>
        <v>DM 7</v>
      </c>
      <c r="B25" s="95"/>
      <c r="C25" s="92" t="s">
        <v>695</v>
      </c>
      <c r="D25" s="93" t="s">
        <v>1339</v>
      </c>
      <c r="E25" s="94"/>
      <c r="F25" s="95" t="s">
        <v>23</v>
      </c>
      <c r="G25" s="79">
        <v>99</v>
      </c>
      <c r="H25" s="57"/>
      <c r="I25" s="192" t="str">
        <f t="shared" si="1"/>
        <v/>
      </c>
      <c r="J25" s="341" t="str">
        <f t="shared" si="4"/>
        <v/>
      </c>
      <c r="K25" s="341" t="str">
        <f t="shared" si="5"/>
        <v xml:space="preserve">DM </v>
      </c>
      <c r="L25" s="341"/>
      <c r="M25" s="341" t="str">
        <f t="shared" si="6"/>
        <v xml:space="preserve">DM </v>
      </c>
      <c r="N25" s="322">
        <f t="shared" si="7"/>
        <v>7</v>
      </c>
      <c r="O25" s="423"/>
      <c r="P25" s="423"/>
      <c r="Q25" s="423"/>
      <c r="R25" s="423"/>
    </row>
    <row r="26" spans="1:18" ht="12.75" customHeight="1" x14ac:dyDescent="0.3">
      <c r="A26" s="95" t="str">
        <f t="shared" si="0"/>
        <v/>
      </c>
      <c r="B26" s="95"/>
      <c r="C26" s="92"/>
      <c r="D26" s="93"/>
      <c r="E26" s="94"/>
      <c r="F26" s="95"/>
      <c r="G26" s="79"/>
      <c r="H26" s="57"/>
      <c r="I26" s="192" t="str">
        <f t="shared" si="1"/>
        <v/>
      </c>
      <c r="J26" s="341" t="str">
        <f t="shared" si="4"/>
        <v/>
      </c>
      <c r="K26" s="341" t="str">
        <f t="shared" si="5"/>
        <v/>
      </c>
      <c r="L26" s="341"/>
      <c r="M26" s="341" t="str">
        <f t="shared" si="6"/>
        <v/>
      </c>
      <c r="N26" s="322" t="str">
        <f t="shared" si="7"/>
        <v/>
      </c>
      <c r="O26" s="423"/>
      <c r="P26" s="423"/>
      <c r="Q26" s="423"/>
      <c r="R26" s="423"/>
    </row>
    <row r="27" spans="1:18" ht="12.75" customHeight="1" x14ac:dyDescent="0.3">
      <c r="A27" s="95" t="str">
        <f t="shared" si="0"/>
        <v>DM 8</v>
      </c>
      <c r="B27" s="95"/>
      <c r="C27" s="92" t="s">
        <v>13</v>
      </c>
      <c r="D27" s="93" t="s">
        <v>363</v>
      </c>
      <c r="E27" s="94"/>
      <c r="F27" s="95" t="s">
        <v>23</v>
      </c>
      <c r="G27" s="79"/>
      <c r="H27" s="57"/>
      <c r="I27" s="192" t="str">
        <f t="shared" si="1"/>
        <v/>
      </c>
      <c r="J27" s="341" t="str">
        <f t="shared" si="4"/>
        <v/>
      </c>
      <c r="K27" s="341" t="str">
        <f t="shared" si="5"/>
        <v xml:space="preserve">DM </v>
      </c>
      <c r="L27" s="341"/>
      <c r="M27" s="341" t="str">
        <f t="shared" si="6"/>
        <v xml:space="preserve">DM </v>
      </c>
      <c r="N27" s="322">
        <f t="shared" si="7"/>
        <v>8</v>
      </c>
      <c r="O27" s="423"/>
      <c r="P27" s="423"/>
      <c r="Q27" s="423"/>
      <c r="R27" s="423"/>
    </row>
    <row r="28" spans="1:18" ht="12.75" customHeight="1" x14ac:dyDescent="0.3">
      <c r="A28" s="95" t="str">
        <f t="shared" si="0"/>
        <v/>
      </c>
      <c r="B28" s="95"/>
      <c r="C28" s="92"/>
      <c r="D28" s="93"/>
      <c r="E28" s="94"/>
      <c r="F28" s="95"/>
      <c r="G28" s="79"/>
      <c r="H28" s="57"/>
      <c r="I28" s="192" t="str">
        <f t="shared" si="1"/>
        <v/>
      </c>
      <c r="J28" s="341" t="str">
        <f t="shared" si="4"/>
        <v/>
      </c>
      <c r="K28" s="341" t="str">
        <f t="shared" si="5"/>
        <v/>
      </c>
      <c r="L28" s="341"/>
      <c r="M28" s="341" t="str">
        <f t="shared" si="6"/>
        <v/>
      </c>
      <c r="N28" s="322" t="str">
        <f t="shared" si="7"/>
        <v/>
      </c>
      <c r="O28" s="423"/>
      <c r="P28" s="423"/>
      <c r="Q28" s="423"/>
      <c r="R28" s="423"/>
    </row>
    <row r="29" spans="1:18" ht="12.75" customHeight="1" x14ac:dyDescent="0.3">
      <c r="A29" s="95" t="str">
        <f t="shared" si="0"/>
        <v>DM 9</v>
      </c>
      <c r="B29" s="95" t="s">
        <v>1345</v>
      </c>
      <c r="C29" s="96" t="s">
        <v>1340</v>
      </c>
      <c r="D29" s="93"/>
      <c r="E29" s="94"/>
      <c r="F29" s="95" t="s">
        <v>23</v>
      </c>
      <c r="G29" s="79">
        <v>263</v>
      </c>
      <c r="H29" s="57"/>
      <c r="I29" s="192" t="str">
        <f t="shared" si="1"/>
        <v/>
      </c>
      <c r="J29" s="341" t="str">
        <f t="shared" si="4"/>
        <v xml:space="preserve">DM </v>
      </c>
      <c r="K29" s="341" t="str">
        <f t="shared" si="5"/>
        <v xml:space="preserve">DM </v>
      </c>
      <c r="L29" s="341"/>
      <c r="M29" s="341" t="str">
        <f t="shared" si="6"/>
        <v xml:space="preserve">DM </v>
      </c>
      <c r="N29" s="322">
        <f t="shared" si="7"/>
        <v>9</v>
      </c>
      <c r="O29" s="423"/>
      <c r="P29" s="423"/>
      <c r="Q29" s="423"/>
      <c r="R29" s="423"/>
    </row>
    <row r="30" spans="1:18" ht="12.75" customHeight="1" x14ac:dyDescent="0.3">
      <c r="A30" s="95" t="str">
        <f t="shared" si="0"/>
        <v/>
      </c>
      <c r="B30" s="95"/>
      <c r="C30" s="96"/>
      <c r="D30" s="93"/>
      <c r="E30" s="94"/>
      <c r="F30" s="95"/>
      <c r="G30" s="79"/>
      <c r="H30" s="57"/>
      <c r="I30" s="192" t="str">
        <f t="shared" si="1"/>
        <v/>
      </c>
      <c r="J30" s="341" t="str">
        <f t="shared" si="4"/>
        <v/>
      </c>
      <c r="K30" s="341" t="str">
        <f t="shared" si="5"/>
        <v/>
      </c>
      <c r="L30" s="341"/>
      <c r="M30" s="341" t="str">
        <f t="shared" si="6"/>
        <v/>
      </c>
      <c r="N30" s="322" t="str">
        <f t="shared" si="7"/>
        <v/>
      </c>
      <c r="O30" s="423"/>
      <c r="P30" s="423"/>
      <c r="Q30" s="423"/>
      <c r="R30" s="423"/>
    </row>
    <row r="31" spans="1:18" ht="12.75" customHeight="1" x14ac:dyDescent="0.3">
      <c r="A31" s="95" t="str">
        <f t="shared" si="0"/>
        <v>DM 10</v>
      </c>
      <c r="B31" s="95" t="s">
        <v>1344</v>
      </c>
      <c r="C31" s="96" t="s">
        <v>100</v>
      </c>
      <c r="D31" s="93"/>
      <c r="E31" s="94"/>
      <c r="F31" s="95"/>
      <c r="G31" s="79"/>
      <c r="H31" s="57"/>
      <c r="I31" s="192" t="str">
        <f t="shared" si="1"/>
        <v/>
      </c>
      <c r="J31" s="341" t="str">
        <f t="shared" si="4"/>
        <v xml:space="preserve">DM </v>
      </c>
      <c r="K31" s="341" t="str">
        <f t="shared" si="5"/>
        <v/>
      </c>
      <c r="L31" s="341"/>
      <c r="M31" s="341" t="str">
        <f t="shared" si="6"/>
        <v xml:space="preserve">DM </v>
      </c>
      <c r="N31" s="322">
        <f t="shared" si="7"/>
        <v>10</v>
      </c>
      <c r="O31" s="423"/>
      <c r="P31" s="423"/>
      <c r="Q31" s="423"/>
      <c r="R31" s="423"/>
    </row>
    <row r="32" spans="1:18" ht="12.75" customHeight="1" x14ac:dyDescent="0.3">
      <c r="A32" s="95" t="str">
        <f t="shared" si="0"/>
        <v/>
      </c>
      <c r="B32" s="194"/>
      <c r="C32" s="254"/>
      <c r="D32" s="93"/>
      <c r="E32" s="94"/>
      <c r="F32" s="95"/>
      <c r="G32" s="79"/>
      <c r="H32" s="57"/>
      <c r="I32" s="192" t="str">
        <f t="shared" si="1"/>
        <v/>
      </c>
      <c r="J32" s="341" t="str">
        <f t="shared" si="4"/>
        <v/>
      </c>
      <c r="K32" s="341" t="str">
        <f t="shared" si="5"/>
        <v/>
      </c>
      <c r="L32" s="341"/>
      <c r="M32" s="341" t="str">
        <f t="shared" si="6"/>
        <v/>
      </c>
      <c r="N32" s="322" t="str">
        <f t="shared" si="7"/>
        <v/>
      </c>
      <c r="O32" s="423"/>
      <c r="P32" s="423"/>
      <c r="Q32" s="423"/>
      <c r="R32" s="423"/>
    </row>
    <row r="33" spans="1:18" ht="12.75" customHeight="1" x14ac:dyDescent="0.3">
      <c r="A33" s="95" t="str">
        <f t="shared" si="0"/>
        <v>DM 11</v>
      </c>
      <c r="B33" s="267"/>
      <c r="C33" s="92" t="s">
        <v>695</v>
      </c>
      <c r="D33" s="93" t="s">
        <v>101</v>
      </c>
      <c r="E33" s="94"/>
      <c r="F33" s="95" t="s">
        <v>23</v>
      </c>
      <c r="G33" s="79">
        <v>452</v>
      </c>
      <c r="H33" s="57"/>
      <c r="I33" s="192" t="str">
        <f t="shared" si="1"/>
        <v/>
      </c>
      <c r="J33" s="341" t="str">
        <f t="shared" si="4"/>
        <v/>
      </c>
      <c r="K33" s="341" t="str">
        <f t="shared" si="5"/>
        <v xml:space="preserve">DM </v>
      </c>
      <c r="L33" s="341"/>
      <c r="M33" s="341" t="str">
        <f t="shared" si="6"/>
        <v xml:space="preserve">DM </v>
      </c>
      <c r="N33" s="322">
        <f t="shared" si="7"/>
        <v>11</v>
      </c>
      <c r="O33" s="423"/>
      <c r="P33" s="423"/>
      <c r="Q33" s="423"/>
      <c r="R33" s="423"/>
    </row>
    <row r="34" spans="1:18" ht="12.75" customHeight="1" x14ac:dyDescent="0.3">
      <c r="A34" s="95" t="str">
        <f t="shared" si="0"/>
        <v/>
      </c>
      <c r="B34" s="95"/>
      <c r="C34" s="92"/>
      <c r="D34" s="93"/>
      <c r="E34" s="94"/>
      <c r="F34" s="95"/>
      <c r="G34" s="79"/>
      <c r="H34" s="57"/>
      <c r="I34" s="192" t="str">
        <f t="shared" si="1"/>
        <v/>
      </c>
      <c r="J34" s="341" t="str">
        <f t="shared" si="4"/>
        <v/>
      </c>
      <c r="K34" s="341" t="str">
        <f t="shared" si="5"/>
        <v/>
      </c>
      <c r="L34" s="341"/>
      <c r="M34" s="341" t="str">
        <f t="shared" si="6"/>
        <v/>
      </c>
      <c r="N34" s="322" t="str">
        <f t="shared" si="7"/>
        <v/>
      </c>
      <c r="O34" s="423"/>
      <c r="P34" s="423"/>
      <c r="Q34" s="423"/>
      <c r="R34" s="423"/>
    </row>
    <row r="35" spans="1:18" ht="12.75" customHeight="1" x14ac:dyDescent="0.3">
      <c r="A35" s="95" t="str">
        <f t="shared" si="0"/>
        <v>DM 12</v>
      </c>
      <c r="B35" s="95"/>
      <c r="C35" s="92" t="s">
        <v>13</v>
      </c>
      <c r="D35" s="93" t="s">
        <v>56</v>
      </c>
      <c r="E35" s="94"/>
      <c r="F35" s="95" t="s">
        <v>23</v>
      </c>
      <c r="G35" s="79">
        <v>80</v>
      </c>
      <c r="H35" s="57"/>
      <c r="I35" s="192" t="str">
        <f t="shared" si="1"/>
        <v/>
      </c>
      <c r="J35" s="341" t="str">
        <f t="shared" si="4"/>
        <v/>
      </c>
      <c r="K35" s="341" t="str">
        <f t="shared" si="5"/>
        <v xml:space="preserve">DM </v>
      </c>
      <c r="L35" s="341"/>
      <c r="M35" s="341" t="str">
        <f t="shared" si="6"/>
        <v xml:space="preserve">DM </v>
      </c>
      <c r="N35" s="322">
        <f t="shared" si="7"/>
        <v>12</v>
      </c>
      <c r="O35" s="423"/>
      <c r="P35" s="423"/>
      <c r="Q35" s="423"/>
      <c r="R35" s="423"/>
    </row>
    <row r="36" spans="1:18" ht="12.75" customHeight="1" x14ac:dyDescent="0.3">
      <c r="A36" s="95" t="str">
        <f t="shared" si="0"/>
        <v/>
      </c>
      <c r="B36" s="95"/>
      <c r="C36" s="92"/>
      <c r="D36" s="93"/>
      <c r="E36" s="94"/>
      <c r="F36" s="95"/>
      <c r="G36" s="79"/>
      <c r="H36" s="57"/>
      <c r="I36" s="192" t="str">
        <f t="shared" si="1"/>
        <v/>
      </c>
      <c r="J36" s="341" t="str">
        <f t="shared" si="4"/>
        <v/>
      </c>
      <c r="K36" s="341" t="str">
        <f t="shared" si="5"/>
        <v/>
      </c>
      <c r="L36" s="341"/>
      <c r="M36" s="341" t="str">
        <f t="shared" si="6"/>
        <v/>
      </c>
      <c r="N36" s="322" t="str">
        <f t="shared" si="7"/>
        <v/>
      </c>
      <c r="O36" s="423"/>
      <c r="P36" s="423"/>
      <c r="Q36" s="423"/>
      <c r="R36" s="423"/>
    </row>
    <row r="37" spans="1:18" ht="12.75" customHeight="1" x14ac:dyDescent="0.3">
      <c r="A37" s="95" t="str">
        <f t="shared" si="0"/>
        <v>DM 13</v>
      </c>
      <c r="B37" s="95"/>
      <c r="C37" s="208" t="s">
        <v>696</v>
      </c>
      <c r="D37" s="93" t="s">
        <v>55</v>
      </c>
      <c r="E37" s="94"/>
      <c r="F37" s="95" t="s">
        <v>23</v>
      </c>
      <c r="G37" s="79">
        <f>G35*0.15</f>
        <v>12</v>
      </c>
      <c r="H37" s="57"/>
      <c r="I37" s="192" t="str">
        <f t="shared" si="1"/>
        <v/>
      </c>
      <c r="J37" s="341" t="str">
        <f t="shared" si="4"/>
        <v/>
      </c>
      <c r="K37" s="341" t="str">
        <f t="shared" si="5"/>
        <v xml:space="preserve">DM </v>
      </c>
      <c r="L37" s="341"/>
      <c r="M37" s="341" t="str">
        <f t="shared" si="6"/>
        <v xml:space="preserve">DM </v>
      </c>
      <c r="N37" s="322">
        <f t="shared" si="7"/>
        <v>13</v>
      </c>
      <c r="O37" s="423"/>
      <c r="P37" s="423"/>
      <c r="Q37" s="423"/>
      <c r="R37" s="423"/>
    </row>
    <row r="38" spans="1:18" ht="12.75" customHeight="1" x14ac:dyDescent="0.3">
      <c r="A38" s="95" t="str">
        <f t="shared" si="0"/>
        <v/>
      </c>
      <c r="B38" s="95"/>
      <c r="C38" s="96"/>
      <c r="D38" s="93"/>
      <c r="E38" s="94"/>
      <c r="F38" s="95"/>
      <c r="G38" s="79"/>
      <c r="H38" s="57"/>
      <c r="I38" s="192" t="str">
        <f t="shared" si="1"/>
        <v/>
      </c>
      <c r="J38" s="341" t="str">
        <f t="shared" si="4"/>
        <v/>
      </c>
      <c r="K38" s="341" t="str">
        <f t="shared" si="5"/>
        <v/>
      </c>
      <c r="L38" s="341"/>
      <c r="M38" s="341" t="str">
        <f t="shared" si="6"/>
        <v/>
      </c>
      <c r="N38" s="322" t="str">
        <f t="shared" si="7"/>
        <v/>
      </c>
      <c r="O38" s="423"/>
      <c r="P38" s="423"/>
      <c r="Q38" s="423"/>
      <c r="R38" s="423"/>
    </row>
    <row r="39" spans="1:18" ht="12.75" customHeight="1" x14ac:dyDescent="0.3">
      <c r="A39" s="95" t="str">
        <f t="shared" si="0"/>
        <v>DM 14</v>
      </c>
      <c r="B39" s="95" t="s">
        <v>1343</v>
      </c>
      <c r="C39" s="96" t="s">
        <v>1341</v>
      </c>
      <c r="D39" s="93"/>
      <c r="E39" s="94"/>
      <c r="F39" s="95" t="s">
        <v>23</v>
      </c>
      <c r="G39" s="79">
        <v>124</v>
      </c>
      <c r="H39" s="57"/>
      <c r="I39" s="192" t="str">
        <f t="shared" si="1"/>
        <v/>
      </c>
      <c r="J39" s="341" t="str">
        <f t="shared" si="4"/>
        <v xml:space="preserve">DM </v>
      </c>
      <c r="K39" s="341" t="str">
        <f t="shared" si="5"/>
        <v xml:space="preserve">DM </v>
      </c>
      <c r="L39" s="341"/>
      <c r="M39" s="341" t="str">
        <f t="shared" si="6"/>
        <v xml:space="preserve">DM </v>
      </c>
      <c r="N39" s="322">
        <f t="shared" si="7"/>
        <v>14</v>
      </c>
      <c r="O39" s="423"/>
      <c r="P39" s="423"/>
      <c r="Q39" s="423"/>
      <c r="R39" s="423"/>
    </row>
    <row r="40" spans="1:18" ht="12.75" customHeight="1" x14ac:dyDescent="0.3">
      <c r="A40" s="95" t="str">
        <f t="shared" si="0"/>
        <v/>
      </c>
      <c r="B40" s="95"/>
      <c r="C40" s="96" t="s">
        <v>146</v>
      </c>
      <c r="D40" s="93"/>
      <c r="E40" s="94"/>
      <c r="F40" s="95"/>
      <c r="G40" s="79"/>
      <c r="H40" s="57"/>
      <c r="I40" s="192" t="str">
        <f t="shared" si="1"/>
        <v/>
      </c>
      <c r="J40" s="341" t="str">
        <f t="shared" si="4"/>
        <v/>
      </c>
      <c r="K40" s="341" t="str">
        <f t="shared" si="5"/>
        <v/>
      </c>
      <c r="L40" s="341"/>
      <c r="M40" s="341" t="str">
        <f t="shared" si="6"/>
        <v/>
      </c>
      <c r="N40" s="322" t="str">
        <f t="shared" si="7"/>
        <v/>
      </c>
      <c r="O40" s="423"/>
      <c r="P40" s="423"/>
      <c r="Q40" s="423"/>
      <c r="R40" s="423"/>
    </row>
    <row r="41" spans="1:18" ht="12.75" customHeight="1" x14ac:dyDescent="0.3">
      <c r="A41" s="95" t="str">
        <f t="shared" si="0"/>
        <v/>
      </c>
      <c r="B41" s="95"/>
      <c r="C41" s="92"/>
      <c r="D41" s="93"/>
      <c r="E41" s="94"/>
      <c r="F41" s="95"/>
      <c r="G41" s="79"/>
      <c r="H41" s="57"/>
      <c r="I41" s="192" t="str">
        <f t="shared" si="1"/>
        <v/>
      </c>
      <c r="J41" s="341" t="str">
        <f t="shared" si="4"/>
        <v/>
      </c>
      <c r="K41" s="341" t="str">
        <f t="shared" si="5"/>
        <v/>
      </c>
      <c r="L41" s="341"/>
      <c r="M41" s="341" t="str">
        <f t="shared" si="6"/>
        <v/>
      </c>
      <c r="N41" s="322" t="str">
        <f t="shared" si="7"/>
        <v/>
      </c>
      <c r="O41" s="423"/>
      <c r="P41" s="423"/>
      <c r="Q41" s="423"/>
      <c r="R41" s="423"/>
    </row>
    <row r="42" spans="1:18" ht="12.75" customHeight="1" x14ac:dyDescent="0.3">
      <c r="A42" s="95" t="str">
        <f t="shared" si="0"/>
        <v>DM 15</v>
      </c>
      <c r="B42" s="95" t="s">
        <v>1342</v>
      </c>
      <c r="C42" s="96" t="str">
        <f>CONCATENATE("Extra-over items ",A23,", ",A29," and ", A39," for obtaining material")</f>
        <v>Extra-over items DM 6, DM 9 and DM 14 for obtaining material</v>
      </c>
      <c r="D42" s="93"/>
      <c r="E42" s="94"/>
      <c r="F42" s="95" t="s">
        <v>23</v>
      </c>
      <c r="G42" s="79">
        <f>G25+G29+G39</f>
        <v>486</v>
      </c>
      <c r="H42" s="57"/>
      <c r="I42" s="192" t="str">
        <f t="shared" ref="I42:I62" si="8">IF(AND(OR(G42=0,H42=0)),"",G42*H42)</f>
        <v/>
      </c>
      <c r="J42" s="341" t="str">
        <f t="shared" si="4"/>
        <v xml:space="preserve">DM </v>
      </c>
      <c r="K42" s="341" t="str">
        <f t="shared" si="5"/>
        <v xml:space="preserve">DM </v>
      </c>
      <c r="L42" s="341"/>
      <c r="M42" s="341" t="str">
        <f t="shared" si="6"/>
        <v xml:space="preserve">DM </v>
      </c>
      <c r="N42" s="322">
        <f t="shared" si="7"/>
        <v>15</v>
      </c>
      <c r="O42" s="423"/>
      <c r="P42" s="423"/>
      <c r="Q42" s="423"/>
      <c r="R42" s="423"/>
    </row>
    <row r="43" spans="1:18" ht="12.75" customHeight="1" x14ac:dyDescent="0.3">
      <c r="A43" s="95" t="str">
        <f t="shared" si="0"/>
        <v/>
      </c>
      <c r="B43" s="95"/>
      <c r="C43" s="96" t="s">
        <v>1348</v>
      </c>
      <c r="D43" s="93"/>
      <c r="E43" s="94"/>
      <c r="F43" s="95"/>
      <c r="G43" s="79"/>
      <c r="H43" s="191"/>
      <c r="I43" s="192" t="str">
        <f t="shared" si="8"/>
        <v/>
      </c>
      <c r="J43" s="341" t="str">
        <f t="shared" si="4"/>
        <v/>
      </c>
      <c r="K43" s="341" t="str">
        <f t="shared" si="5"/>
        <v/>
      </c>
      <c r="L43" s="341"/>
      <c r="M43" s="341" t="str">
        <f t="shared" si="6"/>
        <v/>
      </c>
      <c r="N43" s="322" t="str">
        <f t="shared" si="7"/>
        <v/>
      </c>
      <c r="O43" s="423"/>
      <c r="P43" s="423"/>
      <c r="Q43" s="423"/>
      <c r="R43" s="423"/>
    </row>
    <row r="44" spans="1:18" ht="12.75" customHeight="1" x14ac:dyDescent="0.3">
      <c r="A44" s="95" t="str">
        <f t="shared" si="0"/>
        <v/>
      </c>
      <c r="B44" s="95"/>
      <c r="C44" s="96"/>
      <c r="D44" s="93"/>
      <c r="E44" s="94"/>
      <c r="F44" s="95"/>
      <c r="G44" s="79"/>
      <c r="H44" s="191"/>
      <c r="I44" s="192" t="str">
        <f t="shared" si="8"/>
        <v/>
      </c>
      <c r="J44" s="341" t="str">
        <f t="shared" si="4"/>
        <v/>
      </c>
      <c r="K44" s="341" t="str">
        <f t="shared" si="5"/>
        <v/>
      </c>
      <c r="L44" s="341"/>
      <c r="M44" s="341" t="str">
        <f t="shared" si="6"/>
        <v/>
      </c>
      <c r="N44" s="322" t="str">
        <f t="shared" si="7"/>
        <v/>
      </c>
      <c r="O44" s="423"/>
      <c r="P44" s="423"/>
      <c r="Q44" s="423"/>
      <c r="R44" s="423"/>
    </row>
    <row r="45" spans="1:18" ht="12.75" customHeight="1" x14ac:dyDescent="0.3">
      <c r="A45" s="95" t="str">
        <f t="shared" si="0"/>
        <v/>
      </c>
      <c r="B45" s="95"/>
      <c r="C45" s="96"/>
      <c r="D45" s="93"/>
      <c r="E45" s="94"/>
      <c r="F45" s="203"/>
      <c r="G45" s="79"/>
      <c r="H45" s="191"/>
      <c r="I45" s="192" t="str">
        <f t="shared" si="8"/>
        <v/>
      </c>
      <c r="J45" s="341" t="str">
        <f t="shared" si="4"/>
        <v/>
      </c>
      <c r="K45" s="341" t="str">
        <f t="shared" si="5"/>
        <v/>
      </c>
      <c r="L45" s="341"/>
      <c r="M45" s="341" t="str">
        <f t="shared" si="6"/>
        <v/>
      </c>
      <c r="N45" s="322" t="str">
        <f t="shared" si="7"/>
        <v/>
      </c>
      <c r="O45" s="423"/>
      <c r="P45" s="423"/>
      <c r="Q45" s="423"/>
      <c r="R45" s="423"/>
    </row>
    <row r="46" spans="1:18" ht="12.75" customHeight="1" x14ac:dyDescent="0.3">
      <c r="A46" s="95" t="str">
        <f t="shared" si="0"/>
        <v/>
      </c>
      <c r="B46" s="95"/>
      <c r="C46" s="92"/>
      <c r="D46" s="93"/>
      <c r="E46" s="94"/>
      <c r="F46" s="203"/>
      <c r="G46" s="79"/>
      <c r="H46" s="191"/>
      <c r="I46" s="192" t="str">
        <f t="shared" si="8"/>
        <v/>
      </c>
      <c r="J46" s="341" t="str">
        <f t="shared" si="4"/>
        <v/>
      </c>
      <c r="K46" s="341" t="str">
        <f t="shared" si="5"/>
        <v/>
      </c>
      <c r="L46" s="341"/>
      <c r="M46" s="341" t="str">
        <f t="shared" si="6"/>
        <v/>
      </c>
      <c r="N46" s="322" t="str">
        <f t="shared" si="7"/>
        <v/>
      </c>
      <c r="O46" s="423"/>
      <c r="P46" s="423"/>
      <c r="Q46" s="423"/>
      <c r="R46" s="423"/>
    </row>
    <row r="47" spans="1:18" ht="12.75" customHeight="1" x14ac:dyDescent="0.3">
      <c r="A47" s="95" t="str">
        <f t="shared" si="0"/>
        <v/>
      </c>
      <c r="B47" s="95"/>
      <c r="C47" s="92"/>
      <c r="D47" s="93"/>
      <c r="E47" s="94"/>
      <c r="F47" s="203"/>
      <c r="G47" s="79"/>
      <c r="H47" s="191"/>
      <c r="I47" s="192" t="str">
        <f t="shared" si="8"/>
        <v/>
      </c>
      <c r="J47" s="341" t="str">
        <f t="shared" si="4"/>
        <v/>
      </c>
      <c r="K47" s="341" t="str">
        <f t="shared" si="5"/>
        <v/>
      </c>
      <c r="L47" s="341"/>
      <c r="M47" s="341" t="str">
        <f t="shared" si="6"/>
        <v/>
      </c>
      <c r="N47" s="322" t="str">
        <f t="shared" si="7"/>
        <v/>
      </c>
      <c r="O47" s="423"/>
      <c r="P47" s="423"/>
      <c r="Q47" s="423"/>
      <c r="R47" s="423"/>
    </row>
    <row r="48" spans="1:18" ht="12.75" customHeight="1" x14ac:dyDescent="0.3">
      <c r="A48" s="95" t="str">
        <f t="shared" si="0"/>
        <v/>
      </c>
      <c r="B48" s="95"/>
      <c r="C48" s="92"/>
      <c r="D48" s="93"/>
      <c r="E48" s="94"/>
      <c r="F48" s="203"/>
      <c r="G48" s="79"/>
      <c r="H48" s="191"/>
      <c r="I48" s="192" t="str">
        <f t="shared" si="8"/>
        <v/>
      </c>
      <c r="J48" s="341" t="str">
        <f t="shared" si="4"/>
        <v/>
      </c>
      <c r="K48" s="341" t="str">
        <f t="shared" si="5"/>
        <v/>
      </c>
      <c r="L48" s="341"/>
      <c r="M48" s="341" t="str">
        <f t="shared" si="6"/>
        <v/>
      </c>
      <c r="N48" s="322" t="str">
        <f t="shared" si="7"/>
        <v/>
      </c>
      <c r="O48" s="423"/>
      <c r="P48" s="423"/>
      <c r="Q48" s="423"/>
      <c r="R48" s="423"/>
    </row>
    <row r="49" spans="1:19" ht="12.75" customHeight="1" x14ac:dyDescent="0.3">
      <c r="A49" s="95" t="str">
        <f t="shared" si="0"/>
        <v/>
      </c>
      <c r="B49" s="95"/>
      <c r="C49" s="92"/>
      <c r="D49" s="93"/>
      <c r="E49" s="94"/>
      <c r="F49" s="203"/>
      <c r="G49" s="79"/>
      <c r="H49" s="191"/>
      <c r="I49" s="192" t="str">
        <f t="shared" si="8"/>
        <v/>
      </c>
      <c r="J49" s="341" t="str">
        <f t="shared" si="4"/>
        <v/>
      </c>
      <c r="K49" s="341" t="str">
        <f t="shared" si="5"/>
        <v/>
      </c>
      <c r="L49" s="341"/>
      <c r="M49" s="341" t="str">
        <f t="shared" si="6"/>
        <v/>
      </c>
      <c r="N49" s="322" t="str">
        <f t="shared" si="7"/>
        <v/>
      </c>
      <c r="O49" s="423"/>
      <c r="P49" s="423"/>
      <c r="Q49" s="423"/>
      <c r="R49" s="423"/>
    </row>
    <row r="50" spans="1:19" ht="12.75" customHeight="1" x14ac:dyDescent="0.3">
      <c r="A50" s="95" t="str">
        <f t="shared" si="0"/>
        <v/>
      </c>
      <c r="B50" s="95"/>
      <c r="C50" s="92"/>
      <c r="D50" s="93"/>
      <c r="E50" s="94"/>
      <c r="F50" s="203"/>
      <c r="G50" s="79"/>
      <c r="H50" s="191"/>
      <c r="I50" s="192" t="str">
        <f t="shared" si="8"/>
        <v/>
      </c>
      <c r="J50" s="341" t="str">
        <f t="shared" si="4"/>
        <v/>
      </c>
      <c r="K50" s="341" t="str">
        <f t="shared" si="5"/>
        <v/>
      </c>
      <c r="L50" s="341"/>
      <c r="M50" s="341" t="str">
        <f t="shared" si="6"/>
        <v/>
      </c>
      <c r="N50" s="322" t="str">
        <f t="shared" si="7"/>
        <v/>
      </c>
      <c r="O50" s="423"/>
      <c r="P50" s="423"/>
      <c r="Q50" s="423"/>
      <c r="R50" s="423"/>
    </row>
    <row r="51" spans="1:19" ht="12.75" customHeight="1" x14ac:dyDescent="0.3">
      <c r="A51" s="95" t="str">
        <f t="shared" ref="A51:A68" si="9">CONCATENATE(M80,N80)</f>
        <v/>
      </c>
      <c r="B51" s="95"/>
      <c r="C51" s="92"/>
      <c r="D51" s="93"/>
      <c r="E51" s="94"/>
      <c r="F51" s="203"/>
      <c r="G51" s="79"/>
      <c r="H51" s="191"/>
      <c r="I51" s="192" t="str">
        <f t="shared" si="8"/>
        <v/>
      </c>
      <c r="J51" s="341" t="str">
        <f t="shared" si="4"/>
        <v/>
      </c>
      <c r="K51" s="341" t="str">
        <f t="shared" si="5"/>
        <v/>
      </c>
      <c r="L51" s="341"/>
      <c r="M51" s="341" t="str">
        <f t="shared" si="6"/>
        <v/>
      </c>
      <c r="N51" s="322" t="str">
        <f t="shared" si="7"/>
        <v/>
      </c>
      <c r="O51" s="423"/>
      <c r="P51" s="423"/>
      <c r="Q51" s="423"/>
      <c r="R51" s="423"/>
    </row>
    <row r="52" spans="1:19" ht="12.75" customHeight="1" x14ac:dyDescent="0.3">
      <c r="A52" s="95" t="str">
        <f t="shared" si="9"/>
        <v/>
      </c>
      <c r="B52" s="95"/>
      <c r="C52" s="92"/>
      <c r="D52" s="93"/>
      <c r="E52" s="94"/>
      <c r="F52" s="203"/>
      <c r="G52" s="79"/>
      <c r="H52" s="191"/>
      <c r="I52" s="192" t="str">
        <f t="shared" si="8"/>
        <v/>
      </c>
      <c r="J52" s="341" t="str">
        <f t="shared" si="4"/>
        <v/>
      </c>
      <c r="K52" s="341" t="str">
        <f t="shared" si="5"/>
        <v/>
      </c>
      <c r="L52" s="341"/>
      <c r="M52" s="341" t="str">
        <f t="shared" si="6"/>
        <v/>
      </c>
      <c r="N52" s="322" t="str">
        <f t="shared" si="7"/>
        <v/>
      </c>
      <c r="O52" s="423"/>
      <c r="P52" s="423"/>
      <c r="Q52" s="352"/>
      <c r="R52" s="352"/>
      <c r="S52" s="424"/>
    </row>
    <row r="53" spans="1:19" ht="12.75" customHeight="1" x14ac:dyDescent="0.3">
      <c r="A53" s="95" t="str">
        <f t="shared" si="9"/>
        <v/>
      </c>
      <c r="B53" s="95"/>
      <c r="C53" s="92"/>
      <c r="D53" s="93"/>
      <c r="E53" s="94"/>
      <c r="F53" s="203"/>
      <c r="G53" s="79"/>
      <c r="H53" s="191"/>
      <c r="I53" s="192" t="str">
        <f t="shared" si="8"/>
        <v/>
      </c>
      <c r="J53" s="341" t="str">
        <f t="shared" si="4"/>
        <v/>
      </c>
      <c r="K53" s="341" t="str">
        <f t="shared" si="5"/>
        <v/>
      </c>
      <c r="L53" s="341"/>
      <c r="M53" s="341" t="str">
        <f t="shared" si="6"/>
        <v/>
      </c>
      <c r="N53" s="322" t="str">
        <f t="shared" si="7"/>
        <v/>
      </c>
      <c r="O53" s="423"/>
      <c r="P53" s="423"/>
      <c r="Q53" s="352"/>
      <c r="R53" s="352"/>
    </row>
    <row r="54" spans="1:19" ht="12.75" customHeight="1" x14ac:dyDescent="0.3">
      <c r="A54" s="95" t="str">
        <f t="shared" si="9"/>
        <v/>
      </c>
      <c r="B54" s="95"/>
      <c r="C54" s="92"/>
      <c r="D54" s="93"/>
      <c r="E54" s="94"/>
      <c r="F54" s="203"/>
      <c r="G54" s="79"/>
      <c r="H54" s="191"/>
      <c r="I54" s="192" t="str">
        <f t="shared" si="8"/>
        <v/>
      </c>
      <c r="J54" s="341" t="str">
        <f t="shared" si="4"/>
        <v/>
      </c>
      <c r="K54" s="341" t="str">
        <f t="shared" si="5"/>
        <v/>
      </c>
      <c r="L54" s="341"/>
      <c r="M54" s="341" t="str">
        <f t="shared" si="6"/>
        <v/>
      </c>
      <c r="N54" s="322" t="str">
        <f t="shared" si="7"/>
        <v/>
      </c>
      <c r="O54" s="423"/>
      <c r="P54" s="423"/>
      <c r="Q54" s="423"/>
      <c r="R54" s="423"/>
    </row>
    <row r="55" spans="1:19" ht="12.75" customHeight="1" x14ac:dyDescent="0.3">
      <c r="A55" s="95" t="str">
        <f t="shared" si="9"/>
        <v/>
      </c>
      <c r="B55" s="95"/>
      <c r="C55" s="92"/>
      <c r="D55" s="93"/>
      <c r="E55" s="94"/>
      <c r="F55" s="203"/>
      <c r="G55" s="79"/>
      <c r="H55" s="191"/>
      <c r="I55" s="192" t="str">
        <f t="shared" si="8"/>
        <v/>
      </c>
      <c r="J55" s="341" t="str">
        <f t="shared" si="4"/>
        <v/>
      </c>
      <c r="K55" s="341" t="str">
        <f t="shared" si="5"/>
        <v/>
      </c>
      <c r="L55" s="341"/>
      <c r="M55" s="341" t="str">
        <f t="shared" si="6"/>
        <v/>
      </c>
      <c r="N55" s="322" t="str">
        <f t="shared" si="7"/>
        <v/>
      </c>
      <c r="O55" s="423"/>
      <c r="P55" s="423"/>
      <c r="Q55" s="423"/>
      <c r="R55" s="423"/>
    </row>
    <row r="56" spans="1:19" ht="12.75" customHeight="1" x14ac:dyDescent="0.3">
      <c r="A56" s="95" t="str">
        <f t="shared" si="9"/>
        <v/>
      </c>
      <c r="B56" s="95"/>
      <c r="C56" s="92"/>
      <c r="D56" s="93"/>
      <c r="E56" s="94"/>
      <c r="F56" s="95"/>
      <c r="G56" s="79"/>
      <c r="H56" s="191"/>
      <c r="I56" s="192" t="str">
        <f t="shared" si="8"/>
        <v/>
      </c>
      <c r="J56" s="341" t="str">
        <f t="shared" si="4"/>
        <v/>
      </c>
      <c r="K56" s="341" t="str">
        <f t="shared" si="5"/>
        <v/>
      </c>
      <c r="L56" s="341"/>
      <c r="M56" s="341" t="str">
        <f t="shared" si="6"/>
        <v/>
      </c>
      <c r="N56" s="322" t="str">
        <f t="shared" si="7"/>
        <v/>
      </c>
      <c r="O56" s="423"/>
      <c r="P56" s="423"/>
      <c r="Q56" s="423"/>
      <c r="R56" s="423"/>
    </row>
    <row r="57" spans="1:19" ht="12.75" customHeight="1" x14ac:dyDescent="0.3">
      <c r="A57" s="95" t="str">
        <f t="shared" si="9"/>
        <v/>
      </c>
      <c r="B57" s="95"/>
      <c r="C57" s="92"/>
      <c r="D57" s="93"/>
      <c r="E57" s="94"/>
      <c r="F57" s="95"/>
      <c r="G57" s="79"/>
      <c r="H57" s="191"/>
      <c r="I57" s="192" t="str">
        <f t="shared" si="8"/>
        <v/>
      </c>
      <c r="J57" s="341" t="str">
        <f t="shared" si="4"/>
        <v/>
      </c>
      <c r="K57" s="341" t="str">
        <f t="shared" si="5"/>
        <v/>
      </c>
      <c r="L57" s="341"/>
      <c r="M57" s="341" t="str">
        <f t="shared" si="6"/>
        <v/>
      </c>
      <c r="N57" s="322" t="str">
        <f t="shared" si="7"/>
        <v/>
      </c>
      <c r="O57" s="423"/>
      <c r="P57" s="423"/>
      <c r="Q57" s="423"/>
      <c r="R57" s="423"/>
    </row>
    <row r="58" spans="1:19" ht="12.75" customHeight="1" x14ac:dyDescent="0.3">
      <c r="A58" s="95" t="str">
        <f t="shared" si="9"/>
        <v/>
      </c>
      <c r="B58" s="95"/>
      <c r="C58" s="92"/>
      <c r="D58" s="93"/>
      <c r="E58" s="94"/>
      <c r="F58" s="95"/>
      <c r="G58" s="79"/>
      <c r="H58" s="191"/>
      <c r="I58" s="192" t="str">
        <f t="shared" si="8"/>
        <v/>
      </c>
      <c r="J58" s="341" t="str">
        <f t="shared" si="4"/>
        <v/>
      </c>
      <c r="K58" s="341" t="str">
        <f t="shared" si="5"/>
        <v/>
      </c>
      <c r="L58" s="341"/>
      <c r="M58" s="341" t="str">
        <f t="shared" si="6"/>
        <v/>
      </c>
      <c r="N58" s="322" t="str">
        <f t="shared" si="7"/>
        <v/>
      </c>
      <c r="O58" s="423"/>
      <c r="P58" s="423"/>
      <c r="Q58" s="423"/>
      <c r="R58" s="423"/>
    </row>
    <row r="59" spans="1:19" ht="12.75" customHeight="1" x14ac:dyDescent="0.3">
      <c r="A59" s="95" t="str">
        <f t="shared" si="9"/>
        <v/>
      </c>
      <c r="B59" s="95"/>
      <c r="C59" s="92"/>
      <c r="D59" s="93"/>
      <c r="E59" s="94"/>
      <c r="F59" s="95"/>
      <c r="G59" s="79"/>
      <c r="H59" s="191"/>
      <c r="I59" s="192" t="str">
        <f t="shared" si="8"/>
        <v/>
      </c>
      <c r="J59" s="341" t="str">
        <f t="shared" si="4"/>
        <v/>
      </c>
      <c r="K59" s="341" t="str">
        <f t="shared" si="5"/>
        <v/>
      </c>
      <c r="L59" s="341"/>
      <c r="M59" s="341" t="str">
        <f t="shared" si="6"/>
        <v/>
      </c>
      <c r="N59" s="322" t="str">
        <f t="shared" si="7"/>
        <v/>
      </c>
      <c r="O59" s="423"/>
      <c r="P59" s="423"/>
      <c r="Q59" s="423"/>
      <c r="R59" s="423"/>
    </row>
    <row r="60" spans="1:19" ht="12.75" customHeight="1" x14ac:dyDescent="0.3">
      <c r="A60" s="95" t="str">
        <f t="shared" si="9"/>
        <v/>
      </c>
      <c r="B60" s="95"/>
      <c r="C60" s="92"/>
      <c r="D60" s="93"/>
      <c r="E60" s="94"/>
      <c r="F60" s="95"/>
      <c r="G60" s="79"/>
      <c r="H60" s="191"/>
      <c r="I60" s="192" t="str">
        <f t="shared" si="8"/>
        <v/>
      </c>
      <c r="J60" s="341" t="str">
        <f t="shared" si="4"/>
        <v/>
      </c>
      <c r="K60" s="341" t="str">
        <f t="shared" si="5"/>
        <v/>
      </c>
      <c r="L60" s="341"/>
      <c r="M60" s="341" t="str">
        <f t="shared" si="6"/>
        <v/>
      </c>
      <c r="N60" s="322" t="str">
        <f t="shared" si="7"/>
        <v/>
      </c>
      <c r="O60" s="423"/>
      <c r="P60" s="423"/>
      <c r="Q60" s="423"/>
      <c r="R60" s="423"/>
    </row>
    <row r="61" spans="1:19" ht="12.75" customHeight="1" x14ac:dyDescent="0.3">
      <c r="A61" s="95" t="str">
        <f t="shared" si="9"/>
        <v/>
      </c>
      <c r="B61" s="95"/>
      <c r="C61" s="92"/>
      <c r="D61" s="93"/>
      <c r="E61" s="94"/>
      <c r="F61" s="95"/>
      <c r="G61" s="79"/>
      <c r="H61" s="191"/>
      <c r="I61" s="192" t="str">
        <f t="shared" si="8"/>
        <v/>
      </c>
      <c r="J61" s="341" t="str">
        <f t="shared" si="4"/>
        <v/>
      </c>
      <c r="K61" s="341" t="str">
        <f t="shared" si="5"/>
        <v/>
      </c>
      <c r="L61" s="341"/>
      <c r="M61" s="341" t="str">
        <f t="shared" si="6"/>
        <v/>
      </c>
      <c r="N61" s="322" t="str">
        <f t="shared" si="7"/>
        <v/>
      </c>
      <c r="O61" s="423"/>
      <c r="P61" s="423"/>
      <c r="Q61" s="423"/>
      <c r="R61" s="423"/>
    </row>
    <row r="62" spans="1:19" ht="12.75" customHeight="1" x14ac:dyDescent="0.3">
      <c r="A62" s="95" t="str">
        <f t="shared" si="9"/>
        <v/>
      </c>
      <c r="B62" s="95"/>
      <c r="C62" s="92"/>
      <c r="D62" s="93"/>
      <c r="E62" s="94"/>
      <c r="F62" s="95"/>
      <c r="G62" s="79"/>
      <c r="H62" s="191"/>
      <c r="I62" s="192" t="str">
        <f t="shared" si="8"/>
        <v/>
      </c>
      <c r="J62" s="341" t="str">
        <f t="shared" si="4"/>
        <v/>
      </c>
      <c r="K62" s="341" t="str">
        <f t="shared" si="5"/>
        <v/>
      </c>
      <c r="L62" s="341"/>
      <c r="M62" s="341" t="str">
        <f t="shared" si="6"/>
        <v/>
      </c>
      <c r="N62" s="322" t="str">
        <f t="shared" si="7"/>
        <v/>
      </c>
      <c r="O62" s="423"/>
      <c r="P62" s="423"/>
      <c r="Q62" s="423"/>
      <c r="R62" s="423"/>
    </row>
    <row r="63" spans="1:19" ht="12.75" customHeight="1" x14ac:dyDescent="0.3">
      <c r="A63" s="95" t="str">
        <f t="shared" si="9"/>
        <v/>
      </c>
      <c r="B63" s="95"/>
      <c r="C63" s="92"/>
      <c r="D63" s="93"/>
      <c r="E63" s="94"/>
      <c r="F63" s="95"/>
      <c r="G63" s="79"/>
      <c r="H63" s="191"/>
      <c r="I63" s="192" t="str">
        <f t="shared" ref="I63:I68" si="10">IF(AND(OR(G63=0,H63=0)),"",G63*H63)</f>
        <v/>
      </c>
      <c r="J63" s="341" t="str">
        <f t="shared" si="4"/>
        <v/>
      </c>
      <c r="K63" s="341" t="str">
        <f t="shared" si="5"/>
        <v/>
      </c>
      <c r="L63" s="341"/>
      <c r="M63" s="341" t="str">
        <f t="shared" si="6"/>
        <v/>
      </c>
      <c r="N63" s="322" t="str">
        <f t="shared" si="7"/>
        <v/>
      </c>
      <c r="O63" s="422"/>
      <c r="P63" s="422"/>
      <c r="Q63" s="422"/>
      <c r="R63" s="422"/>
    </row>
    <row r="64" spans="1:19" ht="12.75" customHeight="1" x14ac:dyDescent="0.3">
      <c r="A64" s="95" t="str">
        <f t="shared" si="9"/>
        <v/>
      </c>
      <c r="B64" s="95"/>
      <c r="C64" s="92"/>
      <c r="D64" s="93"/>
      <c r="E64" s="94"/>
      <c r="F64" s="95"/>
      <c r="G64" s="79"/>
      <c r="H64" s="191"/>
      <c r="I64" s="192" t="str">
        <f t="shared" si="10"/>
        <v/>
      </c>
      <c r="J64" s="341" t="str">
        <f t="shared" si="4"/>
        <v/>
      </c>
      <c r="K64" s="341" t="str">
        <f t="shared" si="5"/>
        <v/>
      </c>
      <c r="L64" s="341"/>
      <c r="M64" s="341" t="str">
        <f t="shared" si="6"/>
        <v/>
      </c>
      <c r="N64" s="322" t="str">
        <f t="shared" si="7"/>
        <v/>
      </c>
      <c r="O64" s="422"/>
      <c r="P64" s="422"/>
      <c r="Q64" s="422"/>
      <c r="R64" s="422"/>
    </row>
    <row r="65" spans="1:18" ht="12.75" customHeight="1" x14ac:dyDescent="0.3">
      <c r="A65" s="95" t="str">
        <f t="shared" si="9"/>
        <v/>
      </c>
      <c r="B65" s="95"/>
      <c r="C65" s="92"/>
      <c r="D65" s="93"/>
      <c r="E65" s="94"/>
      <c r="F65" s="95"/>
      <c r="G65" s="79"/>
      <c r="H65" s="191"/>
      <c r="I65" s="192" t="str">
        <f t="shared" si="10"/>
        <v/>
      </c>
      <c r="J65" s="341" t="str">
        <f t="shared" si="4"/>
        <v/>
      </c>
      <c r="K65" s="341" t="str">
        <f t="shared" si="5"/>
        <v/>
      </c>
      <c r="L65" s="341"/>
      <c r="M65" s="341" t="str">
        <f t="shared" si="6"/>
        <v/>
      </c>
      <c r="N65" s="322" t="str">
        <f t="shared" si="7"/>
        <v/>
      </c>
      <c r="O65" s="423"/>
      <c r="P65" s="423"/>
      <c r="Q65" s="423"/>
      <c r="R65" s="423"/>
    </row>
    <row r="66" spans="1:18" ht="12.75" customHeight="1" x14ac:dyDescent="0.3">
      <c r="A66" s="95" t="str">
        <f t="shared" si="9"/>
        <v/>
      </c>
      <c r="B66" s="95"/>
      <c r="C66" s="92"/>
      <c r="D66" s="93"/>
      <c r="E66" s="94"/>
      <c r="F66" s="95"/>
      <c r="G66" s="79"/>
      <c r="H66" s="191"/>
      <c r="I66" s="192" t="str">
        <f t="shared" si="10"/>
        <v/>
      </c>
      <c r="J66" s="341" t="str">
        <f t="shared" si="4"/>
        <v/>
      </c>
      <c r="K66" s="341" t="str">
        <f t="shared" si="5"/>
        <v/>
      </c>
      <c r="L66" s="341"/>
      <c r="M66" s="341" t="str">
        <f t="shared" si="6"/>
        <v/>
      </c>
      <c r="N66" s="322" t="str">
        <f t="shared" si="7"/>
        <v/>
      </c>
      <c r="O66" s="423"/>
      <c r="P66" s="423"/>
      <c r="Q66" s="423"/>
      <c r="R66" s="423"/>
    </row>
    <row r="67" spans="1:18" ht="12.75" customHeight="1" x14ac:dyDescent="0.3">
      <c r="A67" s="95" t="str">
        <f t="shared" si="9"/>
        <v/>
      </c>
      <c r="B67" s="95"/>
      <c r="C67" s="92"/>
      <c r="D67" s="93"/>
      <c r="E67" s="94"/>
      <c r="F67" s="95"/>
      <c r="G67" s="79"/>
      <c r="H67" s="191"/>
      <c r="I67" s="192" t="str">
        <f t="shared" si="10"/>
        <v/>
      </c>
      <c r="J67" s="341" t="str">
        <f t="shared" si="4"/>
        <v/>
      </c>
      <c r="K67" s="341" t="str">
        <f t="shared" si="5"/>
        <v/>
      </c>
      <c r="L67" s="341"/>
      <c r="M67" s="341" t="str">
        <f t="shared" si="6"/>
        <v/>
      </c>
      <c r="N67" s="322" t="str">
        <f t="shared" si="7"/>
        <v/>
      </c>
      <c r="O67" s="423"/>
      <c r="P67" s="423"/>
      <c r="Q67" s="423"/>
      <c r="R67" s="423"/>
    </row>
    <row r="68" spans="1:18" ht="12.75" customHeight="1" x14ac:dyDescent="0.3">
      <c r="A68" s="95" t="str">
        <f t="shared" si="9"/>
        <v/>
      </c>
      <c r="B68" s="95"/>
      <c r="C68" s="92"/>
      <c r="D68" s="93"/>
      <c r="E68" s="94"/>
      <c r="F68" s="95"/>
      <c r="G68" s="79"/>
      <c r="H68" s="191"/>
      <c r="I68" s="192" t="str">
        <f t="shared" si="10"/>
        <v/>
      </c>
      <c r="J68" s="341" t="str">
        <f t="shared" si="4"/>
        <v/>
      </c>
      <c r="K68" s="341" t="str">
        <f t="shared" si="5"/>
        <v/>
      </c>
      <c r="L68" s="341"/>
      <c r="M68" s="341" t="str">
        <f t="shared" si="6"/>
        <v/>
      </c>
      <c r="N68" s="322" t="str">
        <f t="shared" si="7"/>
        <v/>
      </c>
      <c r="O68" s="423"/>
      <c r="P68" s="423"/>
      <c r="Q68" s="423"/>
      <c r="R68" s="423"/>
    </row>
    <row r="69" spans="1:18" ht="20.100000000000001" customHeight="1" x14ac:dyDescent="0.3">
      <c r="A69" s="316" t="str">
        <f>$B$9</f>
        <v>SANS 1200DM</v>
      </c>
      <c r="B69" s="270"/>
      <c r="C69" s="261" t="s">
        <v>29</v>
      </c>
      <c r="D69" s="261"/>
      <c r="E69" s="271"/>
      <c r="F69" s="272"/>
      <c r="G69" s="272"/>
      <c r="H69" s="272"/>
      <c r="I69" s="263" t="str">
        <f>IF(MAX(I7:I68)&gt;0,SUM(I7:I68),"")</f>
        <v/>
      </c>
      <c r="J69" s="341"/>
      <c r="K69" s="341"/>
      <c r="L69" s="341"/>
      <c r="M69" s="341"/>
      <c r="N69" s="322"/>
      <c r="O69" s="423"/>
      <c r="P69" s="423"/>
      <c r="Q69" s="423"/>
      <c r="R69" s="423"/>
    </row>
    <row r="70" spans="1:18" ht="12.75" customHeight="1" x14ac:dyDescent="0.3">
      <c r="J70" s="341"/>
      <c r="K70" s="341"/>
      <c r="L70" s="341"/>
      <c r="M70" s="341"/>
      <c r="N70" s="322"/>
      <c r="O70" s="423"/>
      <c r="P70" s="423"/>
      <c r="Q70" s="423"/>
      <c r="R70" s="423"/>
    </row>
    <row r="71" spans="1:18" ht="12.75" customHeight="1" x14ac:dyDescent="0.3">
      <c r="J71" s="341"/>
      <c r="K71" s="341"/>
      <c r="L71" s="341"/>
      <c r="M71" s="341"/>
      <c r="N71" s="322"/>
      <c r="O71" s="423"/>
      <c r="P71" s="423"/>
      <c r="Q71" s="423"/>
      <c r="R71" s="423"/>
    </row>
    <row r="72" spans="1:18" ht="12.75" customHeight="1" x14ac:dyDescent="0.3">
      <c r="J72" s="341" t="str">
        <f t="shared" ref="J72:J78" si="11">IF(ISBLANK(B43),"","DM ")</f>
        <v/>
      </c>
      <c r="K72" s="341" t="str">
        <f t="shared" ref="K72:K97" si="12">IF(ISBLANK(F43),"","DM ")</f>
        <v/>
      </c>
      <c r="L72" s="341"/>
      <c r="M72" s="341" t="str">
        <f t="shared" ref="M72:M77" si="13">IF(J72="DM ","DM ",IF(K72="DM ","DM ",""))</f>
        <v/>
      </c>
      <c r="N72" s="322" t="str">
        <f t="shared" ref="N72:N77" si="14">IF(AND(M72="DM ",ISNUMBER(MAX(N59:N71))),MAX(N59:N71)+1,"")</f>
        <v/>
      </c>
      <c r="O72" s="423"/>
      <c r="P72" s="423"/>
      <c r="Q72" s="423"/>
      <c r="R72" s="423"/>
    </row>
    <row r="73" spans="1:18" ht="12.75" customHeight="1" x14ac:dyDescent="0.3">
      <c r="J73" s="341" t="str">
        <f t="shared" si="11"/>
        <v/>
      </c>
      <c r="K73" s="341" t="str">
        <f t="shared" si="12"/>
        <v/>
      </c>
      <c r="L73" s="341"/>
      <c r="M73" s="341" t="str">
        <f t="shared" si="13"/>
        <v/>
      </c>
      <c r="N73" s="322" t="str">
        <f t="shared" si="14"/>
        <v/>
      </c>
      <c r="O73" s="423"/>
      <c r="P73" s="423"/>
      <c r="Q73" s="423"/>
      <c r="R73" s="423"/>
    </row>
    <row r="74" spans="1:18" ht="12.75" customHeight="1" x14ac:dyDescent="0.3">
      <c r="J74" s="341" t="str">
        <f t="shared" si="11"/>
        <v/>
      </c>
      <c r="K74" s="341" t="str">
        <f t="shared" si="12"/>
        <v/>
      </c>
      <c r="L74" s="341"/>
      <c r="M74" s="341" t="str">
        <f t="shared" si="13"/>
        <v/>
      </c>
      <c r="N74" s="322" t="str">
        <f t="shared" si="14"/>
        <v/>
      </c>
      <c r="O74" s="423"/>
      <c r="P74" s="423"/>
      <c r="Q74" s="423"/>
      <c r="R74" s="423"/>
    </row>
    <row r="75" spans="1:18" ht="12.75" customHeight="1" x14ac:dyDescent="0.3">
      <c r="J75" s="341" t="str">
        <f t="shared" si="11"/>
        <v/>
      </c>
      <c r="K75" s="341" t="str">
        <f t="shared" si="12"/>
        <v/>
      </c>
      <c r="L75" s="341"/>
      <c r="M75" s="341" t="str">
        <f t="shared" si="13"/>
        <v/>
      </c>
      <c r="N75" s="322" t="str">
        <f t="shared" si="14"/>
        <v/>
      </c>
      <c r="O75" s="423"/>
      <c r="P75" s="423"/>
      <c r="Q75" s="423"/>
      <c r="R75" s="423"/>
    </row>
    <row r="76" spans="1:18" ht="12.75" customHeight="1" x14ac:dyDescent="0.3">
      <c r="J76" s="341" t="str">
        <f t="shared" si="11"/>
        <v/>
      </c>
      <c r="K76" s="341" t="str">
        <f t="shared" si="12"/>
        <v/>
      </c>
      <c r="L76" s="341"/>
      <c r="M76" s="341" t="str">
        <f t="shared" si="13"/>
        <v/>
      </c>
      <c r="N76" s="322" t="str">
        <f t="shared" si="14"/>
        <v/>
      </c>
      <c r="O76" s="423"/>
      <c r="P76" s="423"/>
      <c r="Q76" s="423"/>
      <c r="R76" s="423"/>
    </row>
    <row r="77" spans="1:18" ht="12.75" customHeight="1" x14ac:dyDescent="0.3">
      <c r="J77" s="341" t="str">
        <f t="shared" si="11"/>
        <v/>
      </c>
      <c r="K77" s="341" t="str">
        <f t="shared" si="12"/>
        <v/>
      </c>
      <c r="L77" s="341"/>
      <c r="M77" s="341" t="str">
        <f t="shared" si="13"/>
        <v/>
      </c>
      <c r="N77" s="322" t="str">
        <f t="shared" si="14"/>
        <v/>
      </c>
      <c r="O77" s="423"/>
      <c r="P77" s="423"/>
      <c r="Q77" s="423"/>
      <c r="R77" s="423"/>
    </row>
    <row r="78" spans="1:18" ht="12.75" customHeight="1" x14ac:dyDescent="0.3">
      <c r="J78" s="341" t="str">
        <f t="shared" si="11"/>
        <v/>
      </c>
      <c r="K78" s="341" t="str">
        <f t="shared" si="12"/>
        <v/>
      </c>
      <c r="L78" s="341"/>
      <c r="M78" s="341" t="str">
        <f t="shared" ref="M78:M102" si="15">IF(J78="DM ","DM ",IF(K78="DM ","DM ",""))</f>
        <v/>
      </c>
      <c r="N78" s="322" t="str">
        <f t="shared" ref="N78:N101" si="16">IF(AND(M78="DM ",ISNUMBER(MAX(N65:N77))),MAX(N65:N77)+1,"")</f>
        <v/>
      </c>
      <c r="O78" s="423"/>
      <c r="P78" s="423"/>
      <c r="Q78" s="423"/>
      <c r="R78" s="423"/>
    </row>
    <row r="79" spans="1:18" ht="12.75" customHeight="1" x14ac:dyDescent="0.3">
      <c r="J79" s="341" t="str">
        <f t="shared" ref="J79:J97" si="17">IF(ISBLANK(B50),"","DM ")</f>
        <v/>
      </c>
      <c r="K79" s="341" t="str">
        <f t="shared" si="12"/>
        <v/>
      </c>
      <c r="L79" s="341"/>
      <c r="M79" s="341" t="str">
        <f t="shared" si="15"/>
        <v/>
      </c>
      <c r="N79" s="322" t="str">
        <f t="shared" si="16"/>
        <v/>
      </c>
      <c r="O79" s="423"/>
      <c r="P79" s="423"/>
      <c r="Q79" s="423"/>
      <c r="R79" s="423"/>
    </row>
    <row r="80" spans="1:18" ht="12.75" customHeight="1" x14ac:dyDescent="0.3">
      <c r="J80" s="341" t="str">
        <f t="shared" si="17"/>
        <v/>
      </c>
      <c r="K80" s="341" t="str">
        <f t="shared" si="12"/>
        <v/>
      </c>
      <c r="L80" s="341"/>
      <c r="M80" s="341" t="str">
        <f t="shared" si="15"/>
        <v/>
      </c>
      <c r="N80" s="322" t="str">
        <f t="shared" si="16"/>
        <v/>
      </c>
      <c r="O80" s="423"/>
      <c r="P80" s="423"/>
      <c r="Q80" s="423"/>
      <c r="R80" s="423"/>
    </row>
    <row r="81" spans="10:18" ht="12.75" customHeight="1" x14ac:dyDescent="0.3">
      <c r="J81" s="341" t="str">
        <f t="shared" si="17"/>
        <v/>
      </c>
      <c r="K81" s="341" t="str">
        <f t="shared" si="12"/>
        <v/>
      </c>
      <c r="L81" s="341"/>
      <c r="M81" s="341" t="str">
        <f t="shared" si="15"/>
        <v/>
      </c>
      <c r="N81" s="322" t="str">
        <f t="shared" si="16"/>
        <v/>
      </c>
      <c r="O81" s="423"/>
      <c r="P81" s="423"/>
      <c r="Q81" s="423"/>
      <c r="R81" s="423"/>
    </row>
    <row r="82" spans="10:18" ht="12.75" customHeight="1" x14ac:dyDescent="0.3">
      <c r="J82" s="341" t="str">
        <f t="shared" si="17"/>
        <v/>
      </c>
      <c r="K82" s="341" t="str">
        <f t="shared" si="12"/>
        <v/>
      </c>
      <c r="L82" s="341"/>
      <c r="M82" s="341" t="str">
        <f t="shared" si="15"/>
        <v/>
      </c>
      <c r="N82" s="322" t="str">
        <f t="shared" si="16"/>
        <v/>
      </c>
      <c r="O82" s="423"/>
      <c r="P82" s="423"/>
      <c r="Q82" s="423"/>
      <c r="R82" s="423"/>
    </row>
    <row r="83" spans="10:18" ht="12.75" customHeight="1" x14ac:dyDescent="0.3">
      <c r="J83" s="341" t="str">
        <f t="shared" si="17"/>
        <v/>
      </c>
      <c r="K83" s="341" t="str">
        <f t="shared" si="12"/>
        <v/>
      </c>
      <c r="L83" s="341"/>
      <c r="M83" s="341" t="str">
        <f t="shared" si="15"/>
        <v/>
      </c>
      <c r="N83" s="322" t="str">
        <f t="shared" si="16"/>
        <v/>
      </c>
      <c r="O83" s="423"/>
      <c r="P83" s="423"/>
      <c r="Q83" s="423"/>
      <c r="R83" s="423"/>
    </row>
    <row r="84" spans="10:18" ht="12.75" customHeight="1" x14ac:dyDescent="0.3">
      <c r="J84" s="341" t="str">
        <f t="shared" si="17"/>
        <v/>
      </c>
      <c r="K84" s="341" t="str">
        <f t="shared" si="12"/>
        <v/>
      </c>
      <c r="L84" s="341"/>
      <c r="M84" s="341" t="str">
        <f t="shared" si="15"/>
        <v/>
      </c>
      <c r="N84" s="322" t="str">
        <f t="shared" si="16"/>
        <v/>
      </c>
      <c r="O84" s="423"/>
      <c r="P84" s="423"/>
      <c r="Q84" s="423"/>
      <c r="R84" s="423"/>
    </row>
    <row r="85" spans="10:18" ht="12.75" customHeight="1" x14ac:dyDescent="0.3">
      <c r="J85" s="341" t="str">
        <f t="shared" si="17"/>
        <v/>
      </c>
      <c r="K85" s="341" t="str">
        <f t="shared" si="12"/>
        <v/>
      </c>
      <c r="L85" s="341"/>
      <c r="M85" s="341" t="str">
        <f t="shared" si="15"/>
        <v/>
      </c>
      <c r="N85" s="322" t="str">
        <f t="shared" si="16"/>
        <v/>
      </c>
      <c r="O85" s="423"/>
      <c r="P85" s="423"/>
      <c r="Q85" s="423"/>
      <c r="R85" s="423"/>
    </row>
    <row r="86" spans="10:18" ht="12.75" customHeight="1" x14ac:dyDescent="0.3">
      <c r="J86" s="341" t="str">
        <f t="shared" si="17"/>
        <v/>
      </c>
      <c r="K86" s="341" t="str">
        <f t="shared" si="12"/>
        <v/>
      </c>
      <c r="L86" s="341"/>
      <c r="M86" s="341" t="str">
        <f t="shared" si="15"/>
        <v/>
      </c>
      <c r="N86" s="322" t="str">
        <f t="shared" si="16"/>
        <v/>
      </c>
      <c r="O86" s="423"/>
      <c r="P86" s="423"/>
      <c r="Q86" s="423"/>
      <c r="R86" s="423"/>
    </row>
    <row r="87" spans="10:18" ht="12.75" customHeight="1" x14ac:dyDescent="0.3">
      <c r="J87" s="341" t="str">
        <f t="shared" si="17"/>
        <v/>
      </c>
      <c r="K87" s="341" t="str">
        <f t="shared" si="12"/>
        <v/>
      </c>
      <c r="L87" s="341"/>
      <c r="M87" s="341" t="str">
        <f t="shared" si="15"/>
        <v/>
      </c>
      <c r="N87" s="322" t="str">
        <f t="shared" si="16"/>
        <v/>
      </c>
      <c r="O87" s="423"/>
      <c r="P87" s="423"/>
      <c r="Q87" s="423"/>
      <c r="R87" s="423"/>
    </row>
    <row r="88" spans="10:18" ht="12.75" customHeight="1" x14ac:dyDescent="0.3">
      <c r="J88" s="341" t="str">
        <f t="shared" si="17"/>
        <v/>
      </c>
      <c r="K88" s="341" t="str">
        <f t="shared" si="12"/>
        <v/>
      </c>
      <c r="L88" s="341"/>
      <c r="M88" s="341" t="str">
        <f t="shared" si="15"/>
        <v/>
      </c>
      <c r="N88" s="322" t="str">
        <f t="shared" si="16"/>
        <v/>
      </c>
      <c r="O88" s="423"/>
      <c r="P88" s="423"/>
      <c r="Q88" s="423"/>
      <c r="R88" s="423"/>
    </row>
    <row r="89" spans="10:18" ht="12.75" customHeight="1" x14ac:dyDescent="0.3">
      <c r="J89" s="341" t="str">
        <f t="shared" si="17"/>
        <v/>
      </c>
      <c r="K89" s="341" t="str">
        <f t="shared" si="12"/>
        <v/>
      </c>
      <c r="L89" s="341"/>
      <c r="M89" s="341" t="str">
        <f t="shared" si="15"/>
        <v/>
      </c>
      <c r="N89" s="322" t="str">
        <f t="shared" si="16"/>
        <v/>
      </c>
      <c r="O89" s="423"/>
      <c r="P89" s="423"/>
      <c r="Q89" s="423"/>
      <c r="R89" s="423"/>
    </row>
    <row r="90" spans="10:18" ht="12.75" customHeight="1" x14ac:dyDescent="0.3">
      <c r="J90" s="341" t="str">
        <f t="shared" si="17"/>
        <v/>
      </c>
      <c r="K90" s="341" t="str">
        <f t="shared" si="12"/>
        <v/>
      </c>
      <c r="L90" s="341"/>
      <c r="M90" s="341" t="str">
        <f t="shared" si="15"/>
        <v/>
      </c>
      <c r="N90" s="322" t="str">
        <f t="shared" si="16"/>
        <v/>
      </c>
      <c r="O90" s="423"/>
      <c r="P90" s="423"/>
      <c r="Q90" s="423"/>
      <c r="R90" s="423"/>
    </row>
    <row r="91" spans="10:18" ht="12.75" customHeight="1" x14ac:dyDescent="0.3">
      <c r="J91" s="341" t="str">
        <f t="shared" si="17"/>
        <v/>
      </c>
      <c r="K91" s="341" t="str">
        <f t="shared" si="12"/>
        <v/>
      </c>
      <c r="L91" s="341"/>
      <c r="M91" s="341" t="str">
        <f t="shared" si="15"/>
        <v/>
      </c>
      <c r="N91" s="322" t="str">
        <f t="shared" si="16"/>
        <v/>
      </c>
      <c r="O91" s="423"/>
      <c r="P91" s="423"/>
      <c r="Q91" s="423"/>
      <c r="R91" s="423"/>
    </row>
    <row r="92" spans="10:18" ht="12.75" customHeight="1" x14ac:dyDescent="0.3">
      <c r="J92" s="341" t="str">
        <f t="shared" si="17"/>
        <v/>
      </c>
      <c r="K92" s="341" t="str">
        <f t="shared" si="12"/>
        <v/>
      </c>
      <c r="L92" s="341"/>
      <c r="M92" s="341" t="str">
        <f t="shared" si="15"/>
        <v/>
      </c>
      <c r="N92" s="322" t="str">
        <f t="shared" si="16"/>
        <v/>
      </c>
      <c r="O92" s="423"/>
      <c r="P92" s="423"/>
      <c r="Q92" s="423"/>
      <c r="R92" s="423"/>
    </row>
    <row r="93" spans="10:18" ht="12.75" customHeight="1" x14ac:dyDescent="0.3">
      <c r="J93" s="341" t="str">
        <f t="shared" si="17"/>
        <v/>
      </c>
      <c r="K93" s="341" t="str">
        <f t="shared" si="12"/>
        <v/>
      </c>
      <c r="L93" s="341"/>
      <c r="M93" s="341" t="str">
        <f t="shared" si="15"/>
        <v/>
      </c>
      <c r="N93" s="322" t="str">
        <f t="shared" si="16"/>
        <v/>
      </c>
      <c r="O93" s="423"/>
      <c r="P93" s="423"/>
      <c r="Q93" s="423"/>
      <c r="R93" s="423"/>
    </row>
    <row r="94" spans="10:18" ht="12.75" customHeight="1" x14ac:dyDescent="0.3">
      <c r="J94" s="341" t="str">
        <f t="shared" si="17"/>
        <v/>
      </c>
      <c r="K94" s="341" t="str">
        <f t="shared" si="12"/>
        <v/>
      </c>
      <c r="L94" s="341"/>
      <c r="M94" s="341" t="str">
        <f t="shared" si="15"/>
        <v/>
      </c>
      <c r="N94" s="322" t="str">
        <f t="shared" si="16"/>
        <v/>
      </c>
      <c r="O94" s="423"/>
      <c r="P94" s="423"/>
      <c r="Q94" s="423"/>
      <c r="R94" s="423"/>
    </row>
    <row r="95" spans="10:18" ht="12.75" customHeight="1" x14ac:dyDescent="0.3">
      <c r="J95" s="341" t="str">
        <f t="shared" si="17"/>
        <v/>
      </c>
      <c r="K95" s="341" t="str">
        <f t="shared" si="12"/>
        <v/>
      </c>
      <c r="L95" s="341"/>
      <c r="M95" s="341" t="str">
        <f t="shared" si="15"/>
        <v/>
      </c>
      <c r="N95" s="322" t="str">
        <f t="shared" si="16"/>
        <v/>
      </c>
      <c r="O95" s="423"/>
      <c r="P95" s="423"/>
      <c r="Q95" s="423"/>
      <c r="R95" s="423"/>
    </row>
    <row r="96" spans="10:18" ht="12.75" customHeight="1" x14ac:dyDescent="0.3">
      <c r="J96" s="341" t="str">
        <f t="shared" si="17"/>
        <v/>
      </c>
      <c r="K96" s="341" t="str">
        <f t="shared" si="12"/>
        <v/>
      </c>
      <c r="L96" s="341"/>
      <c r="M96" s="341" t="str">
        <f t="shared" si="15"/>
        <v/>
      </c>
      <c r="N96" s="322" t="str">
        <f t="shared" si="16"/>
        <v/>
      </c>
      <c r="O96" s="423"/>
      <c r="P96" s="423"/>
      <c r="Q96" s="423"/>
      <c r="R96" s="423"/>
    </row>
    <row r="97" spans="10:18" ht="12.75" customHeight="1" x14ac:dyDescent="0.3">
      <c r="J97" s="341" t="str">
        <f t="shared" si="17"/>
        <v/>
      </c>
      <c r="K97" s="341" t="str">
        <f t="shared" si="12"/>
        <v/>
      </c>
      <c r="L97" s="341"/>
      <c r="M97" s="341" t="str">
        <f t="shared" si="15"/>
        <v/>
      </c>
      <c r="N97" s="322" t="str">
        <f t="shared" si="16"/>
        <v/>
      </c>
      <c r="O97" s="423"/>
      <c r="P97" s="423"/>
      <c r="Q97" s="423"/>
      <c r="R97" s="423"/>
    </row>
    <row r="98" spans="10:18" ht="12.75" customHeight="1" x14ac:dyDescent="0.3">
      <c r="J98" s="341" t="str">
        <f>IF(ISBLANK(#REF!),"","DM ")</f>
        <v xml:space="preserve">DM </v>
      </c>
      <c r="K98" s="341" t="str">
        <f>IF(ISBLANK(#REF!),"","DM ")</f>
        <v xml:space="preserve">DM </v>
      </c>
      <c r="L98" s="341"/>
      <c r="M98" s="341" t="str">
        <f t="shared" si="15"/>
        <v xml:space="preserve">DM </v>
      </c>
      <c r="N98" s="322">
        <f t="shared" si="16"/>
        <v>1</v>
      </c>
      <c r="O98" s="423"/>
      <c r="P98" s="423"/>
      <c r="Q98" s="423"/>
      <c r="R98" s="423"/>
    </row>
    <row r="99" spans="10:18" ht="12.75" customHeight="1" x14ac:dyDescent="0.3">
      <c r="J99" s="341" t="str">
        <f>IF(ISBLANK(#REF!),"","DM ")</f>
        <v xml:space="preserve">DM </v>
      </c>
      <c r="K99" s="341" t="str">
        <f>IF(ISBLANK(#REF!),"","DM ")</f>
        <v xml:space="preserve">DM </v>
      </c>
      <c r="L99" s="341"/>
      <c r="M99" s="341" t="str">
        <f t="shared" si="15"/>
        <v xml:space="preserve">DM </v>
      </c>
      <c r="N99" s="322">
        <f t="shared" si="16"/>
        <v>2</v>
      </c>
      <c r="O99" s="423"/>
      <c r="P99" s="423"/>
      <c r="Q99" s="423"/>
      <c r="R99" s="423"/>
    </row>
    <row r="100" spans="10:18" ht="12.75" customHeight="1" x14ac:dyDescent="0.3">
      <c r="J100" s="341" t="str">
        <f>IF(ISBLANK(#REF!),"","DM ")</f>
        <v xml:space="preserve">DM </v>
      </c>
      <c r="K100" s="341" t="str">
        <f>IF(ISBLANK(#REF!),"","DM ")</f>
        <v xml:space="preserve">DM </v>
      </c>
      <c r="L100" s="341"/>
      <c r="M100" s="341" t="str">
        <f t="shared" si="15"/>
        <v xml:space="preserve">DM </v>
      </c>
      <c r="N100" s="322">
        <f t="shared" si="16"/>
        <v>3</v>
      </c>
      <c r="O100" s="423"/>
      <c r="P100" s="423"/>
      <c r="Q100" s="423"/>
      <c r="R100" s="423"/>
    </row>
    <row r="101" spans="10:18" ht="12.75" customHeight="1" x14ac:dyDescent="0.3">
      <c r="J101" s="341" t="str">
        <f>IF(ISBLANK(#REF!),"","DM ")</f>
        <v xml:space="preserve">DM </v>
      </c>
      <c r="K101" s="341" t="str">
        <f>IF(ISBLANK(#REF!),"","DM ")</f>
        <v xml:space="preserve">DM </v>
      </c>
      <c r="L101" s="341"/>
      <c r="M101" s="341" t="str">
        <f t="shared" si="15"/>
        <v xml:space="preserve">DM </v>
      </c>
      <c r="N101" s="322">
        <f t="shared" si="16"/>
        <v>4</v>
      </c>
      <c r="O101" s="423"/>
      <c r="P101" s="423"/>
      <c r="Q101" s="423"/>
      <c r="R101" s="423"/>
    </row>
    <row r="102" spans="10:18" ht="12.75" customHeight="1" x14ac:dyDescent="0.3">
      <c r="J102" s="341" t="str">
        <f>IF(ISBLANK(#REF!),"","DM ")</f>
        <v xml:space="preserve">DM </v>
      </c>
      <c r="K102" s="341" t="str">
        <f>IF(ISBLANK(#REF!),"","DM ")</f>
        <v xml:space="preserve">DM </v>
      </c>
      <c r="L102" s="341"/>
      <c r="M102" s="341" t="str">
        <f t="shared" si="15"/>
        <v xml:space="preserve">DM </v>
      </c>
      <c r="N102" s="322">
        <f>IF(AND(M102="DM ",ISNUMBER(MAX(N91:N101))),MAX(N91:N101)+1,"")</f>
        <v>5</v>
      </c>
      <c r="O102" s="423"/>
      <c r="P102" s="423"/>
      <c r="Q102" s="423"/>
      <c r="R102" s="423"/>
    </row>
    <row r="103" spans="10:18" ht="20.100000000000001" customHeight="1" x14ac:dyDescent="0.25">
      <c r="J103" s="416"/>
      <c r="K103" s="416"/>
      <c r="L103" s="416"/>
      <c r="M103" s="416"/>
      <c r="N103" s="416"/>
      <c r="O103" s="422"/>
      <c r="P103" s="422"/>
      <c r="Q103" s="422"/>
      <c r="R103" s="422"/>
    </row>
    <row r="104" spans="10:18" ht="12.75" customHeight="1" x14ac:dyDescent="0.25"/>
    <row r="105" spans="10:18" ht="12.75" customHeight="1" x14ac:dyDescent="0.25"/>
    <row r="106" spans="10:18" ht="12.75" customHeight="1" x14ac:dyDescent="0.25"/>
    <row r="107" spans="10:18" ht="12.75" customHeight="1" x14ac:dyDescent="0.25"/>
    <row r="108" spans="10:18" ht="12.75" customHeight="1" x14ac:dyDescent="0.25"/>
    <row r="109" spans="10:18" ht="12.75" customHeight="1" x14ac:dyDescent="0.25"/>
    <row r="110" spans="10:18" ht="12.75" customHeight="1" x14ac:dyDescent="0.25"/>
    <row r="111" spans="10:18" ht="12.75" customHeight="1" x14ac:dyDescent="0.25"/>
    <row r="112" spans="10:18"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sheetData>
  <mergeCells count="12">
    <mergeCell ref="A5:I5"/>
    <mergeCell ref="C6:E6"/>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W707"/>
  <sheetViews>
    <sheetView view="pageBreakPreview" topLeftCell="A58" zoomScale="85" zoomScaleNormal="100" zoomScaleSheetLayoutView="85" zoomScalePageLayoutView="70" workbookViewId="0">
      <selection activeCell="C77" sqref="C77:F79"/>
    </sheetView>
  </sheetViews>
  <sheetFormatPr defaultColWidth="9.140625" defaultRowHeight="8.1" customHeight="1" x14ac:dyDescent="0.25"/>
  <cols>
    <col min="1" max="1" width="7.7109375" style="22" customWidth="1"/>
    <col min="2" max="2" width="10.7109375" style="22" customWidth="1"/>
    <col min="3" max="4" width="3.7109375" style="22" customWidth="1"/>
    <col min="5" max="5" width="40.7109375" style="22" customWidth="1"/>
    <col min="6" max="6" width="7.7109375" style="72" customWidth="1"/>
    <col min="7" max="8" width="12.7109375" style="72" customWidth="1"/>
    <col min="9" max="9" width="17.7109375" style="72" customWidth="1"/>
    <col min="10" max="16384" width="9.140625" style="22"/>
  </cols>
  <sheetData>
    <row r="1" spans="1:20" ht="12.75" customHeight="1" x14ac:dyDescent="0.25">
      <c r="A1" s="19" t="s">
        <v>364</v>
      </c>
      <c r="B1" s="19"/>
      <c r="C1" s="19"/>
      <c r="D1" s="19"/>
      <c r="E1" s="19"/>
      <c r="F1" s="20"/>
      <c r="G1" s="20"/>
      <c r="H1" s="20"/>
      <c r="I1" s="21" t="s">
        <v>134</v>
      </c>
    </row>
    <row r="2" spans="1:20" ht="12.75" customHeight="1" x14ac:dyDescent="0.25">
      <c r="A2" s="19"/>
      <c r="B2" s="19"/>
      <c r="C2" s="19"/>
      <c r="D2" s="19"/>
      <c r="E2" s="19"/>
      <c r="F2" s="20"/>
      <c r="G2" s="20"/>
      <c r="H2" s="20"/>
      <c r="I2" s="20"/>
    </row>
    <row r="3" spans="1:20" ht="12.75" customHeight="1" x14ac:dyDescent="0.25">
      <c r="A3" s="23"/>
      <c r="B3" s="23" t="s">
        <v>28</v>
      </c>
      <c r="C3" s="24"/>
      <c r="D3" s="25"/>
      <c r="E3" s="26"/>
      <c r="F3" s="23"/>
      <c r="G3" s="27"/>
      <c r="H3" s="27"/>
      <c r="I3" s="28"/>
    </row>
    <row r="4" spans="1:20" ht="12.75" customHeight="1" x14ac:dyDescent="0.25">
      <c r="A4" s="29" t="s">
        <v>24</v>
      </c>
      <c r="B4" s="29" t="s">
        <v>26</v>
      </c>
      <c r="C4" s="30"/>
      <c r="D4" s="31"/>
      <c r="E4" s="32" t="s">
        <v>0</v>
      </c>
      <c r="F4" s="29" t="s">
        <v>1</v>
      </c>
      <c r="G4" s="29" t="s">
        <v>2</v>
      </c>
      <c r="H4" s="29" t="s">
        <v>3</v>
      </c>
      <c r="I4" s="33" t="s">
        <v>4</v>
      </c>
    </row>
    <row r="5" spans="1:20" ht="12.75" customHeight="1" x14ac:dyDescent="0.25">
      <c r="A5" s="34" t="s">
        <v>25</v>
      </c>
      <c r="B5" s="34" t="s">
        <v>27</v>
      </c>
      <c r="C5" s="35"/>
      <c r="D5" s="36"/>
      <c r="E5" s="37"/>
      <c r="F5" s="34"/>
      <c r="G5" s="34"/>
      <c r="H5" s="34"/>
      <c r="I5" s="37"/>
    </row>
    <row r="6" spans="1:20" ht="12.75" customHeight="1" x14ac:dyDescent="0.25">
      <c r="A6" s="38"/>
      <c r="B6" s="38"/>
      <c r="C6" s="39"/>
      <c r="D6" s="40"/>
      <c r="E6" s="41"/>
      <c r="F6" s="38"/>
      <c r="G6" s="42"/>
      <c r="H6" s="43"/>
      <c r="I6" s="44" t="str">
        <f t="shared" ref="I6:I11" si="0">IF(G6&gt;0,ROUND((G6*H6),0),"")</f>
        <v/>
      </c>
    </row>
    <row r="7" spans="1:20" ht="12.75" customHeight="1" x14ac:dyDescent="0.25">
      <c r="A7" s="45"/>
      <c r="B7" s="45"/>
      <c r="C7" s="46"/>
      <c r="D7" s="47"/>
      <c r="E7" s="48"/>
      <c r="F7" s="45"/>
      <c r="G7" s="49"/>
      <c r="H7" s="50"/>
      <c r="I7" s="51" t="str">
        <f t="shared" si="0"/>
        <v/>
      </c>
    </row>
    <row r="8" spans="1:20" ht="12.75" customHeight="1" x14ac:dyDescent="0.25">
      <c r="A8" s="45"/>
      <c r="B8" s="29" t="s">
        <v>5</v>
      </c>
      <c r="C8" s="52" t="s">
        <v>132</v>
      </c>
      <c r="D8" s="47"/>
      <c r="E8" s="48"/>
      <c r="F8" s="45"/>
      <c r="G8" s="49"/>
      <c r="H8" s="50"/>
      <c r="I8" s="51" t="str">
        <f t="shared" si="0"/>
        <v/>
      </c>
    </row>
    <row r="9" spans="1:20" ht="12.75" customHeight="1" x14ac:dyDescent="0.25">
      <c r="A9" s="53"/>
      <c r="B9" s="45" t="s">
        <v>131</v>
      </c>
      <c r="C9" s="52" t="s">
        <v>133</v>
      </c>
      <c r="D9" s="54"/>
      <c r="E9" s="55"/>
      <c r="F9" s="53"/>
      <c r="G9" s="56"/>
      <c r="H9" s="57"/>
      <c r="I9" s="58" t="str">
        <f t="shared" si="0"/>
        <v/>
      </c>
    </row>
    <row r="10" spans="1:20" ht="12.75" customHeight="1" x14ac:dyDescent="0.25">
      <c r="A10" s="53"/>
      <c r="B10" s="53"/>
      <c r="C10" s="59"/>
      <c r="D10" s="54"/>
      <c r="E10" s="55"/>
      <c r="F10" s="53"/>
      <c r="G10" s="56"/>
      <c r="H10" s="57"/>
      <c r="I10" s="58" t="str">
        <f t="shared" si="0"/>
        <v/>
      </c>
    </row>
    <row r="11" spans="1:20" ht="12.75" customHeight="1" x14ac:dyDescent="0.25">
      <c r="A11" s="53"/>
      <c r="B11" s="53"/>
      <c r="C11" s="59"/>
      <c r="D11" s="54"/>
      <c r="E11" s="55"/>
      <c r="F11" s="53"/>
      <c r="G11" s="56"/>
      <c r="H11" s="57"/>
      <c r="I11" s="58" t="str">
        <f t="shared" si="0"/>
        <v/>
      </c>
      <c r="M11" s="22" t="s">
        <v>1130</v>
      </c>
    </row>
    <row r="12" spans="1:20" ht="12.75" customHeight="1" x14ac:dyDescent="0.25">
      <c r="A12" s="53">
        <v>7.1</v>
      </c>
      <c r="B12" s="53"/>
      <c r="C12" s="46" t="s">
        <v>151</v>
      </c>
      <c r="D12" s="47"/>
      <c r="E12" s="48"/>
      <c r="F12" s="53"/>
      <c r="G12" s="56"/>
      <c r="H12" s="57"/>
      <c r="I12" s="58" t="str">
        <f>IF(G12&gt;0,ROUND((G12*H12),0),"")</f>
        <v/>
      </c>
      <c r="M12" s="22" t="s">
        <v>1131</v>
      </c>
      <c r="N12" s="22" t="s">
        <v>1132</v>
      </c>
      <c r="O12" s="22" t="s">
        <v>1129</v>
      </c>
      <c r="P12" s="22" t="s">
        <v>1133</v>
      </c>
      <c r="Q12" s="22" t="s">
        <v>1128</v>
      </c>
      <c r="R12" s="22" t="s">
        <v>1143</v>
      </c>
      <c r="S12" s="22" t="s">
        <v>1144</v>
      </c>
      <c r="T12" s="22" t="s">
        <v>1145</v>
      </c>
    </row>
    <row r="13" spans="1:20" ht="12.75" customHeight="1" x14ac:dyDescent="0.25">
      <c r="A13" s="53"/>
      <c r="B13" s="53"/>
      <c r="C13" s="46"/>
      <c r="D13" s="54"/>
      <c r="E13" s="55"/>
      <c r="F13" s="53"/>
      <c r="G13" s="56"/>
      <c r="H13" s="57"/>
      <c r="I13" s="58" t="str">
        <f t="shared" ref="I13:I80" si="1">IF(G13&gt;0,ROUND((G13*H13),0),"")</f>
        <v/>
      </c>
      <c r="M13" s="22">
        <v>2.5</v>
      </c>
      <c r="N13" s="22">
        <v>2.5</v>
      </c>
      <c r="O13" s="22">
        <v>2.5</v>
      </c>
      <c r="P13" s="22">
        <f>(O13*N13)*5</f>
        <v>31.25</v>
      </c>
      <c r="Q13" s="22">
        <f>O13*N13*M13</f>
        <v>15.625</v>
      </c>
      <c r="R13" s="22">
        <v>16</v>
      </c>
      <c r="S13" s="22">
        <f>R13*Q13</f>
        <v>250</v>
      </c>
      <c r="T13" s="22">
        <f>R13*P13</f>
        <v>500</v>
      </c>
    </row>
    <row r="14" spans="1:20" ht="12.75" customHeight="1" x14ac:dyDescent="0.2">
      <c r="A14" s="53" t="s">
        <v>255</v>
      </c>
      <c r="B14" s="53" t="s">
        <v>33</v>
      </c>
      <c r="C14" s="85" t="s">
        <v>695</v>
      </c>
      <c r="D14" s="86" t="s">
        <v>211</v>
      </c>
      <c r="E14" s="87"/>
      <c r="F14" s="53" t="s">
        <v>78</v>
      </c>
      <c r="G14" s="229"/>
      <c r="H14" s="57"/>
      <c r="I14" s="58" t="str">
        <f t="shared" si="1"/>
        <v/>
      </c>
    </row>
    <row r="15" spans="1:20" ht="12.75" customHeight="1" x14ac:dyDescent="0.2">
      <c r="A15" s="53"/>
      <c r="B15" s="53"/>
      <c r="C15" s="59"/>
      <c r="D15" s="54"/>
      <c r="E15" s="87"/>
      <c r="F15" s="53"/>
      <c r="G15" s="229"/>
      <c r="H15" s="57"/>
      <c r="I15" s="58" t="str">
        <f t="shared" si="1"/>
        <v/>
      </c>
      <c r="M15" s="22" t="s">
        <v>1134</v>
      </c>
    </row>
    <row r="16" spans="1:20" ht="12.75" customHeight="1" x14ac:dyDescent="0.2">
      <c r="A16" s="53" t="s">
        <v>256</v>
      </c>
      <c r="B16" s="53" t="s">
        <v>34</v>
      </c>
      <c r="C16" s="85" t="s">
        <v>13</v>
      </c>
      <c r="D16" s="86" t="s">
        <v>152</v>
      </c>
      <c r="E16" s="87"/>
      <c r="F16" s="53" t="s">
        <v>78</v>
      </c>
      <c r="G16" s="229">
        <f>T13+0</f>
        <v>500</v>
      </c>
      <c r="H16" s="57"/>
      <c r="I16" s="58">
        <f t="shared" si="1"/>
        <v>0</v>
      </c>
      <c r="M16" s="22" t="s">
        <v>1140</v>
      </c>
      <c r="O16" s="22" t="s">
        <v>1135</v>
      </c>
      <c r="P16" s="22" t="s">
        <v>1137</v>
      </c>
      <c r="Q16" s="22" t="s">
        <v>1138</v>
      </c>
      <c r="R16" s="22" t="s">
        <v>1136</v>
      </c>
      <c r="S16" s="22" t="s">
        <v>1142</v>
      </c>
    </row>
    <row r="17" spans="1:23" ht="12.75" customHeight="1" x14ac:dyDescent="0.25">
      <c r="A17" s="53"/>
      <c r="B17" s="53"/>
      <c r="C17" s="46"/>
      <c r="D17" s="54"/>
      <c r="E17" s="55"/>
      <c r="F17" s="53"/>
      <c r="G17" s="56"/>
      <c r="H17" s="57"/>
      <c r="I17" s="58" t="str">
        <f t="shared" si="1"/>
        <v/>
      </c>
      <c r="M17" s="22" t="s">
        <v>1141</v>
      </c>
      <c r="O17" s="22">
        <v>32</v>
      </c>
      <c r="P17" s="22">
        <v>125</v>
      </c>
      <c r="Q17" s="22">
        <f>(ROUNDUP(2400/P17,0)+1)*2</f>
        <v>42</v>
      </c>
      <c r="R17" s="22">
        <v>7372</v>
      </c>
      <c r="S17" s="22">
        <f>(R17/1000)*6.31</f>
        <v>46.517319999999998</v>
      </c>
      <c r="T17" s="22">
        <f>S17*R13</f>
        <v>744.27711999999997</v>
      </c>
    </row>
    <row r="18" spans="1:23" ht="12.75" customHeight="1" x14ac:dyDescent="0.25">
      <c r="A18" s="53"/>
      <c r="B18" s="53"/>
      <c r="C18" s="5"/>
      <c r="D18" s="54"/>
      <c r="E18" s="55"/>
      <c r="F18" s="53"/>
      <c r="G18" s="56"/>
      <c r="H18" s="57"/>
      <c r="I18" s="58" t="str">
        <f t="shared" si="1"/>
        <v/>
      </c>
      <c r="M18" s="241">
        <v>16</v>
      </c>
      <c r="O18" s="22">
        <v>60</v>
      </c>
      <c r="P18" s="22">
        <v>150</v>
      </c>
      <c r="Q18" s="22">
        <f>ROUNDUP(2400/P18,0)+1</f>
        <v>17</v>
      </c>
      <c r="R18" s="22">
        <v>10104</v>
      </c>
      <c r="S18" s="22">
        <f>(R18/1000)*1.58</f>
        <v>15.964319999999999</v>
      </c>
      <c r="T18" s="22">
        <f>S18*R13</f>
        <v>255.42911999999998</v>
      </c>
    </row>
    <row r="19" spans="1:23" ht="12.75" customHeight="1" x14ac:dyDescent="0.25">
      <c r="A19" s="53">
        <v>7.2</v>
      </c>
      <c r="B19" s="53"/>
      <c r="C19" s="46" t="s">
        <v>153</v>
      </c>
      <c r="D19" s="47"/>
      <c r="E19" s="48"/>
      <c r="F19" s="53"/>
      <c r="G19" s="56"/>
      <c r="H19" s="57"/>
      <c r="I19" s="58" t="str">
        <f t="shared" si="1"/>
        <v/>
      </c>
    </row>
    <row r="20" spans="1:23" ht="12.75" customHeight="1" x14ac:dyDescent="0.25">
      <c r="A20" s="53"/>
      <c r="B20" s="53"/>
      <c r="C20" s="59"/>
      <c r="D20" s="54"/>
      <c r="E20" s="55"/>
      <c r="F20" s="53"/>
      <c r="G20" s="56"/>
      <c r="H20" s="57"/>
      <c r="I20" s="58" t="str">
        <f t="shared" si="1"/>
        <v/>
      </c>
    </row>
    <row r="21" spans="1:23" ht="12.75" customHeight="1" x14ac:dyDescent="0.25">
      <c r="A21" s="53" t="s">
        <v>257</v>
      </c>
      <c r="B21" s="53" t="s">
        <v>38</v>
      </c>
      <c r="C21" s="59" t="s">
        <v>695</v>
      </c>
      <c r="D21" s="54" t="s">
        <v>212</v>
      </c>
      <c r="E21" s="55"/>
      <c r="F21" s="53" t="s">
        <v>154</v>
      </c>
      <c r="G21" s="56"/>
      <c r="H21" s="57"/>
      <c r="I21" s="58" t="str">
        <f t="shared" si="1"/>
        <v/>
      </c>
    </row>
    <row r="22" spans="1:23" ht="12.75" customHeight="1" x14ac:dyDescent="0.25">
      <c r="A22" s="53"/>
      <c r="B22" s="53"/>
      <c r="C22" s="59"/>
      <c r="D22" s="54"/>
      <c r="E22" s="55"/>
      <c r="F22" s="53"/>
      <c r="G22" s="56"/>
      <c r="H22" s="57"/>
      <c r="I22" s="58" t="str">
        <f t="shared" si="1"/>
        <v/>
      </c>
    </row>
    <row r="23" spans="1:23" ht="12.75" customHeight="1" x14ac:dyDescent="0.25">
      <c r="A23" s="53" t="s">
        <v>258</v>
      </c>
      <c r="B23" s="53" t="s">
        <v>38</v>
      </c>
      <c r="C23" s="59" t="s">
        <v>13</v>
      </c>
      <c r="D23" s="54" t="s">
        <v>213</v>
      </c>
      <c r="E23" s="55"/>
      <c r="F23" s="53" t="s">
        <v>154</v>
      </c>
      <c r="G23" s="56"/>
      <c r="H23" s="57"/>
      <c r="I23" s="58" t="str">
        <f t="shared" si="1"/>
        <v/>
      </c>
    </row>
    <row r="24" spans="1:23" ht="12.75" customHeight="1" x14ac:dyDescent="0.25">
      <c r="A24" s="53"/>
      <c r="B24" s="53"/>
      <c r="C24" s="59"/>
      <c r="D24" s="54"/>
      <c r="E24" s="55"/>
      <c r="F24" s="53"/>
      <c r="G24" s="56"/>
      <c r="H24" s="57"/>
      <c r="I24" s="58" t="str">
        <f t="shared" si="1"/>
        <v/>
      </c>
    </row>
    <row r="25" spans="1:23" ht="12.75" customHeight="1" x14ac:dyDescent="0.25">
      <c r="A25" s="53" t="s">
        <v>259</v>
      </c>
      <c r="B25" s="53" t="s">
        <v>61</v>
      </c>
      <c r="C25" s="59" t="s">
        <v>724</v>
      </c>
      <c r="D25" s="54" t="s">
        <v>218</v>
      </c>
      <c r="E25" s="55"/>
      <c r="F25" s="53" t="s">
        <v>78</v>
      </c>
      <c r="G25" s="229"/>
      <c r="H25" s="57"/>
      <c r="I25" s="58" t="str">
        <f t="shared" si="1"/>
        <v/>
      </c>
    </row>
    <row r="26" spans="1:23" ht="12.75" customHeight="1" x14ac:dyDescent="0.25">
      <c r="A26" s="53"/>
      <c r="B26" s="53"/>
      <c r="C26" s="59"/>
      <c r="D26" s="54"/>
      <c r="E26" s="55"/>
      <c r="F26" s="53"/>
      <c r="G26" s="229"/>
      <c r="H26" s="57"/>
      <c r="I26" s="58" t="str">
        <f t="shared" si="1"/>
        <v/>
      </c>
      <c r="M26" s="22" t="s">
        <v>1139</v>
      </c>
    </row>
    <row r="27" spans="1:23" ht="12.75" customHeight="1" x14ac:dyDescent="0.25">
      <c r="A27" s="53" t="s">
        <v>260</v>
      </c>
      <c r="B27" s="53" t="s">
        <v>61</v>
      </c>
      <c r="C27" s="59" t="s">
        <v>761</v>
      </c>
      <c r="D27" s="54" t="s">
        <v>219</v>
      </c>
      <c r="E27" s="55"/>
      <c r="F27" s="53" t="s">
        <v>78</v>
      </c>
      <c r="G27" s="229"/>
      <c r="H27" s="57"/>
      <c r="I27" s="58" t="str">
        <f t="shared" si="1"/>
        <v/>
      </c>
    </row>
    <row r="28" spans="1:23" ht="12.75" customHeight="1" x14ac:dyDescent="0.25">
      <c r="A28" s="53"/>
      <c r="B28" s="53"/>
      <c r="C28" s="46"/>
      <c r="D28" s="47"/>
      <c r="E28" s="48"/>
      <c r="F28" s="53"/>
      <c r="G28" s="56"/>
      <c r="H28" s="57"/>
      <c r="I28" s="58" t="str">
        <f t="shared" si="1"/>
        <v/>
      </c>
      <c r="M28" s="22" t="s">
        <v>1146</v>
      </c>
      <c r="N28" s="22" t="s">
        <v>1147</v>
      </c>
      <c r="O28" s="22" t="s">
        <v>1148</v>
      </c>
      <c r="P28" s="22" t="s">
        <v>1149</v>
      </c>
      <c r="Q28" s="22" t="s">
        <v>1150</v>
      </c>
      <c r="R28" s="22" t="s">
        <v>1151</v>
      </c>
      <c r="S28" s="22" t="s">
        <v>1152</v>
      </c>
      <c r="T28" s="22" t="s">
        <v>1153</v>
      </c>
      <c r="U28" s="22" t="s">
        <v>1154</v>
      </c>
      <c r="V28" s="22" t="s">
        <v>1145</v>
      </c>
      <c r="W28" s="22" t="s">
        <v>1144</v>
      </c>
    </row>
    <row r="29" spans="1:23" ht="12.75" customHeight="1" x14ac:dyDescent="0.25">
      <c r="A29" s="53"/>
      <c r="B29" s="53"/>
      <c r="C29" s="59"/>
      <c r="D29" s="54"/>
      <c r="E29" s="55"/>
      <c r="F29" s="53"/>
      <c r="G29" s="56"/>
      <c r="H29" s="57"/>
      <c r="I29" s="58" t="str">
        <f t="shared" si="1"/>
        <v/>
      </c>
      <c r="M29" s="22">
        <v>1.5</v>
      </c>
      <c r="N29" s="22">
        <v>1.1000000000000001</v>
      </c>
      <c r="O29" s="22">
        <v>3</v>
      </c>
      <c r="P29" s="22">
        <f>(N29*M29)*4</f>
        <v>6.6000000000000005</v>
      </c>
      <c r="Q29" s="22">
        <f>O29*N29*M29</f>
        <v>4.95</v>
      </c>
      <c r="R29" s="22">
        <f>2</f>
        <v>2</v>
      </c>
      <c r="S29" s="22">
        <f>R29*P29</f>
        <v>13.200000000000001</v>
      </c>
      <c r="T29" s="22">
        <f>R29*Q29</f>
        <v>9.9</v>
      </c>
      <c r="U29" s="22">
        <v>8</v>
      </c>
      <c r="V29" s="22">
        <f>S29*U29</f>
        <v>105.60000000000001</v>
      </c>
      <c r="W29" s="22">
        <f>T29*U29</f>
        <v>79.2</v>
      </c>
    </row>
    <row r="30" spans="1:23" ht="12.75" customHeight="1" x14ac:dyDescent="0.25">
      <c r="A30" s="53">
        <v>7.3</v>
      </c>
      <c r="B30" s="53"/>
      <c r="C30" s="46" t="s">
        <v>156</v>
      </c>
      <c r="D30" s="47"/>
      <c r="E30" s="48"/>
      <c r="F30" s="53"/>
      <c r="G30" s="56"/>
      <c r="H30" s="57"/>
      <c r="I30" s="58" t="str">
        <f t="shared" si="1"/>
        <v/>
      </c>
    </row>
    <row r="31" spans="1:23" ht="12.75" customHeight="1" x14ac:dyDescent="0.25">
      <c r="A31" s="53"/>
      <c r="B31" s="53"/>
      <c r="C31" s="59"/>
      <c r="D31" s="54"/>
      <c r="E31" s="55"/>
      <c r="F31" s="53"/>
      <c r="G31" s="56"/>
      <c r="H31" s="57"/>
      <c r="I31" s="58" t="str">
        <f t="shared" si="1"/>
        <v/>
      </c>
    </row>
    <row r="32" spans="1:23" ht="12.75" customHeight="1" x14ac:dyDescent="0.25">
      <c r="A32" s="53" t="s">
        <v>261</v>
      </c>
      <c r="B32" s="53" t="s">
        <v>223</v>
      </c>
      <c r="C32" s="59" t="s">
        <v>695</v>
      </c>
      <c r="D32" s="54" t="s">
        <v>214</v>
      </c>
      <c r="E32" s="55"/>
      <c r="F32" s="53" t="s">
        <v>23</v>
      </c>
      <c r="G32" s="229"/>
      <c r="H32" s="57"/>
      <c r="I32" s="58" t="str">
        <f t="shared" si="1"/>
        <v/>
      </c>
    </row>
    <row r="33" spans="1:18" ht="12.75" customHeight="1" x14ac:dyDescent="0.25">
      <c r="A33" s="53"/>
      <c r="B33" s="53"/>
      <c r="C33" s="59"/>
      <c r="D33" s="54"/>
      <c r="E33" s="55"/>
      <c r="F33" s="53"/>
      <c r="G33" s="56"/>
      <c r="H33" s="57"/>
      <c r="I33" s="58" t="str">
        <f t="shared" si="1"/>
        <v/>
      </c>
    </row>
    <row r="34" spans="1:18" ht="12.75" customHeight="1" x14ac:dyDescent="0.25">
      <c r="A34" s="53" t="s">
        <v>262</v>
      </c>
      <c r="B34" s="53" t="s">
        <v>224</v>
      </c>
      <c r="C34" s="59" t="s">
        <v>13</v>
      </c>
      <c r="D34" s="54" t="s">
        <v>215</v>
      </c>
      <c r="E34" s="55"/>
      <c r="F34" s="53" t="s">
        <v>78</v>
      </c>
      <c r="G34" s="56"/>
      <c r="H34" s="57"/>
      <c r="I34" s="58" t="str">
        <f t="shared" si="1"/>
        <v/>
      </c>
    </row>
    <row r="35" spans="1:18" ht="12.75" customHeight="1" x14ac:dyDescent="0.25">
      <c r="A35" s="53"/>
      <c r="B35" s="53"/>
      <c r="C35" s="46"/>
      <c r="D35" s="54"/>
      <c r="E35" s="55"/>
      <c r="F35" s="53"/>
      <c r="G35" s="56"/>
      <c r="H35" s="57"/>
      <c r="I35" s="58" t="str">
        <f t="shared" si="1"/>
        <v/>
      </c>
      <c r="M35" s="22" t="s">
        <v>1155</v>
      </c>
      <c r="O35" s="22" t="s">
        <v>1158</v>
      </c>
      <c r="Q35" s="22" t="s">
        <v>1159</v>
      </c>
      <c r="R35" s="22" t="s">
        <v>1160</v>
      </c>
    </row>
    <row r="36" spans="1:18" ht="12.75" customHeight="1" x14ac:dyDescent="0.25">
      <c r="A36" s="53"/>
      <c r="B36" s="53"/>
      <c r="C36" s="46"/>
      <c r="D36" s="54"/>
      <c r="E36" s="55"/>
      <c r="F36" s="53"/>
      <c r="G36" s="56"/>
      <c r="H36" s="57"/>
      <c r="I36" s="58" t="str">
        <f t="shared" si="1"/>
        <v/>
      </c>
      <c r="M36" s="22" t="s">
        <v>1156</v>
      </c>
      <c r="N36" s="22">
        <f>S13</f>
        <v>250</v>
      </c>
      <c r="O36" s="22" t="s">
        <v>1156</v>
      </c>
      <c r="P36" s="22">
        <f>T13</f>
        <v>500</v>
      </c>
      <c r="Q36" s="22">
        <f>T17</f>
        <v>744.27711999999997</v>
      </c>
      <c r="R36" s="22">
        <f>T18</f>
        <v>255.42911999999998</v>
      </c>
    </row>
    <row r="37" spans="1:18" ht="12.75" customHeight="1" x14ac:dyDescent="0.25">
      <c r="A37" s="53">
        <v>7.4</v>
      </c>
      <c r="B37" s="53"/>
      <c r="C37" s="46" t="s">
        <v>216</v>
      </c>
      <c r="D37" s="54"/>
      <c r="E37" s="55"/>
      <c r="F37" s="53"/>
      <c r="G37" s="56"/>
      <c r="H37" s="57"/>
      <c r="I37" s="58" t="str">
        <f t="shared" si="1"/>
        <v/>
      </c>
      <c r="M37" s="22" t="s">
        <v>1157</v>
      </c>
      <c r="N37" s="22">
        <f>W29</f>
        <v>79.2</v>
      </c>
      <c r="O37" s="22" t="s">
        <v>1157</v>
      </c>
      <c r="P37" s="22">
        <f>V29</f>
        <v>105.60000000000001</v>
      </c>
      <c r="Q37" s="22">
        <v>120</v>
      </c>
      <c r="R37" s="22">
        <v>0</v>
      </c>
    </row>
    <row r="38" spans="1:18" ht="12.75" customHeight="1" x14ac:dyDescent="0.25">
      <c r="A38" s="53"/>
      <c r="B38" s="53"/>
      <c r="C38" s="46"/>
      <c r="D38" s="54"/>
      <c r="E38" s="55"/>
      <c r="F38" s="53"/>
      <c r="G38" s="56"/>
      <c r="H38" s="57"/>
      <c r="I38" s="58" t="str">
        <f t="shared" si="1"/>
        <v/>
      </c>
    </row>
    <row r="39" spans="1:18" ht="12.75" customHeight="1" x14ac:dyDescent="0.25">
      <c r="A39" s="53" t="s">
        <v>263</v>
      </c>
      <c r="B39" s="53">
        <v>8.6999999999999993</v>
      </c>
      <c r="C39" s="59" t="s">
        <v>695</v>
      </c>
      <c r="D39" s="54" t="s">
        <v>217</v>
      </c>
      <c r="E39" s="55"/>
      <c r="F39" s="53" t="s">
        <v>23</v>
      </c>
      <c r="G39" s="56"/>
      <c r="H39" s="57"/>
      <c r="I39" s="58" t="str">
        <f t="shared" si="1"/>
        <v/>
      </c>
    </row>
    <row r="40" spans="1:18" ht="12.75" customHeight="1" x14ac:dyDescent="0.25">
      <c r="A40" s="53"/>
      <c r="B40" s="53"/>
      <c r="C40" s="59"/>
      <c r="D40" s="54"/>
      <c r="E40" s="55"/>
      <c r="F40" s="53"/>
      <c r="G40" s="56"/>
      <c r="H40" s="57"/>
      <c r="I40" s="58" t="str">
        <f t="shared" si="1"/>
        <v/>
      </c>
    </row>
    <row r="41" spans="1:18" ht="12.75" customHeight="1" x14ac:dyDescent="0.25">
      <c r="A41" s="53" t="s">
        <v>264</v>
      </c>
      <c r="B41" s="53">
        <v>8.6999999999999993</v>
      </c>
      <c r="C41" s="59" t="s">
        <v>13</v>
      </c>
      <c r="D41" s="54" t="s">
        <v>221</v>
      </c>
      <c r="E41" s="55"/>
      <c r="F41" s="53" t="s">
        <v>154</v>
      </c>
      <c r="G41" s="56"/>
      <c r="H41" s="57"/>
      <c r="I41" s="58" t="str">
        <f t="shared" si="1"/>
        <v/>
      </c>
    </row>
    <row r="42" spans="1:18" ht="12.75" customHeight="1" x14ac:dyDescent="0.25">
      <c r="A42" s="53"/>
      <c r="B42" s="53"/>
      <c r="C42" s="59"/>
      <c r="D42" s="54"/>
      <c r="E42" s="55"/>
      <c r="F42" s="53"/>
      <c r="G42" s="56"/>
      <c r="H42" s="57"/>
      <c r="I42" s="58" t="str">
        <f t="shared" si="1"/>
        <v/>
      </c>
    </row>
    <row r="43" spans="1:18" ht="12.75" customHeight="1" x14ac:dyDescent="0.25">
      <c r="A43" s="53" t="s">
        <v>265</v>
      </c>
      <c r="B43" s="53">
        <v>8.8000000000000007</v>
      </c>
      <c r="C43" s="59" t="s">
        <v>724</v>
      </c>
      <c r="D43" s="54" t="s">
        <v>222</v>
      </c>
      <c r="E43" s="48"/>
      <c r="F43" s="53"/>
      <c r="G43" s="56"/>
      <c r="H43" s="57"/>
      <c r="I43" s="58" t="str">
        <f t="shared" si="1"/>
        <v/>
      </c>
    </row>
    <row r="44" spans="1:18" ht="12.75" customHeight="1" x14ac:dyDescent="0.25">
      <c r="A44" s="53"/>
      <c r="B44" s="53"/>
      <c r="C44" s="59"/>
      <c r="D44" s="54" t="s">
        <v>220</v>
      </c>
      <c r="E44" s="55"/>
      <c r="F44" s="53" t="s">
        <v>154</v>
      </c>
      <c r="G44" s="56"/>
      <c r="H44" s="57"/>
      <c r="I44" s="58" t="str">
        <f t="shared" si="1"/>
        <v/>
      </c>
    </row>
    <row r="45" spans="1:18" ht="12.75" customHeight="1" x14ac:dyDescent="0.25">
      <c r="A45" s="53"/>
      <c r="B45" s="53"/>
      <c r="C45" s="59"/>
      <c r="D45" s="54"/>
      <c r="E45" s="55"/>
      <c r="F45" s="53"/>
      <c r="G45" s="56"/>
      <c r="H45" s="57"/>
      <c r="I45" s="58" t="str">
        <f t="shared" si="1"/>
        <v/>
      </c>
    </row>
    <row r="46" spans="1:18" ht="12.75" customHeight="1" x14ac:dyDescent="0.25">
      <c r="A46" s="53"/>
      <c r="B46" s="53"/>
      <c r="C46" s="46"/>
      <c r="D46" s="54"/>
      <c r="E46" s="55"/>
      <c r="F46" s="53"/>
      <c r="G46" s="56"/>
      <c r="H46" s="57"/>
      <c r="I46" s="58" t="str">
        <f t="shared" si="1"/>
        <v/>
      </c>
    </row>
    <row r="47" spans="1:18" ht="12.75" customHeight="1" x14ac:dyDescent="0.25">
      <c r="A47" s="53">
        <v>7.5</v>
      </c>
      <c r="B47" s="53" t="s">
        <v>226</v>
      </c>
      <c r="C47" s="46" t="s">
        <v>122</v>
      </c>
      <c r="D47" s="54"/>
      <c r="E47" s="55"/>
      <c r="F47" s="53"/>
      <c r="G47" s="56"/>
      <c r="H47" s="57"/>
      <c r="I47" s="58" t="str">
        <f t="shared" si="1"/>
        <v/>
      </c>
    </row>
    <row r="48" spans="1:18" ht="12.75" customHeight="1" x14ac:dyDescent="0.25">
      <c r="A48" s="53"/>
      <c r="B48" s="53"/>
      <c r="C48" s="46" t="s">
        <v>225</v>
      </c>
      <c r="D48" s="54"/>
      <c r="E48" s="55"/>
      <c r="F48" s="53"/>
      <c r="G48" s="56"/>
      <c r="H48" s="57"/>
      <c r="I48" s="58" t="str">
        <f t="shared" si="1"/>
        <v/>
      </c>
    </row>
    <row r="49" spans="1:9" ht="12.75" customHeight="1" x14ac:dyDescent="0.25">
      <c r="A49" s="53"/>
      <c r="B49" s="53"/>
      <c r="C49" s="46" t="s">
        <v>209</v>
      </c>
      <c r="D49" s="54"/>
      <c r="E49" s="55"/>
      <c r="F49" s="53"/>
      <c r="G49" s="56"/>
      <c r="H49" s="57"/>
      <c r="I49" s="58" t="str">
        <f t="shared" si="1"/>
        <v/>
      </c>
    </row>
    <row r="50" spans="1:9" ht="12.75" customHeight="1" x14ac:dyDescent="0.25">
      <c r="A50" s="53"/>
      <c r="B50" s="53"/>
      <c r="C50" s="59"/>
      <c r="D50" s="54"/>
      <c r="E50" s="55"/>
      <c r="F50" s="53"/>
      <c r="G50" s="56"/>
      <c r="H50" s="57"/>
      <c r="I50" s="58" t="str">
        <f t="shared" si="1"/>
        <v/>
      </c>
    </row>
    <row r="51" spans="1:9" ht="12.75" customHeight="1" x14ac:dyDescent="0.25">
      <c r="A51" s="53" t="s">
        <v>266</v>
      </c>
      <c r="B51" s="53"/>
      <c r="C51" s="59" t="s">
        <v>695</v>
      </c>
      <c r="D51" s="54" t="s">
        <v>127</v>
      </c>
      <c r="E51" s="55"/>
      <c r="F51" s="53"/>
      <c r="G51" s="56"/>
      <c r="H51" s="57"/>
      <c r="I51" s="58" t="str">
        <f t="shared" si="1"/>
        <v/>
      </c>
    </row>
    <row r="52" spans="1:9" ht="12.75" customHeight="1" x14ac:dyDescent="0.25">
      <c r="A52" s="53"/>
      <c r="B52" s="53"/>
      <c r="C52" s="46"/>
      <c r="D52" s="54"/>
      <c r="E52" s="55"/>
      <c r="F52" s="53"/>
      <c r="G52" s="56"/>
      <c r="H52" s="57"/>
      <c r="I52" s="58" t="str">
        <f t="shared" si="1"/>
        <v/>
      </c>
    </row>
    <row r="53" spans="1:9" ht="12.75" customHeight="1" x14ac:dyDescent="0.25">
      <c r="A53" s="53" t="s">
        <v>267</v>
      </c>
      <c r="B53" s="53"/>
      <c r="C53" s="59"/>
      <c r="D53" s="54" t="s">
        <v>53</v>
      </c>
      <c r="E53" s="55" t="s">
        <v>123</v>
      </c>
      <c r="F53" s="53" t="s">
        <v>17</v>
      </c>
      <c r="G53" s="56"/>
      <c r="H53" s="57"/>
      <c r="I53" s="58" t="str">
        <f t="shared" si="1"/>
        <v/>
      </c>
    </row>
    <row r="54" spans="1:9" ht="12.75" customHeight="1" x14ac:dyDescent="0.25">
      <c r="A54" s="53"/>
      <c r="B54" s="53"/>
      <c r="C54" s="59"/>
      <c r="D54" s="54"/>
      <c r="E54" s="55"/>
      <c r="F54" s="53"/>
      <c r="G54" s="56"/>
      <c r="H54" s="57"/>
      <c r="I54" s="58" t="str">
        <f t="shared" si="1"/>
        <v/>
      </c>
    </row>
    <row r="55" spans="1:9" ht="12.75" customHeight="1" x14ac:dyDescent="0.25">
      <c r="A55" s="53" t="s">
        <v>268</v>
      </c>
      <c r="B55" s="53"/>
      <c r="C55" s="59"/>
      <c r="D55" s="54" t="s">
        <v>54</v>
      </c>
      <c r="E55" s="55" t="s">
        <v>124</v>
      </c>
      <c r="F55" s="53" t="s">
        <v>17</v>
      </c>
      <c r="G55" s="56"/>
      <c r="H55" s="57"/>
      <c r="I55" s="58" t="str">
        <f t="shared" si="1"/>
        <v/>
      </c>
    </row>
    <row r="56" spans="1:9" ht="12.75" customHeight="1" x14ac:dyDescent="0.25">
      <c r="A56" s="53"/>
      <c r="B56" s="53"/>
      <c r="C56" s="59"/>
      <c r="D56" s="54"/>
      <c r="E56" s="55"/>
      <c r="F56" s="53"/>
      <c r="G56" s="56"/>
      <c r="H56" s="57"/>
      <c r="I56" s="58" t="str">
        <f t="shared" si="1"/>
        <v/>
      </c>
    </row>
    <row r="57" spans="1:9" ht="12.75" customHeight="1" x14ac:dyDescent="0.25">
      <c r="A57" s="53" t="s">
        <v>269</v>
      </c>
      <c r="B57" s="53"/>
      <c r="C57" s="59"/>
      <c r="D57" s="54" t="s">
        <v>57</v>
      </c>
      <c r="E57" s="55" t="s">
        <v>125</v>
      </c>
      <c r="F57" s="53" t="s">
        <v>17</v>
      </c>
      <c r="G57" s="56"/>
      <c r="H57" s="57"/>
      <c r="I57" s="58" t="str">
        <f t="shared" si="1"/>
        <v/>
      </c>
    </row>
    <row r="58" spans="1:9" ht="12.75" customHeight="1" x14ac:dyDescent="0.25">
      <c r="A58" s="53"/>
      <c r="B58" s="53"/>
      <c r="C58" s="59"/>
      <c r="D58" s="54"/>
      <c r="E58" s="55"/>
      <c r="F58" s="53"/>
      <c r="G58" s="56"/>
      <c r="H58" s="57"/>
      <c r="I58" s="58"/>
    </row>
    <row r="59" spans="1:9" ht="12.75" customHeight="1" x14ac:dyDescent="0.25">
      <c r="A59" s="53" t="s">
        <v>270</v>
      </c>
      <c r="B59" s="45"/>
      <c r="C59" s="59" t="s">
        <v>13</v>
      </c>
      <c r="D59" s="54" t="s">
        <v>126</v>
      </c>
      <c r="E59" s="55"/>
      <c r="F59" s="53"/>
      <c r="G59" s="56"/>
      <c r="H59" s="57"/>
      <c r="I59" s="58"/>
    </row>
    <row r="60" spans="1:9" ht="12.75" customHeight="1" x14ac:dyDescent="0.25">
      <c r="A60" s="45"/>
      <c r="B60" s="29"/>
      <c r="C60" s="46"/>
      <c r="D60" s="54"/>
      <c r="E60" s="55"/>
      <c r="F60" s="53"/>
      <c r="G60" s="56"/>
      <c r="H60" s="57"/>
      <c r="I60" s="58"/>
    </row>
    <row r="61" spans="1:9" ht="12.75" customHeight="1" x14ac:dyDescent="0.25">
      <c r="A61" s="53" t="s">
        <v>271</v>
      </c>
      <c r="B61" s="45"/>
      <c r="C61" s="59"/>
      <c r="D61" s="54" t="s">
        <v>53</v>
      </c>
      <c r="E61" s="55" t="s">
        <v>128</v>
      </c>
      <c r="F61" s="53" t="s">
        <v>17</v>
      </c>
      <c r="G61" s="56"/>
      <c r="H61" s="57"/>
      <c r="I61" s="58"/>
    </row>
    <row r="62" spans="1:9" ht="12.75" customHeight="1" x14ac:dyDescent="0.25">
      <c r="A62" s="53"/>
      <c r="B62" s="53"/>
      <c r="C62" s="59"/>
      <c r="D62" s="54"/>
      <c r="E62" s="55"/>
      <c r="F62" s="53"/>
      <c r="G62" s="56"/>
      <c r="H62" s="57"/>
      <c r="I62" s="58"/>
    </row>
    <row r="63" spans="1:9" ht="12.75" customHeight="1" x14ac:dyDescent="0.25">
      <c r="A63" s="53" t="s">
        <v>272</v>
      </c>
      <c r="B63" s="53"/>
      <c r="C63" s="59"/>
      <c r="D63" s="54" t="s">
        <v>54</v>
      </c>
      <c r="E63" s="55" t="s">
        <v>129</v>
      </c>
      <c r="F63" s="53" t="s">
        <v>17</v>
      </c>
      <c r="G63" s="56"/>
      <c r="H63" s="57"/>
      <c r="I63" s="58"/>
    </row>
    <row r="64" spans="1:9" ht="12.75" customHeight="1" x14ac:dyDescent="0.25">
      <c r="A64" s="53"/>
      <c r="B64" s="53"/>
      <c r="C64" s="59"/>
      <c r="D64" s="54"/>
      <c r="E64" s="55"/>
      <c r="F64" s="53"/>
      <c r="G64" s="56"/>
      <c r="H64" s="57"/>
      <c r="I64" s="58"/>
    </row>
    <row r="65" spans="1:9" ht="12.75" customHeight="1" x14ac:dyDescent="0.25">
      <c r="A65" s="53" t="s">
        <v>273</v>
      </c>
      <c r="B65" s="53"/>
      <c r="C65" s="59"/>
      <c r="D65" s="54" t="s">
        <v>57</v>
      </c>
      <c r="E65" s="55" t="s">
        <v>130</v>
      </c>
      <c r="F65" s="53" t="s">
        <v>17</v>
      </c>
      <c r="G65" s="56"/>
      <c r="H65" s="57"/>
      <c r="I65" s="58"/>
    </row>
    <row r="66" spans="1:9" ht="12.75" customHeight="1" x14ac:dyDescent="0.25">
      <c r="A66" s="53"/>
      <c r="B66" s="53"/>
      <c r="C66" s="59"/>
      <c r="D66" s="54"/>
      <c r="E66" s="55"/>
      <c r="F66" s="53"/>
      <c r="G66" s="56"/>
      <c r="H66" s="57"/>
      <c r="I66" s="58"/>
    </row>
    <row r="67" spans="1:9" ht="12.75" customHeight="1" x14ac:dyDescent="0.25">
      <c r="A67" s="53"/>
      <c r="B67" s="53"/>
      <c r="C67" s="46"/>
      <c r="D67" s="54"/>
      <c r="E67" s="55"/>
      <c r="F67" s="53"/>
      <c r="G67" s="56"/>
      <c r="H67" s="57"/>
      <c r="I67" s="58"/>
    </row>
    <row r="68" spans="1:9" ht="12.75" customHeight="1" x14ac:dyDescent="0.25">
      <c r="A68" s="53">
        <v>7.6</v>
      </c>
      <c r="B68" s="53" t="s">
        <v>227</v>
      </c>
      <c r="C68" s="46" t="s">
        <v>210</v>
      </c>
      <c r="D68" s="54"/>
      <c r="E68" s="55"/>
      <c r="F68" s="53"/>
      <c r="G68" s="56"/>
      <c r="H68" s="57"/>
      <c r="I68" s="58"/>
    </row>
    <row r="69" spans="1:9" ht="12.75" customHeight="1" x14ac:dyDescent="0.25">
      <c r="A69" s="53"/>
      <c r="B69" s="53"/>
      <c r="C69" s="46" t="s">
        <v>208</v>
      </c>
      <c r="D69" s="54"/>
      <c r="E69" s="55"/>
      <c r="F69" s="53"/>
      <c r="G69" s="56"/>
      <c r="H69" s="57"/>
      <c r="I69" s="58"/>
    </row>
    <row r="70" spans="1:9" ht="12.75" customHeight="1" x14ac:dyDescent="0.25">
      <c r="A70" s="53"/>
      <c r="B70" s="53"/>
      <c r="C70" s="59"/>
      <c r="D70" s="54"/>
      <c r="E70" s="55"/>
      <c r="F70" s="53"/>
      <c r="G70" s="56"/>
      <c r="H70" s="57"/>
      <c r="I70" s="58"/>
    </row>
    <row r="71" spans="1:9" ht="12.75" customHeight="1" x14ac:dyDescent="0.25">
      <c r="A71" s="53" t="s">
        <v>274</v>
      </c>
      <c r="B71" s="53"/>
      <c r="C71" s="59" t="s">
        <v>695</v>
      </c>
      <c r="D71" s="54" t="s">
        <v>139</v>
      </c>
      <c r="E71" s="55"/>
      <c r="F71" s="53"/>
      <c r="G71" s="56"/>
      <c r="H71" s="57"/>
      <c r="I71" s="58"/>
    </row>
    <row r="72" spans="1:9" ht="12.75" customHeight="1" x14ac:dyDescent="0.25">
      <c r="A72" s="53"/>
      <c r="B72" s="53"/>
      <c r="C72" s="59"/>
      <c r="D72" s="54" t="s">
        <v>140</v>
      </c>
      <c r="E72" s="55"/>
      <c r="F72" s="53" t="s">
        <v>19</v>
      </c>
      <c r="G72" s="229"/>
      <c r="H72" s="57"/>
      <c r="I72" s="58"/>
    </row>
    <row r="73" spans="1:9" ht="12.75" customHeight="1" x14ac:dyDescent="0.25">
      <c r="A73" s="53"/>
      <c r="B73" s="53"/>
      <c r="C73" s="59"/>
      <c r="D73" s="54"/>
      <c r="E73" s="55"/>
      <c r="F73" s="53"/>
      <c r="G73" s="229"/>
      <c r="H73" s="57"/>
      <c r="I73" s="58"/>
    </row>
    <row r="74" spans="1:9" ht="12.75" customHeight="1" x14ac:dyDescent="0.25">
      <c r="A74" s="53" t="s">
        <v>275</v>
      </c>
      <c r="B74" s="53"/>
      <c r="C74" s="59" t="s">
        <v>13</v>
      </c>
      <c r="D74" s="54" t="s">
        <v>141</v>
      </c>
      <c r="E74" s="55"/>
      <c r="F74" s="53"/>
      <c r="G74" s="229"/>
      <c r="H74" s="57"/>
      <c r="I74" s="58"/>
    </row>
    <row r="75" spans="1:9" ht="12.75" customHeight="1" x14ac:dyDescent="0.25">
      <c r="A75" s="53"/>
      <c r="B75" s="53"/>
      <c r="C75" s="59"/>
      <c r="D75" s="54" t="s">
        <v>140</v>
      </c>
      <c r="E75" s="55"/>
      <c r="F75" s="53" t="s">
        <v>19</v>
      </c>
      <c r="G75" s="229"/>
      <c r="H75" s="57"/>
      <c r="I75" s="58"/>
    </row>
    <row r="76" spans="1:9" ht="12.75" customHeight="1" x14ac:dyDescent="0.25">
      <c r="A76" s="53"/>
      <c r="B76" s="53"/>
      <c r="C76" s="59"/>
      <c r="D76" s="54"/>
      <c r="E76" s="55"/>
      <c r="F76" s="53"/>
      <c r="G76" s="229"/>
      <c r="H76" s="57"/>
      <c r="I76" s="58"/>
    </row>
    <row r="77" spans="1:9" ht="12.75" customHeight="1" x14ac:dyDescent="0.25">
      <c r="A77" s="53" t="s">
        <v>276</v>
      </c>
      <c r="B77" s="53"/>
      <c r="C77" s="59" t="s">
        <v>724</v>
      </c>
      <c r="D77" s="54" t="s">
        <v>143</v>
      </c>
      <c r="E77" s="55"/>
      <c r="F77" s="53"/>
      <c r="G77" s="229"/>
      <c r="H77" s="57"/>
      <c r="I77" s="58" t="str">
        <f t="shared" si="1"/>
        <v/>
      </c>
    </row>
    <row r="78" spans="1:9" ht="12.75" customHeight="1" x14ac:dyDescent="0.25">
      <c r="A78" s="53"/>
      <c r="B78" s="53"/>
      <c r="C78" s="59"/>
      <c r="D78" s="54" t="s">
        <v>144</v>
      </c>
      <c r="E78" s="55"/>
      <c r="F78" s="53"/>
      <c r="G78" s="229"/>
      <c r="H78" s="57"/>
      <c r="I78" s="58" t="str">
        <f t="shared" si="1"/>
        <v/>
      </c>
    </row>
    <row r="79" spans="1:9" ht="12.75" customHeight="1" x14ac:dyDescent="0.25">
      <c r="A79" s="53"/>
      <c r="B79" s="53"/>
      <c r="C79" s="59"/>
      <c r="D79" s="54" t="s">
        <v>140</v>
      </c>
      <c r="E79" s="55"/>
      <c r="F79" s="53" t="s">
        <v>19</v>
      </c>
      <c r="G79" s="229"/>
      <c r="H79" s="57"/>
      <c r="I79" s="58" t="str">
        <f t="shared" si="1"/>
        <v/>
      </c>
    </row>
    <row r="80" spans="1:9" ht="12.75" customHeight="1" x14ac:dyDescent="0.25">
      <c r="A80" s="60"/>
      <c r="B80" s="60"/>
      <c r="C80" s="61"/>
      <c r="D80" s="62"/>
      <c r="E80" s="63"/>
      <c r="F80" s="60"/>
      <c r="G80" s="64"/>
      <c r="H80" s="65"/>
      <c r="I80" s="66" t="str">
        <f t="shared" si="1"/>
        <v/>
      </c>
    </row>
    <row r="81" spans="1:9" ht="12.75" customHeight="1" x14ac:dyDescent="0.25">
      <c r="A81" s="59"/>
      <c r="B81" s="55"/>
      <c r="C81" s="54"/>
      <c r="D81" s="54"/>
      <c r="E81" s="54"/>
      <c r="F81" s="67"/>
      <c r="G81" s="67"/>
      <c r="H81" s="67"/>
      <c r="I81" s="68"/>
    </row>
    <row r="82" spans="1:9" ht="12.75" customHeight="1" x14ac:dyDescent="0.25">
      <c r="A82" s="59" t="s">
        <v>131</v>
      </c>
      <c r="B82" s="55"/>
      <c r="C82" s="54" t="s">
        <v>31</v>
      </c>
      <c r="D82" s="47"/>
      <c r="E82" s="54"/>
      <c r="F82" s="67"/>
      <c r="G82" s="67"/>
      <c r="H82" s="67"/>
      <c r="I82" s="69" t="str">
        <f>IF(MAX(I6:I80)&gt;0,SUM(I6:I80),"")</f>
        <v/>
      </c>
    </row>
    <row r="83" spans="1:9" ht="12.75" customHeight="1" x14ac:dyDescent="0.25">
      <c r="A83" s="61"/>
      <c r="B83" s="63"/>
      <c r="C83" s="62"/>
      <c r="D83" s="62"/>
      <c r="E83" s="62"/>
      <c r="F83" s="70"/>
      <c r="G83" s="70"/>
      <c r="H83" s="70"/>
      <c r="I83" s="71"/>
    </row>
    <row r="84" spans="1:9" ht="12.75" customHeight="1" x14ac:dyDescent="0.25">
      <c r="A84" s="19"/>
      <c r="B84" s="19"/>
      <c r="C84" s="19"/>
      <c r="D84" s="19"/>
      <c r="E84" s="19"/>
      <c r="F84" s="20"/>
      <c r="G84" s="20"/>
      <c r="H84" s="20"/>
      <c r="I84" s="21" t="str">
        <f>I1</f>
        <v>SECTION 1200G</v>
      </c>
    </row>
    <row r="85" spans="1:9" ht="12.75" customHeight="1" x14ac:dyDescent="0.25">
      <c r="A85" s="19"/>
      <c r="B85" s="19"/>
      <c r="C85" s="19"/>
      <c r="D85" s="19"/>
      <c r="E85" s="19"/>
      <c r="F85" s="20"/>
      <c r="G85" s="20"/>
      <c r="H85" s="20"/>
      <c r="I85" s="20"/>
    </row>
    <row r="86" spans="1:9" ht="12.75" customHeight="1" x14ac:dyDescent="0.25">
      <c r="A86" s="23"/>
      <c r="B86" s="23" t="s">
        <v>28</v>
      </c>
      <c r="C86" s="24"/>
      <c r="D86" s="25"/>
      <c r="E86" s="26"/>
      <c r="F86" s="23"/>
      <c r="G86" s="27"/>
      <c r="H86" s="27"/>
      <c r="I86" s="28"/>
    </row>
    <row r="87" spans="1:9" ht="12.75" customHeight="1" x14ac:dyDescent="0.25">
      <c r="A87" s="29" t="s">
        <v>24</v>
      </c>
      <c r="B87" s="29" t="s">
        <v>26</v>
      </c>
      <c r="C87" s="30"/>
      <c r="D87" s="31"/>
      <c r="E87" s="32" t="s">
        <v>0</v>
      </c>
      <c r="F87" s="29" t="s">
        <v>1</v>
      </c>
      <c r="G87" s="29" t="s">
        <v>2</v>
      </c>
      <c r="H87" s="29" t="s">
        <v>3</v>
      </c>
      <c r="I87" s="33" t="s">
        <v>4</v>
      </c>
    </row>
    <row r="88" spans="1:9" ht="12.75" customHeight="1" x14ac:dyDescent="0.25">
      <c r="A88" s="34" t="s">
        <v>25</v>
      </c>
      <c r="B88" s="34" t="s">
        <v>27</v>
      </c>
      <c r="C88" s="35"/>
      <c r="D88" s="36"/>
      <c r="E88" s="37"/>
      <c r="F88" s="34"/>
      <c r="G88" s="34"/>
      <c r="H88" s="34"/>
      <c r="I88" s="37"/>
    </row>
    <row r="89" spans="1:9" ht="12.75" customHeight="1" x14ac:dyDescent="0.25">
      <c r="A89" s="53"/>
      <c r="B89" s="53"/>
      <c r="C89" s="74"/>
      <c r="D89" s="67"/>
      <c r="E89" s="75"/>
      <c r="F89" s="53"/>
      <c r="G89" s="53"/>
      <c r="H89" s="53"/>
      <c r="I89" s="76"/>
    </row>
    <row r="90" spans="1:9" ht="12.75" customHeight="1" x14ac:dyDescent="0.25">
      <c r="A90" s="53"/>
      <c r="B90" s="53"/>
      <c r="C90" s="77" t="s">
        <v>32</v>
      </c>
      <c r="D90" s="67"/>
      <c r="E90" s="75"/>
      <c r="F90" s="53"/>
      <c r="G90" s="53"/>
      <c r="H90" s="53"/>
      <c r="I90" s="58" t="str">
        <f>I82</f>
        <v/>
      </c>
    </row>
    <row r="91" spans="1:9" ht="12.75" customHeight="1" x14ac:dyDescent="0.25">
      <c r="A91" s="53"/>
      <c r="B91" s="53"/>
      <c r="C91" s="74"/>
      <c r="D91" s="67"/>
      <c r="E91" s="75"/>
      <c r="F91" s="53"/>
      <c r="G91" s="53"/>
      <c r="H91" s="53"/>
      <c r="I91" s="76"/>
    </row>
    <row r="92" spans="1:9" ht="12.75" customHeight="1" x14ac:dyDescent="0.25">
      <c r="A92" s="38"/>
      <c r="B92" s="38"/>
      <c r="C92" s="39"/>
      <c r="D92" s="40"/>
      <c r="E92" s="41"/>
      <c r="F92" s="38"/>
      <c r="G92" s="42"/>
      <c r="H92" s="43"/>
      <c r="I92" s="44" t="str">
        <f t="shared" ref="I92:I97" si="2">IF(G92&gt;0,ROUND((G92*H92),0),"")</f>
        <v/>
      </c>
    </row>
    <row r="93" spans="1:9" ht="12.75" customHeight="1" x14ac:dyDescent="0.25">
      <c r="A93" s="53" t="s">
        <v>277</v>
      </c>
      <c r="B93" s="53"/>
      <c r="C93" s="59" t="s">
        <v>697</v>
      </c>
      <c r="D93" s="54" t="s">
        <v>145</v>
      </c>
      <c r="E93" s="55"/>
      <c r="F93" s="53"/>
      <c r="G93" s="49"/>
      <c r="H93" s="50"/>
      <c r="I93" s="51" t="str">
        <f t="shared" si="2"/>
        <v/>
      </c>
    </row>
    <row r="94" spans="1:9" ht="12.75" customHeight="1" x14ac:dyDescent="0.25">
      <c r="A94" s="53"/>
      <c r="B94" s="53"/>
      <c r="C94" s="59"/>
      <c r="D94" s="54" t="s">
        <v>142</v>
      </c>
      <c r="E94" s="55"/>
      <c r="F94" s="53" t="s">
        <v>19</v>
      </c>
      <c r="G94" s="230"/>
      <c r="H94" s="50"/>
      <c r="I94" s="51" t="str">
        <f t="shared" si="2"/>
        <v/>
      </c>
    </row>
    <row r="95" spans="1:9" ht="12.75" customHeight="1" x14ac:dyDescent="0.25">
      <c r="A95" s="53"/>
      <c r="B95" s="53"/>
      <c r="C95" s="59"/>
      <c r="D95" s="54"/>
      <c r="E95" s="55"/>
      <c r="F95" s="53"/>
      <c r="G95" s="56"/>
      <c r="H95" s="57"/>
      <c r="I95" s="58" t="str">
        <f t="shared" si="2"/>
        <v/>
      </c>
    </row>
    <row r="96" spans="1:9" ht="12.75" customHeight="1" x14ac:dyDescent="0.25">
      <c r="A96" s="53"/>
      <c r="B96" s="53"/>
      <c r="C96" s="59"/>
      <c r="D96" s="54"/>
      <c r="E96" s="55"/>
      <c r="F96" s="53"/>
      <c r="G96" s="56"/>
      <c r="H96" s="57"/>
      <c r="I96" s="58" t="str">
        <f t="shared" si="2"/>
        <v/>
      </c>
    </row>
    <row r="97" spans="1:9" ht="12.75" customHeight="1" x14ac:dyDescent="0.25">
      <c r="A97" s="95">
        <v>7.7</v>
      </c>
      <c r="B97" s="95"/>
      <c r="C97" s="96" t="s">
        <v>1043</v>
      </c>
      <c r="D97" s="93"/>
      <c r="E97" s="94"/>
      <c r="F97" s="95"/>
      <c r="G97" s="79"/>
      <c r="H97" s="57"/>
      <c r="I97" s="58" t="str">
        <f t="shared" si="2"/>
        <v/>
      </c>
    </row>
    <row r="98" spans="1:9" ht="12.75" customHeight="1" x14ac:dyDescent="0.25">
      <c r="A98" s="95"/>
      <c r="B98" s="95"/>
      <c r="C98" s="92"/>
      <c r="D98" s="93"/>
      <c r="E98" s="94"/>
      <c r="F98" s="95"/>
      <c r="G98" s="79"/>
      <c r="H98" s="57"/>
      <c r="I98" s="58" t="str">
        <f>IF(G98&gt;0,ROUND((G98*H98),0),"")</f>
        <v/>
      </c>
    </row>
    <row r="99" spans="1:9" ht="12.75" customHeight="1" x14ac:dyDescent="0.25">
      <c r="A99" s="95" t="s">
        <v>765</v>
      </c>
      <c r="B99" s="95"/>
      <c r="C99" s="92" t="s">
        <v>695</v>
      </c>
      <c r="D99" s="93" t="s">
        <v>766</v>
      </c>
      <c r="E99" s="94"/>
      <c r="F99" s="95" t="s">
        <v>23</v>
      </c>
      <c r="G99" s="79"/>
      <c r="H99" s="57"/>
      <c r="I99" s="58" t="str">
        <f t="shared" ref="I99:I163" si="3">IF(G99&gt;0,ROUND((G99*H99),0),"")</f>
        <v/>
      </c>
    </row>
    <row r="100" spans="1:9" ht="12.75" customHeight="1" x14ac:dyDescent="0.25">
      <c r="A100" s="95"/>
      <c r="B100" s="95"/>
      <c r="C100" s="92"/>
      <c r="D100" s="93"/>
      <c r="E100" s="94"/>
      <c r="F100" s="95"/>
      <c r="G100" s="79"/>
      <c r="H100" s="57"/>
      <c r="I100" s="58" t="str">
        <f t="shared" si="3"/>
        <v/>
      </c>
    </row>
    <row r="101" spans="1:9" ht="12.75" customHeight="1" x14ac:dyDescent="0.25">
      <c r="A101" s="95" t="s">
        <v>767</v>
      </c>
      <c r="B101" s="95"/>
      <c r="C101" s="92" t="s">
        <v>13</v>
      </c>
      <c r="D101" s="93" t="s">
        <v>768</v>
      </c>
      <c r="E101" s="94"/>
      <c r="F101" s="95" t="s">
        <v>78</v>
      </c>
      <c r="G101" s="79"/>
      <c r="H101" s="57"/>
      <c r="I101" s="58" t="str">
        <f t="shared" si="3"/>
        <v/>
      </c>
    </row>
    <row r="102" spans="1:9" ht="12.75" customHeight="1" x14ac:dyDescent="0.25">
      <c r="A102" s="95"/>
      <c r="B102" s="95"/>
      <c r="C102" s="92"/>
      <c r="D102" s="93"/>
      <c r="E102" s="94"/>
      <c r="F102" s="95"/>
      <c r="G102" s="79"/>
      <c r="H102" s="57"/>
      <c r="I102" s="58" t="str">
        <f t="shared" si="3"/>
        <v/>
      </c>
    </row>
    <row r="103" spans="1:9" ht="12.75" customHeight="1" x14ac:dyDescent="0.25">
      <c r="A103" s="95" t="s">
        <v>769</v>
      </c>
      <c r="B103" s="95"/>
      <c r="C103" s="92" t="s">
        <v>696</v>
      </c>
      <c r="D103" s="93" t="s">
        <v>770</v>
      </c>
      <c r="E103" s="94"/>
      <c r="F103" s="95" t="s">
        <v>23</v>
      </c>
      <c r="G103" s="79"/>
      <c r="H103" s="57"/>
      <c r="I103" s="58" t="str">
        <f t="shared" si="3"/>
        <v/>
      </c>
    </row>
    <row r="104" spans="1:9" ht="12.75" customHeight="1" x14ac:dyDescent="0.25">
      <c r="A104" s="53"/>
      <c r="B104" s="53"/>
      <c r="C104" s="59"/>
      <c r="D104" s="54"/>
      <c r="E104" s="55"/>
      <c r="F104" s="53"/>
      <c r="G104" s="56"/>
      <c r="H104" s="57"/>
      <c r="I104" s="58" t="str">
        <f t="shared" si="3"/>
        <v/>
      </c>
    </row>
    <row r="105" spans="1:9" ht="12.75" customHeight="1" x14ac:dyDescent="0.25">
      <c r="A105" s="53"/>
      <c r="B105" s="53"/>
      <c r="C105" s="59"/>
      <c r="D105" s="54"/>
      <c r="E105" s="55"/>
      <c r="F105" s="53"/>
      <c r="G105" s="56"/>
      <c r="H105" s="57"/>
      <c r="I105" s="58" t="str">
        <f t="shared" si="3"/>
        <v/>
      </c>
    </row>
    <row r="106" spans="1:9" ht="12.75" customHeight="1" x14ac:dyDescent="0.25">
      <c r="A106" s="53"/>
      <c r="B106" s="53"/>
      <c r="C106" s="59"/>
      <c r="D106" s="54"/>
      <c r="E106" s="55"/>
      <c r="F106" s="53"/>
      <c r="G106" s="56"/>
      <c r="H106" s="57"/>
      <c r="I106" s="58" t="str">
        <f t="shared" si="3"/>
        <v/>
      </c>
    </row>
    <row r="107" spans="1:9" ht="12.75" customHeight="1" x14ac:dyDescent="0.25">
      <c r="A107" s="53"/>
      <c r="B107" s="53"/>
      <c r="C107" s="59"/>
      <c r="D107" s="54"/>
      <c r="E107" s="55"/>
      <c r="F107" s="53"/>
      <c r="G107" s="56"/>
      <c r="H107" s="57"/>
      <c r="I107" s="58" t="str">
        <f t="shared" si="3"/>
        <v/>
      </c>
    </row>
    <row r="108" spans="1:9" ht="12.75" customHeight="1" x14ac:dyDescent="0.25">
      <c r="A108" s="53"/>
      <c r="B108" s="53"/>
      <c r="C108" s="59"/>
      <c r="D108" s="54"/>
      <c r="E108" s="55"/>
      <c r="F108" s="53"/>
      <c r="G108" s="56"/>
      <c r="H108" s="57"/>
      <c r="I108" s="58" t="str">
        <f t="shared" si="3"/>
        <v/>
      </c>
    </row>
    <row r="109" spans="1:9" ht="12.75" customHeight="1" x14ac:dyDescent="0.25">
      <c r="A109" s="53"/>
      <c r="B109" s="53"/>
      <c r="C109" s="59"/>
      <c r="D109" s="54"/>
      <c r="E109" s="55"/>
      <c r="F109" s="53"/>
      <c r="G109" s="56"/>
      <c r="H109" s="57"/>
      <c r="I109" s="58" t="str">
        <f t="shared" si="3"/>
        <v/>
      </c>
    </row>
    <row r="110" spans="1:9" ht="12.75" customHeight="1" x14ac:dyDescent="0.25">
      <c r="A110" s="53"/>
      <c r="B110" s="53"/>
      <c r="C110" s="59"/>
      <c r="D110" s="54"/>
      <c r="E110" s="55"/>
      <c r="F110" s="53"/>
      <c r="G110" s="56"/>
      <c r="H110" s="57"/>
      <c r="I110" s="58" t="str">
        <f t="shared" si="3"/>
        <v/>
      </c>
    </row>
    <row r="111" spans="1:9" ht="12.75" customHeight="1" x14ac:dyDescent="0.25">
      <c r="A111" s="53"/>
      <c r="B111" s="53"/>
      <c r="C111" s="59"/>
      <c r="D111" s="54"/>
      <c r="E111" s="55"/>
      <c r="F111" s="53"/>
      <c r="G111" s="56"/>
      <c r="H111" s="57"/>
      <c r="I111" s="58" t="str">
        <f t="shared" si="3"/>
        <v/>
      </c>
    </row>
    <row r="112" spans="1:9" ht="12.75" customHeight="1" x14ac:dyDescent="0.25">
      <c r="A112" s="53"/>
      <c r="B112" s="53"/>
      <c r="C112" s="59"/>
      <c r="D112" s="54"/>
      <c r="E112" s="55"/>
      <c r="F112" s="53"/>
      <c r="G112" s="56"/>
      <c r="H112" s="57"/>
      <c r="I112" s="58" t="str">
        <f t="shared" si="3"/>
        <v/>
      </c>
    </row>
    <row r="113" spans="1:9" ht="12.75" customHeight="1" x14ac:dyDescent="0.25">
      <c r="A113" s="53"/>
      <c r="B113" s="53"/>
      <c r="C113" s="59"/>
      <c r="D113" s="54"/>
      <c r="E113" s="55"/>
      <c r="F113" s="53"/>
      <c r="G113" s="56"/>
      <c r="H113" s="57"/>
      <c r="I113" s="58" t="str">
        <f t="shared" si="3"/>
        <v/>
      </c>
    </row>
    <row r="114" spans="1:9" ht="12.75" customHeight="1" x14ac:dyDescent="0.25">
      <c r="A114" s="53"/>
      <c r="B114" s="53"/>
      <c r="C114" s="59"/>
      <c r="D114" s="54"/>
      <c r="E114" s="55"/>
      <c r="F114" s="53"/>
      <c r="G114" s="56"/>
      <c r="H114" s="57"/>
      <c r="I114" s="58" t="str">
        <f t="shared" si="3"/>
        <v/>
      </c>
    </row>
    <row r="115" spans="1:9" ht="12.75" customHeight="1" x14ac:dyDescent="0.25">
      <c r="A115" s="53"/>
      <c r="B115" s="53"/>
      <c r="C115" s="59"/>
      <c r="D115" s="54"/>
      <c r="E115" s="55"/>
      <c r="F115" s="53"/>
      <c r="G115" s="56"/>
      <c r="H115" s="57"/>
      <c r="I115" s="58" t="str">
        <f t="shared" si="3"/>
        <v/>
      </c>
    </row>
    <row r="116" spans="1:9" ht="12.75" customHeight="1" x14ac:dyDescent="0.25">
      <c r="A116" s="53"/>
      <c r="B116" s="53"/>
      <c r="C116" s="59"/>
      <c r="D116" s="54"/>
      <c r="E116" s="55"/>
      <c r="F116" s="53"/>
      <c r="G116" s="56"/>
      <c r="H116" s="57"/>
      <c r="I116" s="58" t="str">
        <f t="shared" si="3"/>
        <v/>
      </c>
    </row>
    <row r="117" spans="1:9" ht="12.75" customHeight="1" x14ac:dyDescent="0.25">
      <c r="A117" s="53"/>
      <c r="B117" s="53"/>
      <c r="C117" s="46"/>
      <c r="D117" s="54"/>
      <c r="E117" s="55"/>
      <c r="F117" s="53"/>
      <c r="G117" s="56"/>
      <c r="H117" s="57"/>
      <c r="I117" s="58" t="str">
        <f t="shared" si="3"/>
        <v/>
      </c>
    </row>
    <row r="118" spans="1:9" ht="12.75" customHeight="1" x14ac:dyDescent="0.25">
      <c r="A118" s="53"/>
      <c r="B118" s="53"/>
      <c r="C118" s="59"/>
      <c r="D118" s="54"/>
      <c r="E118" s="55"/>
      <c r="F118" s="53"/>
      <c r="G118" s="56"/>
      <c r="H118" s="57"/>
      <c r="I118" s="58" t="str">
        <f t="shared" si="3"/>
        <v/>
      </c>
    </row>
    <row r="119" spans="1:9" ht="12.75" customHeight="1" x14ac:dyDescent="0.25">
      <c r="A119" s="53"/>
      <c r="B119" s="53"/>
      <c r="C119" s="59"/>
      <c r="D119" s="54"/>
      <c r="E119" s="55"/>
      <c r="F119" s="53"/>
      <c r="G119" s="56"/>
      <c r="H119" s="57"/>
      <c r="I119" s="58" t="str">
        <f t="shared" si="3"/>
        <v/>
      </c>
    </row>
    <row r="120" spans="1:9" ht="12.75" customHeight="1" x14ac:dyDescent="0.25">
      <c r="A120" s="53"/>
      <c r="B120" s="53"/>
      <c r="C120" s="59"/>
      <c r="D120" s="54"/>
      <c r="E120" s="55"/>
      <c r="F120" s="53"/>
      <c r="G120" s="56"/>
      <c r="H120" s="57"/>
      <c r="I120" s="58" t="str">
        <f t="shared" si="3"/>
        <v/>
      </c>
    </row>
    <row r="121" spans="1:9" ht="12.75" customHeight="1" x14ac:dyDescent="0.25">
      <c r="A121" s="53"/>
      <c r="B121" s="53"/>
      <c r="C121" s="59"/>
      <c r="D121" s="54"/>
      <c r="E121" s="55"/>
      <c r="F121" s="53"/>
      <c r="G121" s="56"/>
      <c r="H121" s="57"/>
      <c r="I121" s="58" t="str">
        <f t="shared" si="3"/>
        <v/>
      </c>
    </row>
    <row r="122" spans="1:9" ht="12.75" customHeight="1" x14ac:dyDescent="0.25">
      <c r="A122" s="53"/>
      <c r="B122" s="53"/>
      <c r="C122" s="59"/>
      <c r="D122" s="54"/>
      <c r="E122" s="55"/>
      <c r="F122" s="53"/>
      <c r="G122" s="56"/>
      <c r="H122" s="57"/>
      <c r="I122" s="58" t="str">
        <f t="shared" si="3"/>
        <v/>
      </c>
    </row>
    <row r="123" spans="1:9" ht="12.75" customHeight="1" x14ac:dyDescent="0.25">
      <c r="A123" s="53"/>
      <c r="B123" s="53"/>
      <c r="C123" s="59"/>
      <c r="D123" s="54"/>
      <c r="E123" s="55"/>
      <c r="F123" s="53"/>
      <c r="G123" s="56"/>
      <c r="H123" s="57"/>
      <c r="I123" s="58" t="str">
        <f t="shared" si="3"/>
        <v/>
      </c>
    </row>
    <row r="124" spans="1:9" ht="12.75" customHeight="1" x14ac:dyDescent="0.25">
      <c r="A124" s="53"/>
      <c r="B124" s="53"/>
      <c r="C124" s="59"/>
      <c r="D124" s="54"/>
      <c r="E124" s="55"/>
      <c r="F124" s="53"/>
      <c r="G124" s="56"/>
      <c r="H124" s="57"/>
      <c r="I124" s="58" t="str">
        <f t="shared" si="3"/>
        <v/>
      </c>
    </row>
    <row r="125" spans="1:9" ht="12.75" customHeight="1" x14ac:dyDescent="0.25">
      <c r="A125" s="53"/>
      <c r="B125" s="53"/>
      <c r="C125" s="59"/>
      <c r="D125" s="54"/>
      <c r="E125" s="55"/>
      <c r="F125" s="53"/>
      <c r="G125" s="56"/>
      <c r="H125" s="57"/>
      <c r="I125" s="58" t="str">
        <f t="shared" si="3"/>
        <v/>
      </c>
    </row>
    <row r="126" spans="1:9" ht="12.75" customHeight="1" x14ac:dyDescent="0.25">
      <c r="A126" s="53"/>
      <c r="B126" s="53"/>
      <c r="C126" s="59"/>
      <c r="D126" s="54"/>
      <c r="E126" s="55"/>
      <c r="F126" s="53"/>
      <c r="G126" s="56"/>
      <c r="H126" s="57"/>
      <c r="I126" s="58" t="str">
        <f t="shared" si="3"/>
        <v/>
      </c>
    </row>
    <row r="127" spans="1:9" ht="12.75" customHeight="1" x14ac:dyDescent="0.25">
      <c r="A127" s="53"/>
      <c r="B127" s="53"/>
      <c r="C127" s="59"/>
      <c r="D127" s="54"/>
      <c r="E127" s="55"/>
      <c r="F127" s="53"/>
      <c r="G127" s="56"/>
      <c r="H127" s="57"/>
      <c r="I127" s="58" t="str">
        <f t="shared" si="3"/>
        <v/>
      </c>
    </row>
    <row r="128" spans="1:9" ht="12.75" customHeight="1" x14ac:dyDescent="0.25">
      <c r="A128" s="53"/>
      <c r="B128" s="53"/>
      <c r="C128" s="59"/>
      <c r="D128" s="54"/>
      <c r="E128" s="55"/>
      <c r="F128" s="53"/>
      <c r="G128" s="56"/>
      <c r="H128" s="57"/>
      <c r="I128" s="58" t="str">
        <f t="shared" si="3"/>
        <v/>
      </c>
    </row>
    <row r="129" spans="1:9" ht="12.75" customHeight="1" x14ac:dyDescent="0.25">
      <c r="A129" s="53"/>
      <c r="B129" s="53"/>
      <c r="C129" s="59"/>
      <c r="D129" s="54"/>
      <c r="E129" s="55"/>
      <c r="F129" s="53"/>
      <c r="G129" s="56"/>
      <c r="H129" s="57"/>
      <c r="I129" s="58" t="str">
        <f t="shared" si="3"/>
        <v/>
      </c>
    </row>
    <row r="130" spans="1:9" ht="12.75" customHeight="1" x14ac:dyDescent="0.25">
      <c r="A130" s="53"/>
      <c r="B130" s="53"/>
      <c r="C130" s="59"/>
      <c r="D130" s="54"/>
      <c r="E130" s="55"/>
      <c r="F130" s="53"/>
      <c r="G130" s="56"/>
      <c r="H130" s="57"/>
      <c r="I130" s="58" t="str">
        <f t="shared" si="3"/>
        <v/>
      </c>
    </row>
    <row r="131" spans="1:9" ht="12.75" customHeight="1" x14ac:dyDescent="0.25">
      <c r="A131" s="53"/>
      <c r="B131" s="53"/>
      <c r="C131" s="59"/>
      <c r="D131" s="54"/>
      <c r="E131" s="55"/>
      <c r="F131" s="53"/>
      <c r="G131" s="56"/>
      <c r="H131" s="57"/>
      <c r="I131" s="58" t="str">
        <f t="shared" si="3"/>
        <v/>
      </c>
    </row>
    <row r="132" spans="1:9" ht="12.75" customHeight="1" x14ac:dyDescent="0.25">
      <c r="A132" s="53"/>
      <c r="B132" s="53"/>
      <c r="C132" s="59"/>
      <c r="D132" s="54"/>
      <c r="E132" s="55"/>
      <c r="F132" s="53"/>
      <c r="G132" s="56"/>
      <c r="H132" s="57"/>
      <c r="I132" s="58" t="str">
        <f t="shared" si="3"/>
        <v/>
      </c>
    </row>
    <row r="133" spans="1:9" ht="12.75" customHeight="1" x14ac:dyDescent="0.25">
      <c r="A133" s="53"/>
      <c r="B133" s="53"/>
      <c r="C133" s="59"/>
      <c r="D133" s="54"/>
      <c r="E133" s="55"/>
      <c r="F133" s="53"/>
      <c r="G133" s="56"/>
      <c r="H133" s="57"/>
      <c r="I133" s="58" t="str">
        <f t="shared" si="3"/>
        <v/>
      </c>
    </row>
    <row r="134" spans="1:9" ht="12.75" customHeight="1" x14ac:dyDescent="0.25">
      <c r="A134" s="53"/>
      <c r="B134" s="53"/>
      <c r="C134" s="59"/>
      <c r="D134" s="54"/>
      <c r="E134" s="55"/>
      <c r="F134" s="53"/>
      <c r="G134" s="56"/>
      <c r="H134" s="57"/>
      <c r="I134" s="58" t="str">
        <f t="shared" si="3"/>
        <v/>
      </c>
    </row>
    <row r="135" spans="1:9" ht="12.75" customHeight="1" x14ac:dyDescent="0.25">
      <c r="A135" s="53"/>
      <c r="B135" s="53"/>
      <c r="C135" s="59"/>
      <c r="D135" s="54"/>
      <c r="E135" s="55"/>
      <c r="F135" s="53"/>
      <c r="G135" s="56"/>
      <c r="H135" s="57"/>
      <c r="I135" s="58" t="str">
        <f t="shared" si="3"/>
        <v/>
      </c>
    </row>
    <row r="136" spans="1:9" ht="12.75" customHeight="1" x14ac:dyDescent="0.25">
      <c r="A136" s="53"/>
      <c r="B136" s="53"/>
      <c r="C136" s="59"/>
      <c r="D136" s="54"/>
      <c r="E136" s="55"/>
      <c r="F136" s="53"/>
      <c r="G136" s="56"/>
      <c r="H136" s="57"/>
      <c r="I136" s="58" t="str">
        <f t="shared" si="3"/>
        <v/>
      </c>
    </row>
    <row r="137" spans="1:9" ht="12.75" customHeight="1" x14ac:dyDescent="0.25">
      <c r="A137" s="53"/>
      <c r="B137" s="53"/>
      <c r="C137" s="59"/>
      <c r="D137" s="54"/>
      <c r="E137" s="55"/>
      <c r="F137" s="53"/>
      <c r="G137" s="56"/>
      <c r="H137" s="57"/>
      <c r="I137" s="58" t="str">
        <f t="shared" si="3"/>
        <v/>
      </c>
    </row>
    <row r="138" spans="1:9" ht="12.75" customHeight="1" x14ac:dyDescent="0.25">
      <c r="A138" s="53"/>
      <c r="B138" s="53"/>
      <c r="C138" s="59"/>
      <c r="D138" s="54"/>
      <c r="E138" s="55"/>
      <c r="F138" s="53"/>
      <c r="G138" s="56"/>
      <c r="H138" s="57"/>
      <c r="I138" s="58" t="str">
        <f t="shared" si="3"/>
        <v/>
      </c>
    </row>
    <row r="139" spans="1:9" ht="12.75" customHeight="1" x14ac:dyDescent="0.25">
      <c r="A139" s="53"/>
      <c r="B139" s="53"/>
      <c r="C139" s="59"/>
      <c r="D139" s="54"/>
      <c r="E139" s="55"/>
      <c r="F139" s="53"/>
      <c r="G139" s="56"/>
      <c r="H139" s="57"/>
      <c r="I139" s="58"/>
    </row>
    <row r="140" spans="1:9" ht="12.75" customHeight="1" x14ac:dyDescent="0.25">
      <c r="A140" s="53"/>
      <c r="B140" s="53"/>
      <c r="C140" s="59"/>
      <c r="D140" s="54"/>
      <c r="E140" s="55"/>
      <c r="F140" s="53"/>
      <c r="G140" s="56"/>
      <c r="H140" s="57"/>
      <c r="I140" s="58"/>
    </row>
    <row r="141" spans="1:9" ht="12.75" customHeight="1" x14ac:dyDescent="0.25">
      <c r="A141" s="53"/>
      <c r="B141" s="53"/>
      <c r="C141" s="59"/>
      <c r="D141" s="54"/>
      <c r="E141" s="55"/>
      <c r="F141" s="53"/>
      <c r="G141" s="56"/>
      <c r="H141" s="57"/>
      <c r="I141" s="58"/>
    </row>
    <row r="142" spans="1:9" ht="12.75" customHeight="1" x14ac:dyDescent="0.25">
      <c r="A142" s="53"/>
      <c r="B142" s="53"/>
      <c r="C142" s="59"/>
      <c r="D142" s="54"/>
      <c r="E142" s="55"/>
      <c r="F142" s="53"/>
      <c r="G142" s="56"/>
      <c r="H142" s="57"/>
      <c r="I142" s="58"/>
    </row>
    <row r="143" spans="1:9" ht="12.75" customHeight="1" x14ac:dyDescent="0.25">
      <c r="A143" s="53"/>
      <c r="B143" s="53"/>
      <c r="C143" s="59"/>
      <c r="D143" s="54"/>
      <c r="E143" s="55"/>
      <c r="F143" s="53"/>
      <c r="G143" s="56"/>
      <c r="H143" s="57"/>
      <c r="I143" s="58"/>
    </row>
    <row r="144" spans="1:9" ht="12.75" customHeight="1" x14ac:dyDescent="0.25">
      <c r="A144" s="53"/>
      <c r="B144" s="53"/>
      <c r="C144" s="59"/>
      <c r="D144" s="54"/>
      <c r="E144" s="55"/>
      <c r="F144" s="53"/>
      <c r="G144" s="56"/>
      <c r="H144" s="57"/>
      <c r="I144" s="58"/>
    </row>
    <row r="145" spans="1:9" ht="12.75" customHeight="1" x14ac:dyDescent="0.25">
      <c r="A145" s="53"/>
      <c r="B145" s="53"/>
      <c r="C145" s="59"/>
      <c r="D145" s="54"/>
      <c r="E145" s="55"/>
      <c r="F145" s="53"/>
      <c r="G145" s="56"/>
      <c r="H145" s="57"/>
      <c r="I145" s="58"/>
    </row>
    <row r="146" spans="1:9" ht="12.75" customHeight="1" x14ac:dyDescent="0.25">
      <c r="A146" s="53"/>
      <c r="B146" s="53"/>
      <c r="C146" s="59"/>
      <c r="D146" s="54"/>
      <c r="E146" s="55"/>
      <c r="F146" s="53"/>
      <c r="G146" s="56"/>
      <c r="H146" s="57"/>
      <c r="I146" s="58"/>
    </row>
    <row r="147" spans="1:9" ht="12.75" customHeight="1" x14ac:dyDescent="0.25">
      <c r="A147" s="53"/>
      <c r="B147" s="53"/>
      <c r="C147" s="59"/>
      <c r="D147" s="54"/>
      <c r="E147" s="55"/>
      <c r="F147" s="53"/>
      <c r="G147" s="56"/>
      <c r="H147" s="57"/>
      <c r="I147" s="58"/>
    </row>
    <row r="148" spans="1:9" ht="12.75" customHeight="1" x14ac:dyDescent="0.25">
      <c r="A148" s="53"/>
      <c r="B148" s="53"/>
      <c r="C148" s="59"/>
      <c r="D148" s="54"/>
      <c r="E148" s="55"/>
      <c r="F148" s="53"/>
      <c r="G148" s="56"/>
      <c r="H148" s="57"/>
      <c r="I148" s="58"/>
    </row>
    <row r="149" spans="1:9" ht="12.75" customHeight="1" x14ac:dyDescent="0.25">
      <c r="A149" s="53"/>
      <c r="B149" s="53"/>
      <c r="C149" s="59"/>
      <c r="D149" s="54"/>
      <c r="E149" s="55"/>
      <c r="F149" s="53"/>
      <c r="G149" s="56"/>
      <c r="H149" s="57"/>
      <c r="I149" s="58"/>
    </row>
    <row r="150" spans="1:9" ht="12.75" customHeight="1" x14ac:dyDescent="0.25">
      <c r="A150" s="53"/>
      <c r="B150" s="53"/>
      <c r="C150" s="59"/>
      <c r="D150" s="54"/>
      <c r="E150" s="55"/>
      <c r="F150" s="53"/>
      <c r="G150" s="56"/>
      <c r="H150" s="57"/>
      <c r="I150" s="58"/>
    </row>
    <row r="151" spans="1:9" ht="12.75" customHeight="1" x14ac:dyDescent="0.25">
      <c r="A151" s="53"/>
      <c r="B151" s="53"/>
      <c r="C151" s="59"/>
      <c r="D151" s="54"/>
      <c r="E151" s="55"/>
      <c r="F151" s="53"/>
      <c r="G151" s="56"/>
      <c r="H151" s="57"/>
      <c r="I151" s="58"/>
    </row>
    <row r="152" spans="1:9" ht="12.75" customHeight="1" x14ac:dyDescent="0.25">
      <c r="A152" s="53"/>
      <c r="B152" s="53"/>
      <c r="C152" s="59"/>
      <c r="D152" s="54"/>
      <c r="E152" s="55"/>
      <c r="F152" s="53"/>
      <c r="G152" s="56"/>
      <c r="H152" s="57"/>
      <c r="I152" s="58"/>
    </row>
    <row r="153" spans="1:9" ht="12.75" customHeight="1" x14ac:dyDescent="0.25">
      <c r="A153" s="53"/>
      <c r="B153" s="53"/>
      <c r="C153" s="59"/>
      <c r="D153" s="54"/>
      <c r="E153" s="55"/>
      <c r="F153" s="53"/>
      <c r="G153" s="56"/>
      <c r="H153" s="57"/>
      <c r="I153" s="58"/>
    </row>
    <row r="154" spans="1:9" ht="12.75" customHeight="1" x14ac:dyDescent="0.25">
      <c r="A154" s="53"/>
      <c r="B154" s="53"/>
      <c r="C154" s="59"/>
      <c r="D154" s="54"/>
      <c r="E154" s="55"/>
      <c r="F154" s="53"/>
      <c r="G154" s="56"/>
      <c r="H154" s="57"/>
      <c r="I154" s="58"/>
    </row>
    <row r="155" spans="1:9" ht="12.75" customHeight="1" x14ac:dyDescent="0.25">
      <c r="A155" s="53"/>
      <c r="B155" s="53"/>
      <c r="C155" s="59"/>
      <c r="D155" s="54"/>
      <c r="E155" s="55"/>
      <c r="F155" s="53"/>
      <c r="G155" s="56"/>
      <c r="H155" s="57"/>
      <c r="I155" s="58"/>
    </row>
    <row r="156" spans="1:9" ht="12.75" customHeight="1" x14ac:dyDescent="0.25">
      <c r="A156" s="53"/>
      <c r="B156" s="53"/>
      <c r="C156" s="59"/>
      <c r="D156" s="54"/>
      <c r="E156" s="55"/>
      <c r="F156" s="53"/>
      <c r="G156" s="56"/>
      <c r="H156" s="57"/>
      <c r="I156" s="58"/>
    </row>
    <row r="157" spans="1:9" ht="12.75" customHeight="1" x14ac:dyDescent="0.25">
      <c r="A157" s="53"/>
      <c r="B157" s="53"/>
      <c r="C157" s="59"/>
      <c r="D157" s="54"/>
      <c r="E157" s="55"/>
      <c r="F157" s="53"/>
      <c r="G157" s="56"/>
      <c r="H157" s="57"/>
      <c r="I157" s="58" t="str">
        <f t="shared" si="3"/>
        <v/>
      </c>
    </row>
    <row r="158" spans="1:9" ht="12.75" customHeight="1" x14ac:dyDescent="0.25">
      <c r="A158" s="53"/>
      <c r="B158" s="53"/>
      <c r="C158" s="59"/>
      <c r="D158" s="54"/>
      <c r="E158" s="55"/>
      <c r="F158" s="53"/>
      <c r="G158" s="56"/>
      <c r="H158" s="57"/>
      <c r="I158" s="58" t="str">
        <f t="shared" si="3"/>
        <v/>
      </c>
    </row>
    <row r="159" spans="1:9" ht="12.75" customHeight="1" x14ac:dyDescent="0.25">
      <c r="A159" s="53"/>
      <c r="B159" s="53"/>
      <c r="C159" s="59"/>
      <c r="D159" s="54"/>
      <c r="E159" s="55"/>
      <c r="F159" s="53"/>
      <c r="G159" s="56"/>
      <c r="H159" s="57"/>
      <c r="I159" s="58" t="str">
        <f t="shared" si="3"/>
        <v/>
      </c>
    </row>
    <row r="160" spans="1:9" ht="12.75" customHeight="1" x14ac:dyDescent="0.25">
      <c r="A160" s="53"/>
      <c r="B160" s="53"/>
      <c r="C160" s="59"/>
      <c r="D160" s="54"/>
      <c r="E160" s="55"/>
      <c r="F160" s="53"/>
      <c r="G160" s="56"/>
      <c r="H160" s="57"/>
      <c r="I160" s="58"/>
    </row>
    <row r="161" spans="1:9" ht="12.75" customHeight="1" x14ac:dyDescent="0.25">
      <c r="A161" s="53"/>
      <c r="B161" s="53"/>
      <c r="C161" s="59"/>
      <c r="D161" s="54"/>
      <c r="E161" s="55"/>
      <c r="F161" s="53"/>
      <c r="G161" s="56"/>
      <c r="H161" s="57"/>
      <c r="I161" s="58" t="str">
        <f t="shared" si="3"/>
        <v/>
      </c>
    </row>
    <row r="162" spans="1:9" ht="12.75" customHeight="1" x14ac:dyDescent="0.25">
      <c r="A162" s="53"/>
      <c r="B162" s="53"/>
      <c r="C162" s="59"/>
      <c r="D162" s="54"/>
      <c r="E162" s="55"/>
      <c r="F162" s="53"/>
      <c r="G162" s="56"/>
      <c r="H162" s="57"/>
      <c r="I162" s="58" t="str">
        <f t="shared" si="3"/>
        <v/>
      </c>
    </row>
    <row r="163" spans="1:9" ht="12.75" customHeight="1" x14ac:dyDescent="0.25">
      <c r="A163" s="60"/>
      <c r="B163" s="60"/>
      <c r="C163" s="61"/>
      <c r="D163" s="62"/>
      <c r="E163" s="63"/>
      <c r="F163" s="60"/>
      <c r="G163" s="64"/>
      <c r="H163" s="65"/>
      <c r="I163" s="66" t="str">
        <f t="shared" si="3"/>
        <v/>
      </c>
    </row>
    <row r="164" spans="1:9" ht="12.75" customHeight="1" x14ac:dyDescent="0.25">
      <c r="A164" s="59"/>
      <c r="B164" s="55"/>
      <c r="C164" s="54"/>
      <c r="D164" s="54"/>
      <c r="E164" s="54"/>
      <c r="F164" s="67"/>
      <c r="G164" s="67"/>
      <c r="H164" s="67"/>
      <c r="I164" s="68"/>
    </row>
    <row r="165" spans="1:9" ht="12.75" customHeight="1" x14ac:dyDescent="0.25">
      <c r="A165" s="46" t="str">
        <f>A82</f>
        <v>1200G</v>
      </c>
      <c r="B165" s="55"/>
      <c r="C165" s="47" t="s">
        <v>29</v>
      </c>
      <c r="D165" s="47"/>
      <c r="E165" s="54"/>
      <c r="F165" s="67"/>
      <c r="G165" s="67"/>
      <c r="H165" s="67"/>
      <c r="I165" s="69" t="str">
        <f>IF(MAX(I90:I163)&gt;0,SUM(I90:I163),"")</f>
        <v/>
      </c>
    </row>
    <row r="166" spans="1:9" ht="12.75" customHeight="1" x14ac:dyDescent="0.25">
      <c r="A166" s="61"/>
      <c r="B166" s="63"/>
      <c r="C166" s="62"/>
      <c r="D166" s="62"/>
      <c r="E166" s="62"/>
      <c r="F166" s="70"/>
      <c r="G166" s="70"/>
      <c r="H166" s="70"/>
      <c r="I166" s="71"/>
    </row>
    <row r="167" spans="1:9" ht="12.75" customHeight="1" x14ac:dyDescent="0.25"/>
    <row r="168" spans="1:9" ht="12.75" customHeight="1" x14ac:dyDescent="0.25"/>
    <row r="169" spans="1:9" ht="12.75" customHeight="1" x14ac:dyDescent="0.25"/>
    <row r="170" spans="1:9" ht="12.75" customHeight="1" x14ac:dyDescent="0.25"/>
    <row r="171" spans="1:9" ht="12.75" customHeight="1" x14ac:dyDescent="0.25"/>
    <row r="172" spans="1:9" ht="12.75" customHeight="1" x14ac:dyDescent="0.25"/>
    <row r="173" spans="1:9" ht="12.75" customHeight="1" x14ac:dyDescent="0.25"/>
    <row r="174" spans="1:9" ht="12.75" customHeight="1" x14ac:dyDescent="0.25"/>
    <row r="175" spans="1:9" ht="12.75" customHeight="1" x14ac:dyDescent="0.25"/>
    <row r="176" spans="1:9"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sheetData>
  <pageMargins left="0.74803149606299213" right="0.74803149606299213" top="0.98425196850393704" bottom="0.98425196850393704" header="0.51181102362204722" footer="0.51181102362204722"/>
  <pageSetup paperSize="9" scale="69" orientation="portrait" r:id="rId1"/>
  <headerFooter alignWithMargins="0">
    <oddHeader>&amp;L&amp;G&amp;C&amp;"Arial Narrow,Bold"&amp;10&amp;KFF0000ENTER SUBSTATION NAME
ENTER PROJECT DESCRIPTION
ENTER PROJECT WBS</oddHeader>
    <oddFooter>&amp;C&amp;"Arial Narrow,Bold"&amp;9SECTION: 1200G CONCRETE (STRUCTURAL)
 Page No:&amp;P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pageSetUpPr fitToPage="1"/>
  </sheetPr>
  <dimension ref="A1:AA614"/>
  <sheetViews>
    <sheetView view="pageBreakPreview" zoomScaleNormal="100" zoomScaleSheetLayoutView="100" workbookViewId="0">
      <selection activeCell="I22" sqref="I22"/>
    </sheetView>
  </sheetViews>
  <sheetFormatPr defaultColWidth="9.140625" defaultRowHeight="8.1" customHeight="1" x14ac:dyDescent="0.25"/>
  <cols>
    <col min="1" max="1" width="7.7109375" style="22" customWidth="1"/>
    <col min="2" max="2" width="15.140625" style="22" customWidth="1"/>
    <col min="3" max="4" width="3.7109375" style="22" customWidth="1"/>
    <col min="5" max="5" width="49.140625" style="22" customWidth="1"/>
    <col min="6" max="6" width="7.7109375" style="72" customWidth="1"/>
    <col min="7" max="8" width="12.7109375" style="72" customWidth="1"/>
    <col min="9" max="9" width="17.7109375" style="72" customWidth="1"/>
    <col min="10" max="14" width="9.140625" style="22" hidden="1" customWidth="1"/>
    <col min="15" max="18" width="9.140625" style="22"/>
    <col min="19" max="19" width="18.5703125" style="22" bestFit="1" customWidth="1"/>
    <col min="20" max="16384" width="9.140625" style="22"/>
  </cols>
  <sheetData>
    <row r="1" spans="1:26" ht="12.75" customHeight="1" x14ac:dyDescent="0.2">
      <c r="A1" s="676"/>
      <c r="B1" s="677"/>
      <c r="C1" s="676" t="s">
        <v>1161</v>
      </c>
      <c r="D1" s="677"/>
      <c r="E1" s="682"/>
      <c r="F1" s="685" t="s">
        <v>1162</v>
      </c>
      <c r="G1" s="686"/>
      <c r="H1" s="687"/>
      <c r="I1" s="688"/>
    </row>
    <row r="2" spans="1:26" ht="12.75" customHeight="1" x14ac:dyDescent="0.2">
      <c r="A2" s="678"/>
      <c r="B2" s="679"/>
      <c r="C2" s="678"/>
      <c r="D2" s="679"/>
      <c r="E2" s="683"/>
      <c r="F2" s="685" t="s">
        <v>1163</v>
      </c>
      <c r="G2" s="686"/>
      <c r="H2" s="687"/>
      <c r="I2" s="688"/>
    </row>
    <row r="3" spans="1:26" ht="12.75" customHeight="1" x14ac:dyDescent="0.2">
      <c r="A3" s="678"/>
      <c r="B3" s="679"/>
      <c r="C3" s="678"/>
      <c r="D3" s="679"/>
      <c r="E3" s="683"/>
      <c r="F3" s="685" t="s">
        <v>1164</v>
      </c>
      <c r="G3" s="686"/>
      <c r="H3" s="687"/>
      <c r="I3" s="688"/>
    </row>
    <row r="4" spans="1:26" ht="12.75" customHeight="1" x14ac:dyDescent="0.2">
      <c r="A4" s="680"/>
      <c r="B4" s="681"/>
      <c r="C4" s="680"/>
      <c r="D4" s="681"/>
      <c r="E4" s="684"/>
      <c r="F4" s="685" t="s">
        <v>1165</v>
      </c>
      <c r="G4" s="686"/>
      <c r="H4" s="687"/>
      <c r="I4" s="688"/>
    </row>
    <row r="5" spans="1:26" ht="13.5" customHeight="1" x14ac:dyDescent="0.25">
      <c r="A5" s="673" t="str">
        <f>'[1]P&amp;G REV02'!A5:I5</f>
        <v>PROJECT NAME: Rouxville Substation 66/22kV New Transformer Bay</v>
      </c>
      <c r="B5" s="674"/>
      <c r="C5" s="674"/>
      <c r="D5" s="674"/>
      <c r="E5" s="674"/>
      <c r="F5" s="674"/>
      <c r="G5" s="674"/>
      <c r="H5" s="674"/>
      <c r="I5" s="675"/>
    </row>
    <row r="6" spans="1:26" ht="25.5" customHeight="1" x14ac:dyDescent="0.25">
      <c r="A6" s="635" t="s">
        <v>1166</v>
      </c>
      <c r="B6" s="635" t="s">
        <v>1167</v>
      </c>
      <c r="C6" s="673" t="s">
        <v>0</v>
      </c>
      <c r="D6" s="674"/>
      <c r="E6" s="675"/>
      <c r="F6" s="635" t="s">
        <v>1</v>
      </c>
      <c r="G6" s="635" t="s">
        <v>2</v>
      </c>
      <c r="H6" s="635" t="s">
        <v>3</v>
      </c>
      <c r="I6" s="636" t="s">
        <v>4</v>
      </c>
    </row>
    <row r="7" spans="1:26" ht="12.75" customHeight="1" x14ac:dyDescent="0.2">
      <c r="A7" s="637" t="str">
        <f t="shared" ref="A7:A29" si="0">CONCATENATE(M7,N7)</f>
        <v/>
      </c>
      <c r="B7" s="38"/>
      <c r="C7" s="39"/>
      <c r="D7" s="40"/>
      <c r="E7" s="41"/>
      <c r="F7" s="38"/>
      <c r="G7" s="42"/>
      <c r="H7" s="43"/>
      <c r="I7" s="44" t="str">
        <f t="shared" ref="I7:I15" si="1">IF(AND(OR(G7=0,H7=0)),"",G7*H7)</f>
        <v/>
      </c>
    </row>
    <row r="8" spans="1:26" ht="12.75" customHeight="1" x14ac:dyDescent="0.25">
      <c r="A8" s="53" t="str">
        <f t="shared" si="0"/>
        <v/>
      </c>
      <c r="B8" s="45"/>
      <c r="C8" s="46"/>
      <c r="D8" s="19"/>
      <c r="E8" s="48"/>
      <c r="F8" s="45"/>
      <c r="G8" s="49"/>
      <c r="H8" s="50"/>
      <c r="I8" s="51" t="str">
        <f t="shared" si="1"/>
        <v/>
      </c>
    </row>
    <row r="9" spans="1:26" ht="12.75" customHeight="1" x14ac:dyDescent="0.25">
      <c r="A9" s="53" t="str">
        <f t="shared" si="0"/>
        <v/>
      </c>
      <c r="B9" s="29" t="s">
        <v>318</v>
      </c>
      <c r="C9" s="52" t="s">
        <v>1490</v>
      </c>
      <c r="D9" s="19"/>
      <c r="E9" s="48"/>
      <c r="F9" s="45"/>
      <c r="G9" s="49"/>
      <c r="H9" s="50"/>
      <c r="I9" s="51" t="str">
        <f t="shared" si="1"/>
        <v/>
      </c>
    </row>
    <row r="10" spans="1:26" ht="12.75" customHeight="1" x14ac:dyDescent="0.25">
      <c r="A10" s="53" t="str">
        <f t="shared" si="0"/>
        <v/>
      </c>
      <c r="B10" s="45"/>
      <c r="C10" s="52"/>
      <c r="E10" s="55"/>
      <c r="F10" s="53"/>
      <c r="G10" s="56"/>
      <c r="H10" s="57"/>
      <c r="I10" s="58" t="str">
        <f t="shared" si="1"/>
        <v/>
      </c>
    </row>
    <row r="11" spans="1:26" ht="12.75" customHeight="1" x14ac:dyDescent="0.25">
      <c r="A11" s="53" t="str">
        <f t="shared" si="0"/>
        <v/>
      </c>
      <c r="B11" s="53"/>
      <c r="C11" s="59"/>
      <c r="E11" s="55"/>
      <c r="F11" s="53"/>
      <c r="G11" s="56"/>
      <c r="H11" s="57"/>
      <c r="I11" s="58" t="str">
        <f t="shared" si="1"/>
        <v/>
      </c>
    </row>
    <row r="12" spans="1:26" ht="12.75" customHeight="1" x14ac:dyDescent="0.3">
      <c r="A12" s="53" t="str">
        <f t="shared" si="0"/>
        <v/>
      </c>
      <c r="B12" s="53"/>
      <c r="C12" s="638" t="s">
        <v>1299</v>
      </c>
      <c r="E12" s="55"/>
      <c r="F12" s="53"/>
      <c r="G12" s="56"/>
      <c r="H12" s="57"/>
      <c r="I12" s="58" t="str">
        <f t="shared" si="1"/>
        <v/>
      </c>
      <c r="J12" s="18" t="str">
        <f t="shared" ref="J12:J29" si="2">IF(ISBLANK(B12),"","G ")</f>
        <v/>
      </c>
      <c r="K12" s="18" t="str">
        <f t="shared" ref="K12:K29" si="3">IF(ISBLANK(F12),"","G ")</f>
        <v/>
      </c>
      <c r="L12" s="18"/>
      <c r="M12" s="18" t="str">
        <f t="shared" ref="M12:M29" si="4">IF(J12="G ","G ",IF(K12="G ","G ",""))</f>
        <v/>
      </c>
      <c r="N12" s="10" t="str">
        <f>IF(AND(M12="G ",ISNUMBER(MAX(#REF!))),MAX(#REF!)+1,"")</f>
        <v/>
      </c>
      <c r="S12" s="22" t="s">
        <v>1299</v>
      </c>
      <c r="U12" s="639">
        <v>0</v>
      </c>
      <c r="V12" s="22" t="str">
        <f>IF(U12&gt;0,U12*#REF!,"")</f>
        <v/>
      </c>
      <c r="Y12" s="22" t="s">
        <v>1735</v>
      </c>
      <c r="Z12" s="22" t="e">
        <f>#REF!+Y16</f>
        <v>#REF!</v>
      </c>
    </row>
    <row r="13" spans="1:26" ht="12.75" customHeight="1" x14ac:dyDescent="0.3">
      <c r="A13" s="53" t="str">
        <f t="shared" si="0"/>
        <v/>
      </c>
      <c r="B13" s="53"/>
      <c r="C13" s="59"/>
      <c r="E13" s="55"/>
      <c r="F13" s="53"/>
      <c r="G13" s="56"/>
      <c r="H13" s="57"/>
      <c r="I13" s="58" t="str">
        <f t="shared" si="1"/>
        <v/>
      </c>
      <c r="J13" s="18" t="str">
        <f t="shared" si="2"/>
        <v/>
      </c>
      <c r="K13" s="18" t="str">
        <f t="shared" si="3"/>
        <v/>
      </c>
      <c r="L13" s="18"/>
      <c r="M13" s="18" t="str">
        <f t="shared" si="4"/>
        <v/>
      </c>
      <c r="N13" s="10" t="str">
        <f>IF(AND(M13="G ",ISNUMBER(MAX(N12:N12))),MAX(N12:N12)+1,"")</f>
        <v/>
      </c>
      <c r="S13" s="22">
        <v>0</v>
      </c>
      <c r="U13" s="639">
        <v>0</v>
      </c>
      <c r="V13" s="22" t="str">
        <f>IF(U13&gt;0,U13*#REF!,"")</f>
        <v/>
      </c>
      <c r="Y13" s="22" t="s">
        <v>1736</v>
      </c>
      <c r="Z13" s="22" t="e">
        <f>ROUNDUP(Z12,0)</f>
        <v>#REF!</v>
      </c>
    </row>
    <row r="14" spans="1:26" ht="12.75" customHeight="1" x14ac:dyDescent="0.3">
      <c r="A14" s="53" t="str">
        <f t="shared" si="0"/>
        <v>G 1</v>
      </c>
      <c r="B14" s="53" t="s">
        <v>1300</v>
      </c>
      <c r="C14" s="46" t="s">
        <v>210</v>
      </c>
      <c r="E14" s="55"/>
      <c r="F14" s="53"/>
      <c r="G14" s="56"/>
      <c r="H14" s="57"/>
      <c r="I14" s="58" t="str">
        <f t="shared" si="1"/>
        <v/>
      </c>
      <c r="J14" s="18" t="str">
        <f t="shared" si="2"/>
        <v xml:space="preserve">G </v>
      </c>
      <c r="K14" s="18" t="str">
        <f t="shared" si="3"/>
        <v/>
      </c>
      <c r="L14" s="18"/>
      <c r="M14" s="18" t="str">
        <f t="shared" si="4"/>
        <v xml:space="preserve">G </v>
      </c>
      <c r="N14" s="10">
        <f>IF(AND(M14="G ",ISNUMBER(MAX(N12:N13))),MAX(N12:N13)+1,"")</f>
        <v>1</v>
      </c>
      <c r="S14" s="22" t="s">
        <v>210</v>
      </c>
      <c r="U14" s="639">
        <v>0</v>
      </c>
      <c r="V14" s="22" t="str">
        <f>IF(U14&gt;0,U14*#REF!,"")</f>
        <v/>
      </c>
    </row>
    <row r="15" spans="1:26" ht="12.75" customHeight="1" x14ac:dyDescent="0.3">
      <c r="A15" s="53" t="str">
        <f t="shared" si="0"/>
        <v/>
      </c>
      <c r="B15" s="53"/>
      <c r="C15" s="46" t="s">
        <v>208</v>
      </c>
      <c r="E15" s="55"/>
      <c r="F15" s="53"/>
      <c r="G15" s="56"/>
      <c r="H15" s="57"/>
      <c r="I15" s="58" t="str">
        <f t="shared" si="1"/>
        <v/>
      </c>
      <c r="J15" s="18" t="str">
        <f t="shared" si="2"/>
        <v/>
      </c>
      <c r="K15" s="18" t="str">
        <f t="shared" si="3"/>
        <v/>
      </c>
      <c r="L15" s="18"/>
      <c r="M15" s="18" t="str">
        <f t="shared" si="4"/>
        <v/>
      </c>
      <c r="N15" s="10" t="str">
        <f>IF(AND(M15="G ",ISNUMBER(MAX(N12:N14))),MAX(N12:N14)+1,"")</f>
        <v/>
      </c>
      <c r="S15" s="22" t="s">
        <v>208</v>
      </c>
      <c r="U15" s="639">
        <v>0</v>
      </c>
      <c r="V15" s="22" t="str">
        <f>IF(U15&gt;0,U15*#REF!,"")</f>
        <v/>
      </c>
    </row>
    <row r="16" spans="1:26" ht="12.75" customHeight="1" x14ac:dyDescent="0.3">
      <c r="A16" s="53" t="str">
        <f t="shared" si="0"/>
        <v/>
      </c>
      <c r="B16" s="53"/>
      <c r="C16" s="59"/>
      <c r="E16" s="55"/>
      <c r="F16" s="53"/>
      <c r="G16" s="56"/>
      <c r="H16" s="57"/>
      <c r="I16" s="58"/>
      <c r="J16" s="18" t="str">
        <f t="shared" si="2"/>
        <v/>
      </c>
      <c r="K16" s="18" t="str">
        <f t="shared" si="3"/>
        <v/>
      </c>
      <c r="L16" s="18"/>
      <c r="M16" s="18" t="str">
        <f t="shared" si="4"/>
        <v/>
      </c>
      <c r="N16" s="10" t="str">
        <f>IF(AND(M16="G ",ISNUMBER(MAX(N12:N15))),MAX(N12:N15)+1,"")</f>
        <v/>
      </c>
      <c r="S16" s="22">
        <v>0</v>
      </c>
      <c r="U16" s="639">
        <v>0</v>
      </c>
      <c r="V16" s="22" t="str">
        <f>IF(U16&gt;0,U16*#REF!,"")</f>
        <v/>
      </c>
      <c r="W16" s="22" t="s">
        <v>1737</v>
      </c>
      <c r="Y16" s="22">
        <f>33.5+10</f>
        <v>43.5</v>
      </c>
      <c r="Z16" s="22" t="e">
        <f>Z13/0.46</f>
        <v>#REF!</v>
      </c>
    </row>
    <row r="17" spans="1:27" ht="12.75" customHeight="1" x14ac:dyDescent="0.3">
      <c r="A17" s="53" t="str">
        <f t="shared" si="0"/>
        <v>G 2</v>
      </c>
      <c r="B17" s="53"/>
      <c r="C17" s="22" t="s">
        <v>695</v>
      </c>
      <c r="D17" s="22" t="s">
        <v>1524</v>
      </c>
      <c r="F17" s="53" t="s">
        <v>19</v>
      </c>
      <c r="G17" s="640">
        <v>44</v>
      </c>
      <c r="H17" s="447"/>
      <c r="I17" s="58" t="str">
        <f>IF(AND(OR(G19=0,H17=0)),"",G19*H17)</f>
        <v/>
      </c>
      <c r="J17" s="18" t="str">
        <f t="shared" si="2"/>
        <v/>
      </c>
      <c r="K17" s="18" t="str">
        <f t="shared" si="3"/>
        <v xml:space="preserve">G </v>
      </c>
      <c r="L17" s="18"/>
      <c r="M17" s="18" t="str">
        <f t="shared" si="4"/>
        <v xml:space="preserve">G </v>
      </c>
      <c r="N17" s="10">
        <f>IF(AND(M17="G ",ISNUMBER(MAX(N12:N16))),MAX(N12:N16)+1,"")</f>
        <v>2</v>
      </c>
      <c r="S17" s="22" t="s">
        <v>724</v>
      </c>
      <c r="U17" s="639">
        <v>0</v>
      </c>
      <c r="V17" s="22" t="str">
        <f>IF(U17&gt;0,U17*#REF!,"")</f>
        <v/>
      </c>
      <c r="Y17" s="22" t="s">
        <v>1738</v>
      </c>
      <c r="Z17" s="22" t="e">
        <f>Z16*AA17</f>
        <v>#REF!</v>
      </c>
      <c r="AA17" s="641">
        <v>0.12</v>
      </c>
    </row>
    <row r="18" spans="1:27" ht="12.75" customHeight="1" x14ac:dyDescent="0.3">
      <c r="A18" s="53" t="str">
        <f t="shared" si="0"/>
        <v/>
      </c>
      <c r="B18" s="53"/>
      <c r="F18" s="53"/>
      <c r="H18" s="447"/>
      <c r="I18" s="58" t="str">
        <f>IF(AND(OR(G20=0,H18=0)),"",G20*H18)</f>
        <v/>
      </c>
      <c r="J18" s="18" t="str">
        <f t="shared" si="2"/>
        <v/>
      </c>
      <c r="K18" s="18" t="str">
        <f t="shared" si="3"/>
        <v/>
      </c>
      <c r="L18" s="18"/>
      <c r="M18" s="18" t="str">
        <f t="shared" si="4"/>
        <v/>
      </c>
      <c r="N18" s="10" t="str">
        <f>IF(AND(M18="G ",ISNUMBER(MAX(N12:N17))),MAX(N12:N17)+1,"")</f>
        <v/>
      </c>
      <c r="S18" s="22">
        <v>0</v>
      </c>
      <c r="U18" s="639">
        <v>0</v>
      </c>
      <c r="V18" s="22" t="str">
        <f>IF(U18&gt;0,U18*#REF!,"")</f>
        <v/>
      </c>
      <c r="Y18" s="22" t="s">
        <v>1735</v>
      </c>
      <c r="Z18" s="22" t="e">
        <f>Z17+Z16</f>
        <v>#REF!</v>
      </c>
    </row>
    <row r="19" spans="1:27" ht="12.75" customHeight="1" x14ac:dyDescent="0.3">
      <c r="A19" s="53" t="str">
        <f t="shared" si="0"/>
        <v>G 3</v>
      </c>
      <c r="B19" s="53"/>
      <c r="C19" s="59" t="s">
        <v>724</v>
      </c>
      <c r="D19" s="22" t="s">
        <v>1525</v>
      </c>
      <c r="E19" s="55"/>
      <c r="F19" s="53" t="s">
        <v>17</v>
      </c>
      <c r="G19" s="56">
        <v>108</v>
      </c>
      <c r="H19" s="447"/>
      <c r="I19" s="642" t="str">
        <f>IF(AND(OR(G19=0,H19=0)),"",G19*H19)</f>
        <v/>
      </c>
      <c r="J19" s="18" t="str">
        <f t="shared" si="2"/>
        <v/>
      </c>
      <c r="K19" s="18" t="str">
        <f t="shared" si="3"/>
        <v xml:space="preserve">G </v>
      </c>
      <c r="L19" s="18"/>
      <c r="M19" s="18" t="str">
        <f t="shared" si="4"/>
        <v xml:space="preserve">G </v>
      </c>
      <c r="N19" s="10">
        <f>IF(AND(M19="G ",ISNUMBER(MAX(N12:N18))),MAX(N12:N18)+1,"")</f>
        <v>3</v>
      </c>
      <c r="S19" s="22">
        <v>0</v>
      </c>
      <c r="U19" s="639">
        <v>0</v>
      </c>
      <c r="V19" s="22" t="str">
        <f>IF(U19&gt;0,U19*#REF!,"")</f>
        <v/>
      </c>
      <c r="Y19" s="22" t="s">
        <v>1736</v>
      </c>
      <c r="Z19" s="22" t="e">
        <f>ROUNDUP(Z18,0)</f>
        <v>#REF!</v>
      </c>
    </row>
    <row r="20" spans="1:27" ht="12.75" customHeight="1" x14ac:dyDescent="0.3">
      <c r="A20" s="53" t="str">
        <f t="shared" si="0"/>
        <v/>
      </c>
      <c r="B20" s="53"/>
      <c r="C20" s="59"/>
      <c r="D20" s="22" t="s">
        <v>1301</v>
      </c>
      <c r="E20" s="55"/>
      <c r="F20" s="53"/>
      <c r="G20" s="56"/>
      <c r="H20" s="57"/>
      <c r="I20" s="58" t="str">
        <f>IF(AND(OR(G22=0,H20=0)),"",G22*H20)</f>
        <v/>
      </c>
      <c r="J20" s="18" t="str">
        <f t="shared" si="2"/>
        <v/>
      </c>
      <c r="K20" s="18" t="str">
        <f t="shared" si="3"/>
        <v/>
      </c>
      <c r="L20" s="18"/>
      <c r="M20" s="18" t="str">
        <f t="shared" si="4"/>
        <v/>
      </c>
      <c r="N20" s="10" t="str">
        <f t="shared" ref="N20:N29" si="5">IF(AND(M20="G ",ISNUMBER(MAX(N12:N19))),MAX(N12:N19)+1,"")</f>
        <v/>
      </c>
      <c r="S20" s="22">
        <v>0</v>
      </c>
      <c r="U20" s="639">
        <v>0</v>
      </c>
      <c r="V20" s="22" t="str">
        <f>IF(U20&gt;0,U20*#REF!,"")</f>
        <v/>
      </c>
    </row>
    <row r="21" spans="1:27" ht="12.75" customHeight="1" x14ac:dyDescent="0.3">
      <c r="A21" s="53" t="str">
        <f t="shared" si="0"/>
        <v/>
      </c>
      <c r="B21" s="53"/>
      <c r="C21" s="59"/>
      <c r="E21" s="55"/>
      <c r="F21" s="53"/>
      <c r="G21" s="56"/>
      <c r="H21" s="57"/>
      <c r="I21" s="58"/>
      <c r="J21" s="18" t="str">
        <f t="shared" si="2"/>
        <v/>
      </c>
      <c r="K21" s="18" t="str">
        <f t="shared" si="3"/>
        <v/>
      </c>
      <c r="L21" s="18"/>
      <c r="M21" s="18" t="str">
        <f t="shared" si="4"/>
        <v/>
      </c>
      <c r="N21" s="10" t="str">
        <f t="shared" si="5"/>
        <v/>
      </c>
      <c r="S21" s="22" t="s">
        <v>697</v>
      </c>
      <c r="U21" s="639">
        <v>5</v>
      </c>
      <c r="V21" s="22" t="e">
        <f>IF(U21&gt;0,U21*#REF!,"")</f>
        <v>#REF!</v>
      </c>
    </row>
    <row r="22" spans="1:27" ht="12.75" customHeight="1" x14ac:dyDescent="0.3">
      <c r="A22" s="53" t="str">
        <f t="shared" si="0"/>
        <v/>
      </c>
      <c r="B22" s="53"/>
      <c r="C22" s="59"/>
      <c r="E22" s="55"/>
      <c r="F22" s="53"/>
      <c r="G22" s="56"/>
      <c r="H22" s="57"/>
      <c r="I22" s="58"/>
      <c r="J22" s="18" t="str">
        <f t="shared" si="2"/>
        <v/>
      </c>
      <c r="K22" s="18" t="str">
        <f t="shared" si="3"/>
        <v/>
      </c>
      <c r="L22" s="18"/>
      <c r="M22" s="18" t="str">
        <f t="shared" si="4"/>
        <v/>
      </c>
      <c r="N22" s="10" t="str">
        <f t="shared" si="5"/>
        <v/>
      </c>
      <c r="S22" s="22">
        <v>0</v>
      </c>
      <c r="U22" s="639">
        <v>0</v>
      </c>
      <c r="V22" s="22" t="str">
        <f>IF(U22&gt;0,U22*#REF!,"")</f>
        <v/>
      </c>
    </row>
    <row r="23" spans="1:27" ht="12.75" customHeight="1" x14ac:dyDescent="0.3">
      <c r="A23" s="53" t="str">
        <f t="shared" si="0"/>
        <v/>
      </c>
      <c r="B23" s="53"/>
      <c r="C23" s="59"/>
      <c r="E23" s="55"/>
      <c r="F23" s="53"/>
      <c r="G23" s="56"/>
      <c r="H23" s="57"/>
      <c r="I23" s="58"/>
      <c r="J23" s="18" t="str">
        <f t="shared" si="2"/>
        <v/>
      </c>
      <c r="K23" s="18" t="str">
        <f t="shared" si="3"/>
        <v/>
      </c>
      <c r="L23" s="18"/>
      <c r="M23" s="18" t="str">
        <f t="shared" si="4"/>
        <v/>
      </c>
      <c r="N23" s="10" t="str">
        <f t="shared" si="5"/>
        <v/>
      </c>
      <c r="U23" s="639"/>
    </row>
    <row r="24" spans="1:27" ht="12.75" customHeight="1" x14ac:dyDescent="0.3">
      <c r="A24" s="53" t="str">
        <f t="shared" si="0"/>
        <v/>
      </c>
      <c r="B24" s="53"/>
      <c r="C24" s="59"/>
      <c r="E24" s="55"/>
      <c r="F24" s="53"/>
      <c r="G24" s="49"/>
      <c r="H24" s="57"/>
      <c r="I24" s="58"/>
      <c r="J24" s="18" t="str">
        <f t="shared" si="2"/>
        <v/>
      </c>
      <c r="K24" s="18" t="str">
        <f t="shared" si="3"/>
        <v/>
      </c>
      <c r="L24" s="18"/>
      <c r="M24" s="18" t="str">
        <f t="shared" si="4"/>
        <v/>
      </c>
      <c r="N24" s="10" t="str">
        <f t="shared" si="5"/>
        <v/>
      </c>
      <c r="U24" s="639"/>
    </row>
    <row r="25" spans="1:27" ht="12.75" customHeight="1" x14ac:dyDescent="0.3">
      <c r="A25" s="53" t="str">
        <f t="shared" si="0"/>
        <v/>
      </c>
      <c r="B25" s="53"/>
      <c r="F25" s="53"/>
      <c r="H25" s="57"/>
      <c r="I25" s="58"/>
      <c r="J25" s="18" t="str">
        <f t="shared" si="2"/>
        <v/>
      </c>
      <c r="K25" s="18" t="str">
        <f t="shared" si="3"/>
        <v/>
      </c>
      <c r="L25" s="18"/>
      <c r="M25" s="18" t="str">
        <f t="shared" si="4"/>
        <v/>
      </c>
      <c r="N25" s="10" t="str">
        <f t="shared" si="5"/>
        <v/>
      </c>
      <c r="U25" s="639"/>
    </row>
    <row r="26" spans="1:27" ht="12.75" customHeight="1" x14ac:dyDescent="0.3">
      <c r="A26" s="53" t="str">
        <f t="shared" si="0"/>
        <v/>
      </c>
      <c r="B26" s="53"/>
      <c r="F26" s="53"/>
      <c r="H26" s="57"/>
      <c r="I26" s="58"/>
      <c r="J26" s="18" t="str">
        <f t="shared" si="2"/>
        <v/>
      </c>
      <c r="K26" s="18" t="str">
        <f t="shared" si="3"/>
        <v/>
      </c>
      <c r="L26" s="18"/>
      <c r="M26" s="18" t="str">
        <f t="shared" si="4"/>
        <v/>
      </c>
      <c r="N26" s="10" t="str">
        <f t="shared" si="5"/>
        <v/>
      </c>
      <c r="U26" s="639"/>
    </row>
    <row r="27" spans="1:27" ht="12.75" customHeight="1" x14ac:dyDescent="0.3">
      <c r="A27" s="53" t="str">
        <f t="shared" si="0"/>
        <v/>
      </c>
      <c r="B27" s="53"/>
      <c r="F27" s="53"/>
      <c r="H27" s="57"/>
      <c r="I27" s="58"/>
      <c r="J27" s="18" t="str">
        <f t="shared" si="2"/>
        <v/>
      </c>
      <c r="K27" s="18" t="str">
        <f t="shared" si="3"/>
        <v/>
      </c>
      <c r="L27" s="18"/>
      <c r="M27" s="18" t="str">
        <f t="shared" si="4"/>
        <v/>
      </c>
      <c r="N27" s="10" t="str">
        <f t="shared" si="5"/>
        <v/>
      </c>
      <c r="U27" s="639"/>
    </row>
    <row r="28" spans="1:27" ht="12.75" customHeight="1" x14ac:dyDescent="0.3">
      <c r="A28" s="53" t="str">
        <f t="shared" si="0"/>
        <v/>
      </c>
      <c r="B28" s="53"/>
      <c r="C28" s="59"/>
      <c r="E28" s="55"/>
      <c r="F28" s="53"/>
      <c r="G28" s="49"/>
      <c r="H28" s="57"/>
      <c r="I28" s="58"/>
      <c r="J28" s="18" t="str">
        <f t="shared" si="2"/>
        <v/>
      </c>
      <c r="K28" s="18" t="str">
        <f t="shared" si="3"/>
        <v/>
      </c>
      <c r="L28" s="18"/>
      <c r="M28" s="18" t="str">
        <f t="shared" si="4"/>
        <v/>
      </c>
      <c r="N28" s="10" t="str">
        <f t="shared" si="5"/>
        <v/>
      </c>
      <c r="U28" s="639"/>
    </row>
    <row r="29" spans="1:27" ht="12.75" customHeight="1" x14ac:dyDescent="0.3">
      <c r="A29" s="53" t="str">
        <f t="shared" si="0"/>
        <v/>
      </c>
      <c r="B29" s="53"/>
      <c r="C29" s="59"/>
      <c r="E29" s="55"/>
      <c r="F29" s="53"/>
      <c r="G29" s="49"/>
      <c r="H29" s="57"/>
      <c r="I29" s="58"/>
      <c r="J29" s="18" t="str">
        <f t="shared" si="2"/>
        <v/>
      </c>
      <c r="K29" s="18" t="str">
        <f t="shared" si="3"/>
        <v/>
      </c>
      <c r="L29" s="18"/>
      <c r="M29" s="18" t="str">
        <f t="shared" si="4"/>
        <v/>
      </c>
      <c r="N29" s="10" t="str">
        <f t="shared" si="5"/>
        <v/>
      </c>
      <c r="U29" s="639"/>
    </row>
    <row r="30" spans="1:27" ht="20.100000000000001" customHeight="1" x14ac:dyDescent="0.3">
      <c r="A30" s="643" t="str">
        <f>$B$9</f>
        <v>SANS 1200G</v>
      </c>
      <c r="B30" s="644"/>
      <c r="C30" s="645" t="s">
        <v>29</v>
      </c>
      <c r="D30" s="645"/>
      <c r="E30" s="645"/>
      <c r="F30" s="646"/>
      <c r="G30" s="646"/>
      <c r="H30" s="646"/>
      <c r="I30" s="647" t="str">
        <f>IF(MAX(I7:I29)&gt;0,SUM(I7:I29),"")</f>
        <v/>
      </c>
      <c r="J30" s="18"/>
      <c r="K30" s="18"/>
      <c r="L30" s="18"/>
      <c r="M30" s="18"/>
      <c r="N30" s="10"/>
    </row>
    <row r="31" spans="1:27" ht="20.100000000000001" customHeight="1" x14ac:dyDescent="0.25"/>
    <row r="32" spans="1:27" ht="12.75" customHeight="1" x14ac:dyDescent="0.25"/>
    <row r="33" spans="5:8" ht="12.75" customHeight="1" x14ac:dyDescent="0.25"/>
    <row r="34" spans="5:8" ht="12.75" customHeight="1" x14ac:dyDescent="0.25"/>
    <row r="35" spans="5:8" ht="12.75" customHeight="1" x14ac:dyDescent="0.25"/>
    <row r="36" spans="5:8" ht="12.75" customHeight="1" x14ac:dyDescent="0.25"/>
    <row r="37" spans="5:8" ht="12.75" customHeight="1" x14ac:dyDescent="0.25"/>
    <row r="38" spans="5:8" ht="12.75" customHeight="1" x14ac:dyDescent="0.25"/>
    <row r="39" spans="5:8" ht="12.75" customHeight="1" x14ac:dyDescent="0.25"/>
    <row r="40" spans="5:8" ht="12.75" customHeight="1" x14ac:dyDescent="0.25"/>
    <row r="41" spans="5:8" ht="12.75" customHeight="1" x14ac:dyDescent="0.25"/>
    <row r="42" spans="5:8" ht="12.75" customHeight="1" x14ac:dyDescent="0.25">
      <c r="E42" s="59" t="s">
        <v>695</v>
      </c>
      <c r="F42" s="22" t="s">
        <v>139</v>
      </c>
      <c r="G42" s="55"/>
      <c r="H42" s="53"/>
    </row>
    <row r="43" spans="5:8" ht="12.75" customHeight="1" x14ac:dyDescent="0.25">
      <c r="E43" s="59"/>
      <c r="F43" s="22" t="s">
        <v>140</v>
      </c>
      <c r="G43" s="55"/>
      <c r="H43" s="53" t="s">
        <v>19</v>
      </c>
    </row>
    <row r="44" spans="5:8" ht="12.75" customHeight="1" x14ac:dyDescent="0.25"/>
    <row r="45" spans="5:8" ht="12.75" customHeight="1" x14ac:dyDescent="0.25"/>
    <row r="46" spans="5:8" ht="12.75" customHeight="1" x14ac:dyDescent="0.25"/>
    <row r="47" spans="5:8" ht="12.75" customHeight="1" x14ac:dyDescent="0.25"/>
    <row r="48" spans="5:8" ht="12.75" customHeight="1" x14ac:dyDescent="0.25"/>
    <row r="49" spans="1:9" ht="12.75" customHeight="1" x14ac:dyDescent="0.25">
      <c r="A49" s="72"/>
      <c r="B49" s="72"/>
      <c r="C49" s="72"/>
      <c r="F49" s="22"/>
      <c r="G49" s="22"/>
      <c r="H49" s="22"/>
      <c r="I49" s="22"/>
    </row>
    <row r="50" spans="1:9" ht="12.75" customHeight="1" x14ac:dyDescent="0.25">
      <c r="A50" s="72"/>
      <c r="B50" s="72"/>
      <c r="C50" s="72"/>
      <c r="F50" s="22"/>
      <c r="G50" s="22"/>
      <c r="H50" s="22"/>
      <c r="I50" s="22"/>
    </row>
    <row r="51" spans="1:9" ht="12.75" customHeight="1" x14ac:dyDescent="0.25">
      <c r="A51" s="72"/>
      <c r="B51" s="72"/>
      <c r="C51" s="72"/>
      <c r="F51" s="22"/>
      <c r="G51" s="22"/>
      <c r="H51" s="22"/>
      <c r="I51" s="22"/>
    </row>
    <row r="52" spans="1:9" ht="12.75" customHeight="1" x14ac:dyDescent="0.25">
      <c r="A52" s="72"/>
      <c r="B52" s="72"/>
      <c r="C52" s="72"/>
      <c r="F52" s="22"/>
      <c r="G52" s="22"/>
      <c r="H52" s="22"/>
      <c r="I52" s="22"/>
    </row>
    <row r="53" spans="1:9" ht="12.75" customHeight="1" x14ac:dyDescent="0.25">
      <c r="A53" s="72"/>
      <c r="B53" s="72"/>
      <c r="C53" s="72"/>
      <c r="F53" s="22"/>
      <c r="G53" s="22"/>
      <c r="H53" s="22"/>
      <c r="I53" s="22"/>
    </row>
    <row r="54" spans="1:9" ht="12.75" customHeight="1" x14ac:dyDescent="0.25">
      <c r="A54" s="72"/>
      <c r="B54" s="72"/>
      <c r="C54" s="72"/>
      <c r="F54" s="22"/>
      <c r="G54" s="22"/>
      <c r="H54" s="22"/>
      <c r="I54" s="22"/>
    </row>
    <row r="55" spans="1:9" ht="12.75" customHeight="1" x14ac:dyDescent="0.25">
      <c r="A55" s="72"/>
      <c r="B55" s="72"/>
      <c r="C55" s="72"/>
      <c r="F55" s="22"/>
      <c r="G55" s="22"/>
      <c r="H55" s="22"/>
      <c r="I55" s="22"/>
    </row>
    <row r="56" spans="1:9" ht="12.75" customHeight="1" x14ac:dyDescent="0.25">
      <c r="A56" s="72"/>
      <c r="B56" s="72"/>
      <c r="C56" s="72"/>
      <c r="F56" s="22"/>
      <c r="G56" s="22"/>
      <c r="H56" s="22"/>
      <c r="I56" s="22"/>
    </row>
    <row r="57" spans="1:9" ht="12.75" customHeight="1" x14ac:dyDescent="0.25">
      <c r="A57" s="72"/>
      <c r="B57" s="72"/>
      <c r="C57" s="72"/>
      <c r="F57" s="22"/>
      <c r="G57" s="22"/>
      <c r="H57" s="22"/>
      <c r="I57" s="22"/>
    </row>
    <row r="58" spans="1:9" ht="12.75" customHeight="1" x14ac:dyDescent="0.25">
      <c r="A58" s="72"/>
      <c r="B58" s="72"/>
      <c r="C58" s="72"/>
      <c r="F58" s="22"/>
      <c r="G58" s="22"/>
      <c r="H58" s="22"/>
      <c r="I58" s="22"/>
    </row>
    <row r="59" spans="1:9" ht="12.75" customHeight="1" x14ac:dyDescent="0.25">
      <c r="A59" s="72"/>
      <c r="B59" s="72"/>
      <c r="C59" s="72"/>
      <c r="F59" s="22"/>
      <c r="G59" s="22"/>
      <c r="H59" s="22"/>
      <c r="I59" s="22"/>
    </row>
    <row r="60" spans="1:9" ht="12.75" customHeight="1" x14ac:dyDescent="0.25">
      <c r="A60" s="72"/>
      <c r="B60" s="72"/>
      <c r="C60" s="72"/>
      <c r="F60" s="22"/>
      <c r="G60" s="22"/>
      <c r="H60" s="22"/>
      <c r="I60" s="22"/>
    </row>
    <row r="61" spans="1:9" ht="12.75" customHeight="1" x14ac:dyDescent="0.25">
      <c r="A61" s="72"/>
      <c r="B61" s="72"/>
      <c r="C61" s="72"/>
      <c r="F61" s="22"/>
      <c r="G61" s="22"/>
      <c r="H61" s="22"/>
      <c r="I61" s="22"/>
    </row>
    <row r="62" spans="1:9" ht="12.75" customHeight="1" x14ac:dyDescent="0.25">
      <c r="A62" s="72"/>
      <c r="B62" s="72"/>
      <c r="C62" s="72"/>
      <c r="F62" s="22"/>
      <c r="G62" s="22"/>
      <c r="H62" s="22"/>
      <c r="I62" s="22"/>
    </row>
    <row r="63" spans="1:9" ht="12.75" customHeight="1" x14ac:dyDescent="0.25">
      <c r="A63" s="72"/>
      <c r="B63" s="72"/>
      <c r="C63" s="72"/>
      <c r="F63" s="22"/>
      <c r="G63" s="22"/>
      <c r="H63" s="22"/>
      <c r="I63" s="22"/>
    </row>
    <row r="64" spans="1:9" ht="12.75" customHeight="1" x14ac:dyDescent="0.25">
      <c r="A64" s="72"/>
      <c r="B64" s="72"/>
      <c r="C64" s="72"/>
      <c r="F64" s="22"/>
      <c r="G64" s="22"/>
      <c r="H64" s="22"/>
      <c r="I64" s="22"/>
    </row>
    <row r="65" spans="1:9" ht="12.75" customHeight="1" x14ac:dyDescent="0.25">
      <c r="A65" s="72"/>
      <c r="B65" s="72"/>
      <c r="C65" s="72"/>
      <c r="F65" s="22"/>
      <c r="G65" s="22"/>
      <c r="H65" s="22"/>
      <c r="I65" s="22"/>
    </row>
    <row r="66" spans="1:9" ht="12.75" customHeight="1" x14ac:dyDescent="0.25">
      <c r="A66" s="72"/>
      <c r="B66" s="72"/>
      <c r="C66" s="72"/>
      <c r="F66" s="22"/>
      <c r="G66" s="22"/>
      <c r="H66" s="22"/>
      <c r="I66" s="22"/>
    </row>
    <row r="67" spans="1:9" ht="12.75" customHeight="1" x14ac:dyDescent="0.25">
      <c r="A67" s="72"/>
      <c r="B67" s="72"/>
      <c r="C67" s="72"/>
      <c r="F67" s="22"/>
      <c r="G67" s="22"/>
      <c r="H67" s="22"/>
      <c r="I67" s="22"/>
    </row>
    <row r="68" spans="1:9" ht="12.75" customHeight="1" x14ac:dyDescent="0.25">
      <c r="A68" s="72"/>
      <c r="B68" s="72"/>
      <c r="C68" s="72"/>
      <c r="F68" s="22"/>
      <c r="G68" s="22"/>
      <c r="H68" s="22"/>
      <c r="I68" s="22"/>
    </row>
    <row r="69" spans="1:9" ht="12.75" customHeight="1" x14ac:dyDescent="0.25">
      <c r="A69" s="72"/>
      <c r="B69" s="72"/>
      <c r="C69" s="72"/>
      <c r="F69" s="22"/>
      <c r="G69" s="22"/>
      <c r="H69" s="22"/>
      <c r="I69" s="22"/>
    </row>
    <row r="70" spans="1:9" ht="12.75" customHeight="1" x14ac:dyDescent="0.25">
      <c r="A70" s="72"/>
      <c r="B70" s="72"/>
      <c r="C70" s="72"/>
      <c r="F70" s="22"/>
      <c r="G70" s="22"/>
      <c r="H70" s="22"/>
      <c r="I70" s="22"/>
    </row>
    <row r="71" spans="1:9" ht="12.75" customHeight="1" x14ac:dyDescent="0.25">
      <c r="A71" s="72"/>
      <c r="B71" s="72"/>
      <c r="C71" s="72"/>
      <c r="F71" s="22"/>
      <c r="G71" s="22"/>
      <c r="H71" s="22"/>
      <c r="I71" s="22"/>
    </row>
    <row r="72" spans="1:9" ht="12.75" customHeight="1" x14ac:dyDescent="0.25">
      <c r="A72" s="72"/>
      <c r="B72" s="72"/>
      <c r="C72" s="72"/>
      <c r="F72" s="22"/>
      <c r="G72" s="22"/>
      <c r="H72" s="22"/>
      <c r="I72" s="22"/>
    </row>
    <row r="73" spans="1:9" ht="12.75" customHeight="1" x14ac:dyDescent="0.25">
      <c r="A73" s="72"/>
      <c r="B73" s="72"/>
      <c r="C73" s="72"/>
      <c r="F73" s="22"/>
      <c r="G73" s="22"/>
      <c r="H73" s="22"/>
      <c r="I73" s="22"/>
    </row>
    <row r="74" spans="1:9" ht="12.75" customHeight="1" x14ac:dyDescent="0.25">
      <c r="A74" s="72"/>
      <c r="B74" s="72"/>
      <c r="C74" s="72"/>
      <c r="F74" s="22"/>
      <c r="G74" s="22"/>
      <c r="H74" s="22"/>
      <c r="I74" s="22"/>
    </row>
    <row r="75" spans="1:9" ht="12.75" customHeight="1" x14ac:dyDescent="0.25">
      <c r="A75" s="72"/>
      <c r="B75" s="72"/>
      <c r="C75" s="72"/>
      <c r="F75" s="22"/>
      <c r="G75" s="22"/>
      <c r="H75" s="22"/>
      <c r="I75" s="22"/>
    </row>
    <row r="76" spans="1:9" ht="12.75" customHeight="1" x14ac:dyDescent="0.25">
      <c r="A76" s="72"/>
      <c r="B76" s="72"/>
      <c r="C76" s="72"/>
      <c r="F76" s="22"/>
      <c r="G76" s="22"/>
      <c r="H76" s="22"/>
      <c r="I76" s="22"/>
    </row>
    <row r="77" spans="1:9" ht="12.75" customHeight="1" x14ac:dyDescent="0.25">
      <c r="A77" s="72"/>
      <c r="B77" s="72"/>
      <c r="C77" s="72"/>
      <c r="F77" s="22"/>
      <c r="G77" s="22"/>
      <c r="H77" s="22"/>
      <c r="I77" s="22"/>
    </row>
    <row r="78" spans="1:9" ht="12.75" customHeight="1" x14ac:dyDescent="0.25">
      <c r="A78" s="72"/>
      <c r="B78" s="72"/>
      <c r="C78" s="72"/>
      <c r="F78" s="22"/>
      <c r="G78" s="22"/>
      <c r="H78" s="22"/>
      <c r="I78" s="22"/>
    </row>
    <row r="79" spans="1:9" ht="12.75" customHeight="1" x14ac:dyDescent="0.25">
      <c r="A79" s="72"/>
      <c r="B79" s="72"/>
      <c r="C79" s="72"/>
      <c r="F79" s="22"/>
      <c r="G79" s="22"/>
      <c r="H79" s="22"/>
      <c r="I79" s="22"/>
    </row>
    <row r="80" spans="1:9" ht="12.75" customHeight="1" x14ac:dyDescent="0.25">
      <c r="A80" s="72"/>
      <c r="B80" s="72"/>
      <c r="C80" s="72"/>
      <c r="F80" s="22"/>
      <c r="G80" s="22"/>
      <c r="H80" s="22"/>
      <c r="I80" s="22"/>
    </row>
    <row r="81" spans="1:9" ht="12.75" customHeight="1" x14ac:dyDescent="0.25">
      <c r="A81" s="72"/>
      <c r="B81" s="72"/>
      <c r="C81" s="72"/>
      <c r="F81" s="22"/>
      <c r="G81" s="22"/>
      <c r="H81" s="22"/>
      <c r="I81" s="22"/>
    </row>
    <row r="82" spans="1:9" ht="12.75" customHeight="1" x14ac:dyDescent="0.25">
      <c r="A82" s="72"/>
      <c r="B82" s="72"/>
      <c r="C82" s="72"/>
      <c r="F82" s="22"/>
      <c r="G82" s="22"/>
      <c r="H82" s="22"/>
      <c r="I82" s="22"/>
    </row>
    <row r="83" spans="1:9" ht="12.75" customHeight="1" x14ac:dyDescent="0.25">
      <c r="A83" s="72"/>
      <c r="B83" s="72"/>
      <c r="C83" s="72"/>
      <c r="F83" s="22"/>
      <c r="G83" s="22"/>
      <c r="H83" s="22"/>
      <c r="I83" s="22"/>
    </row>
    <row r="84" spans="1:9" ht="12.75" customHeight="1" x14ac:dyDescent="0.25">
      <c r="A84" s="72"/>
      <c r="B84" s="72"/>
      <c r="C84" s="72"/>
      <c r="F84" s="22"/>
      <c r="G84" s="22"/>
      <c r="H84" s="22"/>
      <c r="I84" s="22"/>
    </row>
    <row r="85" spans="1:9" ht="12.75" customHeight="1" x14ac:dyDescent="0.25">
      <c r="A85" s="72"/>
      <c r="B85" s="72"/>
      <c r="C85" s="72"/>
      <c r="F85" s="22"/>
      <c r="G85" s="22"/>
      <c r="H85" s="22"/>
      <c r="I85" s="22"/>
    </row>
    <row r="86" spans="1:9" ht="12.75" customHeight="1" x14ac:dyDescent="0.25">
      <c r="A86" s="72"/>
      <c r="B86" s="72"/>
      <c r="C86" s="72"/>
      <c r="F86" s="22"/>
      <c r="G86" s="22"/>
      <c r="H86" s="22"/>
      <c r="I86" s="22"/>
    </row>
    <row r="87" spans="1:9" ht="12.75" customHeight="1" x14ac:dyDescent="0.25">
      <c r="A87" s="72"/>
      <c r="B87" s="72"/>
      <c r="C87" s="72"/>
      <c r="F87" s="22"/>
      <c r="G87" s="22"/>
      <c r="H87" s="22"/>
      <c r="I87" s="22"/>
    </row>
    <row r="88" spans="1:9" ht="12.75" customHeight="1" x14ac:dyDescent="0.25">
      <c r="A88" s="72"/>
      <c r="B88" s="72"/>
      <c r="C88" s="72"/>
      <c r="F88" s="22"/>
      <c r="G88" s="22"/>
      <c r="H88" s="22"/>
      <c r="I88" s="22"/>
    </row>
    <row r="89" spans="1:9" ht="12.75" customHeight="1" x14ac:dyDescent="0.25">
      <c r="A89" s="72"/>
      <c r="B89" s="72"/>
      <c r="C89" s="72"/>
      <c r="F89" s="22"/>
      <c r="G89" s="22"/>
      <c r="H89" s="22"/>
      <c r="I89" s="22"/>
    </row>
    <row r="90" spans="1:9" ht="12.75" customHeight="1" x14ac:dyDescent="0.25">
      <c r="A90" s="72"/>
      <c r="B90" s="72"/>
      <c r="C90" s="72"/>
      <c r="F90" s="22"/>
      <c r="G90" s="22"/>
      <c r="H90" s="22"/>
      <c r="I90" s="22"/>
    </row>
    <row r="91" spans="1:9" ht="12.75" customHeight="1" x14ac:dyDescent="0.25">
      <c r="A91" s="72"/>
      <c r="B91" s="72"/>
      <c r="C91" s="72"/>
      <c r="F91" s="22"/>
      <c r="G91" s="22"/>
      <c r="H91" s="22"/>
      <c r="I91" s="22"/>
    </row>
    <row r="92" spans="1:9" ht="12.75" customHeight="1" x14ac:dyDescent="0.25">
      <c r="A92" s="72"/>
      <c r="B92" s="72"/>
      <c r="C92" s="72"/>
      <c r="F92" s="22"/>
      <c r="G92" s="22"/>
      <c r="H92" s="22"/>
      <c r="I92" s="22"/>
    </row>
    <row r="93" spans="1:9" ht="12.75" customHeight="1" x14ac:dyDescent="0.25">
      <c r="A93" s="72"/>
      <c r="B93" s="72"/>
      <c r="C93" s="72"/>
      <c r="F93" s="22"/>
      <c r="G93" s="22"/>
      <c r="H93" s="22"/>
      <c r="I93" s="22"/>
    </row>
    <row r="94" spans="1:9" ht="12.75" customHeight="1" x14ac:dyDescent="0.25">
      <c r="A94" s="72"/>
      <c r="B94" s="72"/>
      <c r="C94" s="72"/>
      <c r="F94" s="22"/>
      <c r="G94" s="22"/>
      <c r="H94" s="22"/>
      <c r="I94" s="22"/>
    </row>
    <row r="95" spans="1:9" ht="12.75" customHeight="1" x14ac:dyDescent="0.25">
      <c r="A95" s="72"/>
      <c r="B95" s="72"/>
      <c r="C95" s="72"/>
      <c r="F95" s="22"/>
      <c r="G95" s="22"/>
      <c r="H95" s="22"/>
      <c r="I95" s="22"/>
    </row>
    <row r="96" spans="1:9" ht="12.75" customHeight="1" x14ac:dyDescent="0.25">
      <c r="A96" s="72"/>
      <c r="B96" s="72"/>
      <c r="C96" s="72"/>
      <c r="F96" s="22"/>
      <c r="G96" s="22"/>
      <c r="H96" s="22"/>
      <c r="I96" s="22"/>
    </row>
    <row r="97" spans="1:9" ht="12.75" customHeight="1" x14ac:dyDescent="0.25">
      <c r="A97" s="72"/>
      <c r="B97" s="72"/>
      <c r="C97" s="72"/>
      <c r="F97" s="22"/>
      <c r="G97" s="22"/>
      <c r="H97" s="22"/>
      <c r="I97" s="22"/>
    </row>
    <row r="98" spans="1:9" ht="12.75" customHeight="1" x14ac:dyDescent="0.25">
      <c r="A98" s="72"/>
      <c r="B98" s="72"/>
      <c r="C98" s="72"/>
      <c r="F98" s="22"/>
      <c r="G98" s="22"/>
      <c r="H98" s="22"/>
      <c r="I98" s="22"/>
    </row>
    <row r="99" spans="1:9" ht="12.75" customHeight="1" x14ac:dyDescent="0.25">
      <c r="A99" s="72"/>
      <c r="B99" s="72"/>
      <c r="C99" s="72"/>
      <c r="F99" s="22"/>
      <c r="G99" s="22"/>
      <c r="H99" s="22"/>
      <c r="I99" s="22"/>
    </row>
    <row r="100" spans="1:9" ht="12.75" customHeight="1" x14ac:dyDescent="0.25">
      <c r="A100" s="72"/>
      <c r="B100" s="72"/>
      <c r="C100" s="72"/>
      <c r="F100" s="22"/>
      <c r="G100" s="22"/>
      <c r="H100" s="22"/>
      <c r="I100" s="22"/>
    </row>
    <row r="101" spans="1:9" ht="12.75" customHeight="1" x14ac:dyDescent="0.25">
      <c r="A101" s="72"/>
      <c r="B101" s="72"/>
      <c r="C101" s="72"/>
      <c r="F101" s="22"/>
      <c r="G101" s="22"/>
      <c r="H101" s="22"/>
      <c r="I101" s="22"/>
    </row>
    <row r="102" spans="1:9" ht="12.75" customHeight="1" x14ac:dyDescent="0.25">
      <c r="A102" s="72"/>
      <c r="B102" s="72"/>
      <c r="C102" s="72"/>
      <c r="F102" s="22"/>
      <c r="G102" s="22"/>
      <c r="H102" s="22"/>
      <c r="I102" s="22"/>
    </row>
    <row r="103" spans="1:9" ht="12.75" customHeight="1" x14ac:dyDescent="0.25">
      <c r="A103" s="72"/>
      <c r="B103" s="72"/>
      <c r="C103" s="72"/>
      <c r="F103" s="22"/>
      <c r="G103" s="22"/>
      <c r="H103" s="22"/>
      <c r="I103" s="22"/>
    </row>
    <row r="104" spans="1:9" ht="12.75" customHeight="1" x14ac:dyDescent="0.25">
      <c r="A104" s="72"/>
      <c r="B104" s="72"/>
      <c r="C104" s="72"/>
      <c r="F104" s="22"/>
      <c r="G104" s="22"/>
      <c r="H104" s="22"/>
      <c r="I104" s="22"/>
    </row>
    <row r="105" spans="1:9" ht="12.75" customHeight="1" x14ac:dyDescent="0.25">
      <c r="A105" s="72"/>
      <c r="B105" s="72"/>
      <c r="C105" s="72"/>
      <c r="F105" s="22"/>
      <c r="G105" s="22"/>
      <c r="H105" s="22"/>
      <c r="I105" s="22"/>
    </row>
    <row r="106" spans="1:9" ht="12.75" customHeight="1" x14ac:dyDescent="0.25">
      <c r="A106" s="72"/>
      <c r="B106" s="72"/>
      <c r="C106" s="72"/>
      <c r="F106" s="22"/>
      <c r="G106" s="22"/>
      <c r="H106" s="22"/>
      <c r="I106" s="22"/>
    </row>
    <row r="107" spans="1:9" ht="12.75" customHeight="1" x14ac:dyDescent="0.25">
      <c r="A107" s="72"/>
      <c r="B107" s="72"/>
      <c r="C107" s="72"/>
      <c r="F107" s="22"/>
      <c r="G107" s="22"/>
      <c r="H107" s="22"/>
      <c r="I107" s="22"/>
    </row>
    <row r="108" spans="1:9" ht="12.75" customHeight="1" x14ac:dyDescent="0.25">
      <c r="A108" s="72"/>
      <c r="B108" s="72"/>
      <c r="C108" s="72"/>
      <c r="F108" s="22"/>
      <c r="G108" s="22"/>
      <c r="H108" s="22"/>
      <c r="I108" s="22"/>
    </row>
    <row r="109" spans="1:9" ht="12.75" customHeight="1" x14ac:dyDescent="0.25">
      <c r="A109" s="72"/>
      <c r="B109" s="72"/>
      <c r="C109" s="72"/>
      <c r="F109" s="22"/>
      <c r="G109" s="22"/>
      <c r="H109" s="22"/>
      <c r="I109" s="22"/>
    </row>
    <row r="110" spans="1:9" ht="12.75" customHeight="1" x14ac:dyDescent="0.25">
      <c r="A110" s="72"/>
      <c r="B110" s="72"/>
      <c r="C110" s="72"/>
      <c r="F110" s="22"/>
      <c r="G110" s="22"/>
      <c r="H110" s="22"/>
      <c r="I110" s="22"/>
    </row>
    <row r="111" spans="1:9" ht="12.75" customHeight="1" x14ac:dyDescent="0.25">
      <c r="A111" s="72"/>
      <c r="B111" s="72"/>
      <c r="C111" s="72"/>
      <c r="F111" s="22"/>
      <c r="G111" s="22"/>
      <c r="H111" s="22"/>
      <c r="I111" s="22"/>
    </row>
    <row r="112" spans="1:9" ht="12.75" customHeight="1" x14ac:dyDescent="0.25">
      <c r="A112" s="72"/>
      <c r="B112" s="72"/>
      <c r="C112" s="72"/>
      <c r="F112" s="22"/>
      <c r="G112" s="22"/>
      <c r="H112" s="22"/>
      <c r="I112" s="22"/>
    </row>
    <row r="113" spans="1:9" ht="12.75" customHeight="1" x14ac:dyDescent="0.25">
      <c r="A113" s="72"/>
      <c r="B113" s="72"/>
      <c r="C113" s="72"/>
      <c r="F113" s="22"/>
      <c r="G113" s="22"/>
      <c r="H113" s="22"/>
      <c r="I113" s="22"/>
    </row>
    <row r="114" spans="1:9" ht="12.75" customHeight="1" x14ac:dyDescent="0.25">
      <c r="A114" s="72"/>
      <c r="B114" s="72"/>
      <c r="C114" s="72"/>
      <c r="F114" s="22"/>
      <c r="G114" s="22"/>
      <c r="H114" s="22"/>
      <c r="I114" s="22"/>
    </row>
    <row r="115" spans="1:9" ht="12.75" customHeight="1" x14ac:dyDescent="0.25">
      <c r="A115" s="72"/>
      <c r="B115" s="72"/>
      <c r="C115" s="72"/>
      <c r="F115" s="22"/>
      <c r="G115" s="22"/>
      <c r="H115" s="22"/>
      <c r="I115" s="22"/>
    </row>
    <row r="116" spans="1:9" ht="12.75" customHeight="1" x14ac:dyDescent="0.25">
      <c r="A116" s="72"/>
      <c r="B116" s="72"/>
      <c r="C116" s="72"/>
      <c r="F116" s="22"/>
      <c r="G116" s="22"/>
      <c r="H116" s="22"/>
      <c r="I116" s="22"/>
    </row>
    <row r="117" spans="1:9" ht="12.75" customHeight="1" x14ac:dyDescent="0.25">
      <c r="A117" s="72"/>
      <c r="B117" s="72"/>
      <c r="C117" s="72"/>
      <c r="F117" s="22"/>
      <c r="G117" s="22"/>
      <c r="H117" s="22"/>
      <c r="I117" s="22"/>
    </row>
    <row r="118" spans="1:9" ht="12.75" customHeight="1" x14ac:dyDescent="0.25">
      <c r="A118" s="72"/>
      <c r="B118" s="72"/>
      <c r="C118" s="72"/>
      <c r="F118" s="22"/>
      <c r="G118" s="22"/>
      <c r="H118" s="22"/>
      <c r="I118" s="22"/>
    </row>
    <row r="119" spans="1:9" ht="12.75" customHeight="1" x14ac:dyDescent="0.25">
      <c r="A119" s="72"/>
      <c r="B119" s="72"/>
      <c r="C119" s="72"/>
      <c r="F119" s="22"/>
      <c r="G119" s="22"/>
      <c r="H119" s="22"/>
      <c r="I119" s="22"/>
    </row>
    <row r="120" spans="1:9" ht="12.75" customHeight="1" x14ac:dyDescent="0.25">
      <c r="A120" s="72"/>
      <c r="B120" s="72"/>
      <c r="C120" s="72"/>
      <c r="F120" s="22"/>
      <c r="G120" s="22"/>
      <c r="H120" s="22"/>
      <c r="I120" s="22"/>
    </row>
    <row r="121" spans="1:9" ht="12.75" customHeight="1" x14ac:dyDescent="0.25">
      <c r="A121" s="72"/>
      <c r="B121" s="72"/>
      <c r="C121" s="72"/>
      <c r="F121" s="22"/>
      <c r="G121" s="22"/>
      <c r="H121" s="22"/>
      <c r="I121" s="22"/>
    </row>
    <row r="122" spans="1:9" ht="12.75" customHeight="1" x14ac:dyDescent="0.25">
      <c r="A122" s="72"/>
      <c r="B122" s="72"/>
      <c r="C122" s="72"/>
      <c r="F122" s="22"/>
      <c r="G122" s="22"/>
      <c r="H122" s="22"/>
      <c r="I122" s="22"/>
    </row>
    <row r="123" spans="1:9" ht="12.75" customHeight="1" x14ac:dyDescent="0.25">
      <c r="A123" s="72"/>
      <c r="B123" s="72"/>
      <c r="C123" s="72"/>
      <c r="F123" s="22"/>
      <c r="G123" s="22"/>
      <c r="H123" s="22"/>
      <c r="I123" s="22"/>
    </row>
    <row r="124" spans="1:9" ht="12.75" customHeight="1" x14ac:dyDescent="0.25">
      <c r="A124" s="72"/>
      <c r="B124" s="72"/>
      <c r="C124" s="72"/>
      <c r="F124" s="22"/>
      <c r="G124" s="22"/>
      <c r="H124" s="22"/>
      <c r="I124" s="22"/>
    </row>
    <row r="125" spans="1:9" ht="12.75" customHeight="1" x14ac:dyDescent="0.25">
      <c r="A125" s="72"/>
      <c r="B125" s="72"/>
      <c r="C125" s="72"/>
      <c r="F125" s="22"/>
      <c r="G125" s="22"/>
      <c r="H125" s="22"/>
      <c r="I125" s="22"/>
    </row>
    <row r="126" spans="1:9" ht="12.75" customHeight="1" x14ac:dyDescent="0.25">
      <c r="A126" s="72"/>
      <c r="B126" s="72"/>
      <c r="C126" s="72"/>
      <c r="F126" s="22"/>
      <c r="G126" s="22"/>
      <c r="H126" s="22"/>
      <c r="I126" s="22"/>
    </row>
    <row r="127" spans="1:9" ht="12.75" customHeight="1" x14ac:dyDescent="0.25">
      <c r="A127" s="72"/>
      <c r="B127" s="72"/>
      <c r="C127" s="72"/>
      <c r="F127" s="22"/>
      <c r="G127" s="22"/>
      <c r="H127" s="22"/>
      <c r="I127" s="22"/>
    </row>
    <row r="128" spans="1:9" ht="12.75" customHeight="1" x14ac:dyDescent="0.25">
      <c r="A128" s="72"/>
      <c r="B128" s="72"/>
      <c r="C128" s="72"/>
      <c r="F128" s="22"/>
      <c r="G128" s="22"/>
      <c r="H128" s="22"/>
      <c r="I128" s="22"/>
    </row>
    <row r="129" spans="1:9" ht="12.75" customHeight="1" x14ac:dyDescent="0.25">
      <c r="A129" s="72"/>
      <c r="B129" s="72"/>
      <c r="C129" s="72"/>
      <c r="F129" s="22"/>
      <c r="G129" s="22"/>
      <c r="H129" s="22"/>
      <c r="I129" s="22"/>
    </row>
    <row r="130" spans="1:9" ht="12.75" customHeight="1" x14ac:dyDescent="0.25">
      <c r="A130" s="72"/>
      <c r="B130" s="72"/>
      <c r="C130" s="72"/>
      <c r="F130" s="22"/>
      <c r="G130" s="22"/>
      <c r="H130" s="22"/>
      <c r="I130" s="22"/>
    </row>
    <row r="131" spans="1:9" ht="12.75" customHeight="1" x14ac:dyDescent="0.25">
      <c r="A131" s="72"/>
      <c r="B131" s="72"/>
      <c r="C131" s="72"/>
      <c r="F131" s="22"/>
      <c r="G131" s="22"/>
      <c r="H131" s="22"/>
      <c r="I131" s="22"/>
    </row>
    <row r="132" spans="1:9" ht="12.75" customHeight="1" x14ac:dyDescent="0.25">
      <c r="A132" s="72"/>
      <c r="B132" s="72"/>
      <c r="C132" s="72"/>
      <c r="F132" s="22"/>
      <c r="G132" s="22"/>
      <c r="H132" s="22"/>
      <c r="I132" s="22"/>
    </row>
    <row r="133" spans="1:9" ht="12.75" customHeight="1" x14ac:dyDescent="0.25">
      <c r="A133" s="72"/>
      <c r="B133" s="72"/>
      <c r="C133" s="72"/>
      <c r="F133" s="22"/>
      <c r="G133" s="22"/>
      <c r="H133" s="22"/>
      <c r="I133" s="22"/>
    </row>
    <row r="134" spans="1:9" ht="12.75" customHeight="1" x14ac:dyDescent="0.25">
      <c r="A134" s="72"/>
      <c r="B134" s="72"/>
      <c r="C134" s="72"/>
      <c r="F134" s="22"/>
      <c r="G134" s="22"/>
      <c r="H134" s="22"/>
      <c r="I134" s="22"/>
    </row>
    <row r="135" spans="1:9" ht="12.75" customHeight="1" x14ac:dyDescent="0.25">
      <c r="A135" s="72"/>
      <c r="B135" s="72"/>
      <c r="C135" s="72"/>
      <c r="F135" s="22"/>
      <c r="G135" s="22"/>
      <c r="H135" s="22"/>
      <c r="I135" s="22"/>
    </row>
    <row r="136" spans="1:9" ht="12.75" customHeight="1" x14ac:dyDescent="0.25">
      <c r="A136" s="72"/>
      <c r="B136" s="72"/>
      <c r="C136" s="72"/>
      <c r="F136" s="22"/>
      <c r="G136" s="22"/>
      <c r="H136" s="22"/>
      <c r="I136" s="22"/>
    </row>
    <row r="137" spans="1:9" ht="12.75" customHeight="1" x14ac:dyDescent="0.25">
      <c r="A137" s="72"/>
      <c r="B137" s="72"/>
      <c r="C137" s="72"/>
      <c r="F137" s="22"/>
      <c r="G137" s="22"/>
      <c r="H137" s="22"/>
      <c r="I137" s="22"/>
    </row>
    <row r="138" spans="1:9" ht="12.75" customHeight="1" x14ac:dyDescent="0.25">
      <c r="A138" s="72"/>
      <c r="B138" s="72"/>
      <c r="C138" s="72"/>
      <c r="F138" s="22"/>
      <c r="G138" s="22"/>
      <c r="H138" s="22"/>
      <c r="I138" s="22"/>
    </row>
    <row r="139" spans="1:9" ht="12.75" customHeight="1" x14ac:dyDescent="0.25">
      <c r="A139" s="72"/>
      <c r="B139" s="72"/>
      <c r="C139" s="72"/>
      <c r="F139" s="22"/>
      <c r="G139" s="22"/>
      <c r="H139" s="22"/>
      <c r="I139" s="22"/>
    </row>
    <row r="140" spans="1:9" ht="12.75" customHeight="1" x14ac:dyDescent="0.25">
      <c r="A140" s="72"/>
      <c r="B140" s="72"/>
      <c r="C140" s="72"/>
      <c r="F140" s="22"/>
      <c r="G140" s="22"/>
      <c r="H140" s="22"/>
      <c r="I140" s="22"/>
    </row>
    <row r="141" spans="1:9" ht="12.75" customHeight="1" x14ac:dyDescent="0.25">
      <c r="A141" s="72"/>
      <c r="B141" s="72"/>
      <c r="C141" s="72"/>
      <c r="F141" s="22"/>
      <c r="G141" s="22"/>
      <c r="H141" s="22"/>
      <c r="I141" s="22"/>
    </row>
    <row r="142" spans="1:9" ht="12.75" customHeight="1" x14ac:dyDescent="0.25">
      <c r="A142" s="72"/>
      <c r="B142" s="72"/>
      <c r="C142" s="72"/>
      <c r="F142" s="22"/>
      <c r="G142" s="22"/>
      <c r="H142" s="22"/>
      <c r="I142" s="22"/>
    </row>
    <row r="143" spans="1:9" ht="12.75" customHeight="1" x14ac:dyDescent="0.25">
      <c r="A143" s="72"/>
      <c r="B143" s="72"/>
      <c r="C143" s="72"/>
      <c r="F143" s="22"/>
      <c r="G143" s="22"/>
      <c r="H143" s="22"/>
      <c r="I143" s="22"/>
    </row>
    <row r="144" spans="1:9" ht="12.75" customHeight="1" x14ac:dyDescent="0.25">
      <c r="A144" s="72"/>
      <c r="B144" s="72"/>
      <c r="C144" s="72"/>
      <c r="F144" s="22"/>
      <c r="G144" s="22"/>
      <c r="H144" s="22"/>
      <c r="I144" s="22"/>
    </row>
    <row r="145" spans="1:9" ht="12.75" customHeight="1" x14ac:dyDescent="0.25">
      <c r="A145" s="72"/>
      <c r="B145" s="72"/>
      <c r="C145" s="72"/>
      <c r="F145" s="22"/>
      <c r="G145" s="22"/>
      <c r="H145" s="22"/>
      <c r="I145" s="22"/>
    </row>
    <row r="146" spans="1:9" ht="12.75" customHeight="1" x14ac:dyDescent="0.25">
      <c r="A146" s="72"/>
      <c r="B146" s="72"/>
      <c r="C146" s="72"/>
      <c r="F146" s="22"/>
      <c r="G146" s="22"/>
      <c r="H146" s="22"/>
      <c r="I146" s="22"/>
    </row>
    <row r="147" spans="1:9" ht="12.75" customHeight="1" x14ac:dyDescent="0.25">
      <c r="A147" s="72"/>
      <c r="B147" s="72"/>
      <c r="C147" s="72"/>
      <c r="F147" s="22"/>
      <c r="G147" s="22"/>
      <c r="H147" s="22"/>
      <c r="I147" s="22"/>
    </row>
    <row r="148" spans="1:9" ht="12.75" customHeight="1" x14ac:dyDescent="0.25">
      <c r="A148" s="72"/>
      <c r="B148" s="72"/>
      <c r="C148" s="72"/>
      <c r="F148" s="22"/>
      <c r="G148" s="22"/>
      <c r="H148" s="22"/>
      <c r="I148" s="22"/>
    </row>
    <row r="149" spans="1:9" ht="12.75" customHeight="1" x14ac:dyDescent="0.25">
      <c r="A149" s="72"/>
      <c r="B149" s="72"/>
      <c r="C149" s="72"/>
      <c r="F149" s="22"/>
      <c r="G149" s="22"/>
      <c r="H149" s="22"/>
      <c r="I149" s="22"/>
    </row>
    <row r="150" spans="1:9" ht="12.75" customHeight="1" x14ac:dyDescent="0.25">
      <c r="A150" s="72"/>
      <c r="B150" s="72"/>
      <c r="C150" s="72"/>
      <c r="F150" s="22"/>
      <c r="G150" s="22"/>
      <c r="H150" s="22"/>
      <c r="I150" s="22"/>
    </row>
    <row r="151" spans="1:9" ht="12.75" customHeight="1" x14ac:dyDescent="0.25">
      <c r="A151" s="72"/>
      <c r="B151" s="72"/>
      <c r="C151" s="72"/>
      <c r="F151" s="22"/>
      <c r="G151" s="22"/>
      <c r="H151" s="22"/>
      <c r="I151" s="22"/>
    </row>
    <row r="152" spans="1:9" ht="12.75" customHeight="1" x14ac:dyDescent="0.25">
      <c r="A152" s="72"/>
      <c r="B152" s="72"/>
      <c r="C152" s="72"/>
      <c r="F152" s="22"/>
      <c r="G152" s="22"/>
      <c r="H152" s="22"/>
      <c r="I152" s="22"/>
    </row>
    <row r="153" spans="1:9" ht="12.75" customHeight="1" x14ac:dyDescent="0.25">
      <c r="A153" s="72"/>
      <c r="B153" s="72"/>
      <c r="C153" s="72"/>
      <c r="F153" s="22"/>
      <c r="G153" s="22"/>
      <c r="H153" s="22"/>
      <c r="I153" s="22"/>
    </row>
    <row r="154" spans="1:9" ht="12.75" customHeight="1" x14ac:dyDescent="0.25">
      <c r="A154" s="72"/>
      <c r="B154" s="72"/>
      <c r="C154" s="72"/>
      <c r="F154" s="22"/>
      <c r="G154" s="22"/>
      <c r="H154" s="22"/>
      <c r="I154" s="22"/>
    </row>
    <row r="155" spans="1:9" ht="12.75" customHeight="1" x14ac:dyDescent="0.25">
      <c r="A155" s="72"/>
      <c r="B155" s="72"/>
      <c r="C155" s="72"/>
      <c r="F155" s="22"/>
      <c r="G155" s="22"/>
      <c r="H155" s="22"/>
      <c r="I155" s="22"/>
    </row>
    <row r="156" spans="1:9" ht="12.75" customHeight="1" x14ac:dyDescent="0.25">
      <c r="A156" s="72"/>
      <c r="B156" s="72"/>
      <c r="C156" s="72"/>
      <c r="F156" s="22"/>
      <c r="G156" s="22"/>
      <c r="H156" s="22"/>
      <c r="I156" s="22"/>
    </row>
    <row r="157" spans="1:9" ht="12.75" customHeight="1" x14ac:dyDescent="0.25">
      <c r="A157" s="72"/>
      <c r="B157" s="72"/>
      <c r="C157" s="72"/>
      <c r="F157" s="22"/>
      <c r="G157" s="22"/>
      <c r="H157" s="22"/>
      <c r="I157" s="22"/>
    </row>
    <row r="158" spans="1:9" ht="12.75" customHeight="1" x14ac:dyDescent="0.25">
      <c r="A158" s="72"/>
      <c r="B158" s="72"/>
      <c r="C158" s="72"/>
      <c r="F158" s="22"/>
      <c r="G158" s="22"/>
      <c r="H158" s="22"/>
      <c r="I158" s="22"/>
    </row>
    <row r="159" spans="1:9" ht="12.75" customHeight="1" x14ac:dyDescent="0.25">
      <c r="A159" s="72"/>
      <c r="B159" s="72"/>
      <c r="C159" s="72"/>
      <c r="F159" s="22"/>
      <c r="G159" s="22"/>
      <c r="H159" s="22"/>
      <c r="I159" s="22"/>
    </row>
    <row r="160" spans="1:9" ht="12.75" customHeight="1" x14ac:dyDescent="0.25">
      <c r="A160" s="72"/>
      <c r="B160" s="72"/>
      <c r="C160" s="72"/>
      <c r="F160" s="22"/>
      <c r="G160" s="22"/>
      <c r="H160" s="22"/>
      <c r="I160" s="22"/>
    </row>
    <row r="161" spans="1:9" ht="12.75" customHeight="1" x14ac:dyDescent="0.25">
      <c r="A161" s="72"/>
      <c r="B161" s="72"/>
      <c r="C161" s="72"/>
      <c r="F161" s="22"/>
      <c r="G161" s="22"/>
      <c r="H161" s="22"/>
      <c r="I161" s="22"/>
    </row>
    <row r="162" spans="1:9" ht="12.75" customHeight="1" x14ac:dyDescent="0.25">
      <c r="A162" s="72"/>
      <c r="B162" s="72"/>
      <c r="C162" s="72"/>
      <c r="F162" s="22"/>
      <c r="G162" s="22"/>
      <c r="H162" s="22"/>
      <c r="I162" s="22"/>
    </row>
    <row r="163" spans="1:9" ht="12.75" customHeight="1" x14ac:dyDescent="0.25">
      <c r="A163" s="72"/>
      <c r="B163" s="72"/>
      <c r="C163" s="72"/>
      <c r="F163" s="22"/>
      <c r="G163" s="22"/>
      <c r="H163" s="22"/>
      <c r="I163" s="22"/>
    </row>
    <row r="164" spans="1:9" ht="12.75" customHeight="1" x14ac:dyDescent="0.25">
      <c r="A164" s="72"/>
      <c r="B164" s="72"/>
      <c r="C164" s="72"/>
      <c r="F164" s="22"/>
      <c r="G164" s="22"/>
      <c r="H164" s="22"/>
      <c r="I164" s="22"/>
    </row>
    <row r="165" spans="1:9" ht="12.75" customHeight="1" x14ac:dyDescent="0.25">
      <c r="A165" s="72"/>
      <c r="B165" s="72"/>
      <c r="C165" s="72"/>
      <c r="F165" s="22"/>
      <c r="G165" s="22"/>
      <c r="H165" s="22"/>
      <c r="I165" s="22"/>
    </row>
    <row r="166" spans="1:9" ht="12.75" customHeight="1" x14ac:dyDescent="0.25">
      <c r="A166" s="72"/>
      <c r="B166" s="72"/>
      <c r="C166" s="72"/>
      <c r="F166" s="22"/>
      <c r="G166" s="22"/>
      <c r="H166" s="22"/>
      <c r="I166" s="22"/>
    </row>
    <row r="167" spans="1:9" ht="12.75" customHeight="1" x14ac:dyDescent="0.25">
      <c r="A167" s="72"/>
      <c r="B167" s="72"/>
      <c r="C167" s="72"/>
      <c r="F167" s="22"/>
      <c r="G167" s="22"/>
      <c r="H167" s="22"/>
      <c r="I167" s="22"/>
    </row>
    <row r="168" spans="1:9" ht="12.75" customHeight="1" x14ac:dyDescent="0.25">
      <c r="A168" s="72"/>
      <c r="B168" s="72"/>
      <c r="C168" s="72"/>
      <c r="F168" s="22"/>
      <c r="G168" s="22"/>
      <c r="H168" s="22"/>
      <c r="I168" s="22"/>
    </row>
    <row r="169" spans="1:9" ht="12.75" customHeight="1" x14ac:dyDescent="0.25">
      <c r="A169" s="72"/>
      <c r="B169" s="72"/>
      <c r="C169" s="72"/>
      <c r="F169" s="22"/>
      <c r="G169" s="22"/>
      <c r="H169" s="22"/>
      <c r="I169" s="22"/>
    </row>
    <row r="170" spans="1:9" ht="12.75" customHeight="1" x14ac:dyDescent="0.25">
      <c r="A170" s="72"/>
      <c r="B170" s="72"/>
      <c r="C170" s="72"/>
      <c r="F170" s="22"/>
      <c r="G170" s="22"/>
      <c r="H170" s="22"/>
      <c r="I170" s="22"/>
    </row>
    <row r="171" spans="1:9" ht="12.75" customHeight="1" x14ac:dyDescent="0.25">
      <c r="A171" s="72"/>
      <c r="B171" s="72"/>
      <c r="C171" s="72"/>
      <c r="F171" s="22"/>
      <c r="G171" s="22"/>
      <c r="H171" s="22"/>
      <c r="I171" s="22"/>
    </row>
    <row r="172" spans="1:9" ht="12.75" customHeight="1" x14ac:dyDescent="0.25">
      <c r="A172" s="72"/>
      <c r="B172" s="72"/>
      <c r="C172" s="72"/>
      <c r="F172" s="22"/>
      <c r="G172" s="22"/>
      <c r="H172" s="22"/>
      <c r="I172" s="22"/>
    </row>
    <row r="173" spans="1:9" ht="12.75" customHeight="1" x14ac:dyDescent="0.25">
      <c r="A173" s="72"/>
      <c r="B173" s="72"/>
      <c r="C173" s="72"/>
      <c r="F173" s="22"/>
      <c r="G173" s="22"/>
      <c r="H173" s="22"/>
      <c r="I173" s="22"/>
    </row>
    <row r="174" spans="1:9" ht="12.75" customHeight="1" x14ac:dyDescent="0.25">
      <c r="A174" s="72"/>
      <c r="B174" s="72"/>
      <c r="C174" s="72"/>
      <c r="F174" s="22"/>
      <c r="G174" s="22"/>
      <c r="H174" s="22"/>
      <c r="I174" s="22"/>
    </row>
    <row r="175" spans="1:9" ht="12.75" customHeight="1" x14ac:dyDescent="0.25">
      <c r="A175" s="72"/>
      <c r="B175" s="72"/>
      <c r="C175" s="72"/>
      <c r="F175" s="22"/>
      <c r="G175" s="22"/>
      <c r="H175" s="22"/>
      <c r="I175" s="22"/>
    </row>
    <row r="176" spans="1:9" ht="12.75" customHeight="1" x14ac:dyDescent="0.25">
      <c r="A176" s="72"/>
      <c r="B176" s="72"/>
      <c r="C176" s="72"/>
      <c r="F176" s="22"/>
      <c r="G176" s="22"/>
      <c r="H176" s="22"/>
      <c r="I176" s="22"/>
    </row>
    <row r="177" spans="1:9" ht="12.75" customHeight="1" x14ac:dyDescent="0.25">
      <c r="A177" s="72"/>
      <c r="B177" s="72"/>
      <c r="C177" s="72"/>
      <c r="F177" s="22"/>
      <c r="G177" s="22"/>
      <c r="H177" s="22"/>
      <c r="I177" s="22"/>
    </row>
    <row r="178" spans="1:9" ht="12.75" customHeight="1" x14ac:dyDescent="0.25">
      <c r="A178" s="72"/>
      <c r="B178" s="72"/>
      <c r="C178" s="72"/>
      <c r="F178" s="22"/>
      <c r="G178" s="22"/>
      <c r="H178" s="22"/>
      <c r="I178" s="22"/>
    </row>
    <row r="179" spans="1:9" ht="12.75" customHeight="1" x14ac:dyDescent="0.25">
      <c r="A179" s="72"/>
      <c r="B179" s="72"/>
      <c r="C179" s="72"/>
      <c r="F179" s="22"/>
      <c r="G179" s="22"/>
      <c r="H179" s="22"/>
      <c r="I179" s="22"/>
    </row>
    <row r="180" spans="1:9" ht="12.75" customHeight="1" x14ac:dyDescent="0.25">
      <c r="A180" s="72"/>
      <c r="B180" s="72"/>
      <c r="C180" s="72"/>
      <c r="F180" s="22"/>
      <c r="G180" s="22"/>
      <c r="H180" s="22"/>
      <c r="I180" s="22"/>
    </row>
    <row r="181" spans="1:9" ht="12.75" customHeight="1" x14ac:dyDescent="0.25">
      <c r="A181" s="72"/>
      <c r="B181" s="72"/>
      <c r="C181" s="72"/>
      <c r="F181" s="22"/>
      <c r="G181" s="22"/>
      <c r="H181" s="22"/>
      <c r="I181" s="22"/>
    </row>
    <row r="182" spans="1:9" ht="12.75" customHeight="1" x14ac:dyDescent="0.25">
      <c r="A182" s="72"/>
      <c r="B182" s="72"/>
      <c r="C182" s="72"/>
      <c r="F182" s="22"/>
      <c r="G182" s="22"/>
      <c r="H182" s="22"/>
      <c r="I182" s="22"/>
    </row>
    <row r="183" spans="1:9" ht="12.75" customHeight="1" x14ac:dyDescent="0.25">
      <c r="A183" s="72"/>
      <c r="B183" s="72"/>
      <c r="C183" s="72"/>
      <c r="F183" s="22"/>
      <c r="G183" s="22"/>
      <c r="H183" s="22"/>
      <c r="I183" s="22"/>
    </row>
    <row r="184" spans="1:9" ht="12.75" customHeight="1" x14ac:dyDescent="0.25">
      <c r="A184" s="72"/>
      <c r="B184" s="72"/>
      <c r="C184" s="72"/>
      <c r="F184" s="22"/>
      <c r="G184" s="22"/>
      <c r="H184" s="22"/>
      <c r="I184" s="22"/>
    </row>
    <row r="185" spans="1:9" ht="12.75" customHeight="1" x14ac:dyDescent="0.25">
      <c r="A185" s="72"/>
      <c r="B185" s="72"/>
      <c r="C185" s="72"/>
      <c r="F185" s="22"/>
      <c r="G185" s="22"/>
      <c r="H185" s="22"/>
      <c r="I185" s="22"/>
    </row>
    <row r="186" spans="1:9" ht="12.75" customHeight="1" x14ac:dyDescent="0.25">
      <c r="A186" s="72"/>
      <c r="B186" s="72"/>
      <c r="C186" s="72"/>
      <c r="F186" s="22"/>
      <c r="G186" s="22"/>
      <c r="H186" s="22"/>
      <c r="I186" s="22"/>
    </row>
    <row r="187" spans="1:9" ht="12.75" customHeight="1" x14ac:dyDescent="0.25">
      <c r="A187" s="72"/>
      <c r="B187" s="72"/>
      <c r="C187" s="72"/>
      <c r="F187" s="22"/>
      <c r="G187" s="22"/>
      <c r="H187" s="22"/>
      <c r="I187" s="22"/>
    </row>
    <row r="188" spans="1:9" ht="12.75" customHeight="1" x14ac:dyDescent="0.25">
      <c r="A188" s="72"/>
      <c r="B188" s="72"/>
      <c r="C188" s="72"/>
      <c r="F188" s="22"/>
      <c r="G188" s="22"/>
      <c r="H188" s="22"/>
      <c r="I188" s="22"/>
    </row>
    <row r="189" spans="1:9" ht="12.75" customHeight="1" x14ac:dyDescent="0.25">
      <c r="A189" s="72"/>
      <c r="B189" s="72"/>
      <c r="C189" s="72"/>
      <c r="F189" s="22"/>
      <c r="G189" s="22"/>
      <c r="H189" s="22"/>
      <c r="I189" s="22"/>
    </row>
    <row r="190" spans="1:9" ht="12.75" customHeight="1" x14ac:dyDescent="0.25">
      <c r="A190" s="72"/>
      <c r="B190" s="72"/>
      <c r="C190" s="72"/>
      <c r="F190" s="22"/>
      <c r="G190" s="22"/>
      <c r="H190" s="22"/>
      <c r="I190" s="22"/>
    </row>
    <row r="191" spans="1:9" ht="12.75" customHeight="1" x14ac:dyDescent="0.25">
      <c r="A191" s="72"/>
      <c r="B191" s="72"/>
      <c r="C191" s="72"/>
      <c r="F191" s="22"/>
      <c r="G191" s="22"/>
      <c r="H191" s="22"/>
      <c r="I191" s="22"/>
    </row>
    <row r="192" spans="1:9" ht="12.75" customHeight="1" x14ac:dyDescent="0.25">
      <c r="A192" s="72"/>
      <c r="B192" s="72"/>
      <c r="C192" s="72"/>
      <c r="F192" s="22"/>
      <c r="G192" s="22"/>
      <c r="H192" s="22"/>
      <c r="I192" s="22"/>
    </row>
    <row r="193" spans="1:9" ht="12.75" customHeight="1" x14ac:dyDescent="0.25">
      <c r="A193" s="72"/>
      <c r="B193" s="72"/>
      <c r="C193" s="72"/>
      <c r="F193" s="22"/>
      <c r="G193" s="22"/>
      <c r="H193" s="22"/>
      <c r="I193" s="22"/>
    </row>
    <row r="194" spans="1:9" ht="12.75" customHeight="1" x14ac:dyDescent="0.25">
      <c r="A194" s="72"/>
      <c r="B194" s="72"/>
      <c r="C194" s="72"/>
      <c r="F194" s="22"/>
      <c r="G194" s="22"/>
      <c r="H194" s="22"/>
      <c r="I194" s="22"/>
    </row>
    <row r="195" spans="1:9" ht="12.75" customHeight="1" x14ac:dyDescent="0.25">
      <c r="A195" s="72"/>
      <c r="B195" s="72"/>
      <c r="C195" s="72"/>
      <c r="F195" s="22"/>
      <c r="G195" s="22"/>
      <c r="H195" s="22"/>
      <c r="I195" s="22"/>
    </row>
    <row r="196" spans="1:9" ht="12.75" customHeight="1" x14ac:dyDescent="0.25">
      <c r="A196" s="72"/>
      <c r="B196" s="72"/>
      <c r="C196" s="72"/>
      <c r="F196" s="22"/>
      <c r="G196" s="22"/>
      <c r="H196" s="22"/>
      <c r="I196" s="22"/>
    </row>
    <row r="197" spans="1:9" ht="12.75" customHeight="1" x14ac:dyDescent="0.25">
      <c r="A197" s="72"/>
      <c r="B197" s="72"/>
      <c r="C197" s="72"/>
      <c r="F197" s="22"/>
      <c r="G197" s="22"/>
      <c r="H197" s="22"/>
      <c r="I197" s="22"/>
    </row>
    <row r="198" spans="1:9" ht="12.75" customHeight="1" x14ac:dyDescent="0.25">
      <c r="A198" s="72"/>
      <c r="B198" s="72"/>
      <c r="C198" s="72"/>
      <c r="F198" s="22"/>
      <c r="G198" s="22"/>
      <c r="H198" s="22"/>
      <c r="I198" s="22"/>
    </row>
    <row r="199" spans="1:9" ht="12.75" customHeight="1" x14ac:dyDescent="0.25">
      <c r="A199" s="72"/>
      <c r="B199" s="72"/>
      <c r="C199" s="72"/>
      <c r="F199" s="22"/>
      <c r="G199" s="22"/>
      <c r="H199" s="22"/>
      <c r="I199" s="22"/>
    </row>
    <row r="200" spans="1:9" ht="12.75" customHeight="1" x14ac:dyDescent="0.25">
      <c r="A200" s="72"/>
      <c r="B200" s="72"/>
      <c r="C200" s="72"/>
      <c r="F200" s="22"/>
      <c r="G200" s="22"/>
      <c r="H200" s="22"/>
      <c r="I200" s="22"/>
    </row>
    <row r="201" spans="1:9" ht="12.75" customHeight="1" x14ac:dyDescent="0.25">
      <c r="A201" s="72"/>
      <c r="B201" s="72"/>
      <c r="C201" s="72"/>
      <c r="F201" s="22"/>
      <c r="G201" s="22"/>
      <c r="H201" s="22"/>
      <c r="I201" s="22"/>
    </row>
    <row r="202" spans="1:9" ht="12.75" customHeight="1" x14ac:dyDescent="0.25">
      <c r="A202" s="72"/>
      <c r="B202" s="72"/>
      <c r="C202" s="72"/>
      <c r="F202" s="22"/>
      <c r="G202" s="22"/>
      <c r="H202" s="22"/>
      <c r="I202" s="22"/>
    </row>
    <row r="203" spans="1:9" ht="12.75" customHeight="1" x14ac:dyDescent="0.25">
      <c r="A203" s="72"/>
      <c r="B203" s="72"/>
      <c r="C203" s="72"/>
      <c r="F203" s="22"/>
      <c r="G203" s="22"/>
      <c r="H203" s="22"/>
      <c r="I203" s="22"/>
    </row>
    <row r="204" spans="1:9" ht="12.75" customHeight="1" x14ac:dyDescent="0.25">
      <c r="A204" s="72"/>
      <c r="B204" s="72"/>
      <c r="C204" s="72"/>
      <c r="F204" s="22"/>
      <c r="G204" s="22"/>
      <c r="H204" s="22"/>
      <c r="I204" s="22"/>
    </row>
    <row r="205" spans="1:9" ht="12.75" customHeight="1" x14ac:dyDescent="0.25">
      <c r="A205" s="72"/>
      <c r="B205" s="72"/>
      <c r="C205" s="72"/>
      <c r="F205" s="22"/>
      <c r="G205" s="22"/>
      <c r="H205" s="22"/>
      <c r="I205" s="22"/>
    </row>
    <row r="206" spans="1:9" ht="12.75" customHeight="1" x14ac:dyDescent="0.25">
      <c r="A206" s="72"/>
      <c r="B206" s="72"/>
      <c r="C206" s="72"/>
      <c r="F206" s="22"/>
      <c r="G206" s="22"/>
      <c r="H206" s="22"/>
      <c r="I206" s="22"/>
    </row>
    <row r="207" spans="1:9" ht="12.75" customHeight="1" x14ac:dyDescent="0.25">
      <c r="A207" s="72"/>
      <c r="B207" s="72"/>
      <c r="C207" s="72"/>
      <c r="F207" s="22"/>
      <c r="G207" s="22"/>
      <c r="H207" s="22"/>
      <c r="I207" s="22"/>
    </row>
    <row r="208" spans="1:9" ht="12.75" customHeight="1" x14ac:dyDescent="0.25">
      <c r="A208" s="72"/>
      <c r="B208" s="72"/>
      <c r="C208" s="72"/>
      <c r="F208" s="22"/>
      <c r="G208" s="22"/>
      <c r="H208" s="22"/>
      <c r="I208" s="22"/>
    </row>
    <row r="209" spans="1:9" ht="12.75" customHeight="1" x14ac:dyDescent="0.25">
      <c r="A209" s="72"/>
      <c r="B209" s="72"/>
      <c r="C209" s="72"/>
      <c r="F209" s="22"/>
      <c r="G209" s="22"/>
      <c r="H209" s="22"/>
      <c r="I209" s="22"/>
    </row>
    <row r="210" spans="1:9" ht="12.75" customHeight="1" x14ac:dyDescent="0.25">
      <c r="A210" s="72"/>
      <c r="B210" s="72"/>
      <c r="C210" s="72"/>
      <c r="F210" s="22"/>
      <c r="G210" s="22"/>
      <c r="H210" s="22"/>
      <c r="I210" s="22"/>
    </row>
    <row r="211" spans="1:9" ht="12.75" customHeight="1" x14ac:dyDescent="0.25">
      <c r="A211" s="72"/>
      <c r="B211" s="72"/>
      <c r="C211" s="72"/>
      <c r="F211" s="22"/>
      <c r="G211" s="22"/>
      <c r="H211" s="22"/>
      <c r="I211" s="22"/>
    </row>
    <row r="212" spans="1:9" ht="12.75" customHeight="1" x14ac:dyDescent="0.25">
      <c r="A212" s="72"/>
      <c r="B212" s="72"/>
      <c r="C212" s="72"/>
      <c r="F212" s="22"/>
      <c r="G212" s="22"/>
      <c r="H212" s="22"/>
      <c r="I212" s="22"/>
    </row>
    <row r="213" spans="1:9" ht="12.75" customHeight="1" x14ac:dyDescent="0.25">
      <c r="A213" s="72"/>
      <c r="B213" s="72"/>
      <c r="C213" s="72"/>
      <c r="F213" s="22"/>
      <c r="G213" s="22"/>
      <c r="H213" s="22"/>
      <c r="I213" s="22"/>
    </row>
    <row r="214" spans="1:9" ht="12.75" customHeight="1" x14ac:dyDescent="0.25">
      <c r="A214" s="72"/>
      <c r="B214" s="72"/>
      <c r="C214" s="72"/>
      <c r="F214" s="22"/>
      <c r="G214" s="22"/>
      <c r="H214" s="22"/>
      <c r="I214" s="22"/>
    </row>
    <row r="215" spans="1:9" ht="12.75" customHeight="1" x14ac:dyDescent="0.25">
      <c r="A215" s="72"/>
      <c r="B215" s="72"/>
      <c r="C215" s="72"/>
      <c r="F215" s="22"/>
      <c r="G215" s="22"/>
      <c r="H215" s="22"/>
      <c r="I215" s="22"/>
    </row>
    <row r="216" spans="1:9" ht="12.75" customHeight="1" x14ac:dyDescent="0.25">
      <c r="A216" s="72"/>
      <c r="B216" s="72"/>
      <c r="C216" s="72"/>
      <c r="F216" s="22"/>
      <c r="G216" s="22"/>
      <c r="H216" s="22"/>
      <c r="I216" s="22"/>
    </row>
    <row r="217" spans="1:9" ht="12.75" customHeight="1" x14ac:dyDescent="0.25">
      <c r="A217" s="72"/>
      <c r="B217" s="72"/>
      <c r="C217" s="72"/>
      <c r="F217" s="22"/>
      <c r="G217" s="22"/>
      <c r="H217" s="22"/>
      <c r="I217" s="22"/>
    </row>
    <row r="218" spans="1:9" ht="12.75" customHeight="1" x14ac:dyDescent="0.25">
      <c r="A218" s="72"/>
      <c r="B218" s="72"/>
      <c r="C218" s="72"/>
      <c r="F218" s="22"/>
      <c r="G218" s="22"/>
      <c r="H218" s="22"/>
      <c r="I218" s="22"/>
    </row>
    <row r="219" spans="1:9" ht="12.75" customHeight="1" x14ac:dyDescent="0.25">
      <c r="A219" s="72"/>
      <c r="B219" s="72"/>
      <c r="C219" s="72"/>
      <c r="F219" s="22"/>
      <c r="G219" s="22"/>
      <c r="H219" s="22"/>
      <c r="I219" s="22"/>
    </row>
    <row r="220" spans="1:9" ht="12.75" customHeight="1" x14ac:dyDescent="0.25">
      <c r="A220" s="72"/>
      <c r="B220" s="72"/>
      <c r="C220" s="72"/>
      <c r="F220" s="22"/>
      <c r="G220" s="22"/>
      <c r="H220" s="22"/>
      <c r="I220" s="22"/>
    </row>
    <row r="221" spans="1:9" ht="12.75" customHeight="1" x14ac:dyDescent="0.25">
      <c r="A221" s="72"/>
      <c r="B221" s="72"/>
      <c r="C221" s="72"/>
      <c r="F221" s="22"/>
      <c r="G221" s="22"/>
      <c r="H221" s="22"/>
      <c r="I221" s="22"/>
    </row>
    <row r="222" spans="1:9" ht="12.75" customHeight="1" x14ac:dyDescent="0.25">
      <c r="A222" s="72"/>
      <c r="B222" s="72"/>
      <c r="C222" s="72"/>
      <c r="F222" s="22"/>
      <c r="G222" s="22"/>
      <c r="H222" s="22"/>
      <c r="I222" s="22"/>
    </row>
    <row r="223" spans="1:9" ht="12.75" customHeight="1" x14ac:dyDescent="0.25">
      <c r="A223" s="72"/>
      <c r="B223" s="72"/>
      <c r="C223" s="72"/>
      <c r="F223" s="22"/>
      <c r="G223" s="22"/>
      <c r="H223" s="22"/>
      <c r="I223" s="22"/>
    </row>
    <row r="224" spans="1:9" ht="12.75" customHeight="1" x14ac:dyDescent="0.25">
      <c r="A224" s="72"/>
      <c r="B224" s="72"/>
      <c r="C224" s="72"/>
      <c r="F224" s="22"/>
      <c r="G224" s="22"/>
      <c r="H224" s="22"/>
      <c r="I224" s="22"/>
    </row>
    <row r="225" spans="1:9" ht="12.75" customHeight="1" x14ac:dyDescent="0.25">
      <c r="A225" s="72"/>
      <c r="B225" s="72"/>
      <c r="C225" s="72"/>
      <c r="F225" s="22"/>
      <c r="G225" s="22"/>
      <c r="H225" s="22"/>
      <c r="I225" s="22"/>
    </row>
    <row r="226" spans="1:9" ht="12.75" customHeight="1" x14ac:dyDescent="0.25">
      <c r="A226" s="72"/>
      <c r="B226" s="72"/>
      <c r="C226" s="72"/>
      <c r="F226" s="22"/>
      <c r="G226" s="22"/>
      <c r="H226" s="22"/>
      <c r="I226" s="22"/>
    </row>
    <row r="227" spans="1:9" ht="12.75" customHeight="1" x14ac:dyDescent="0.25">
      <c r="A227" s="72"/>
      <c r="B227" s="72"/>
      <c r="C227" s="72"/>
      <c r="F227" s="22"/>
      <c r="G227" s="22"/>
      <c r="H227" s="22"/>
      <c r="I227" s="22"/>
    </row>
    <row r="228" spans="1:9" ht="12.75" customHeight="1" x14ac:dyDescent="0.25">
      <c r="A228" s="72"/>
      <c r="B228" s="72"/>
      <c r="C228" s="72"/>
      <c r="F228" s="22"/>
      <c r="G228" s="22"/>
      <c r="H228" s="22"/>
      <c r="I228" s="22"/>
    </row>
    <row r="229" spans="1:9" ht="12.75" customHeight="1" x14ac:dyDescent="0.25">
      <c r="A229" s="72"/>
      <c r="B229" s="72"/>
      <c r="C229" s="72"/>
      <c r="F229" s="22"/>
      <c r="G229" s="22"/>
      <c r="H229" s="22"/>
      <c r="I229" s="22"/>
    </row>
    <row r="230" spans="1:9" ht="12.75" customHeight="1" x14ac:dyDescent="0.25">
      <c r="A230" s="72"/>
      <c r="B230" s="72"/>
      <c r="C230" s="72"/>
      <c r="F230" s="22"/>
      <c r="G230" s="22"/>
      <c r="H230" s="22"/>
      <c r="I230" s="22"/>
    </row>
    <row r="231" spans="1:9" ht="12.75" customHeight="1" x14ac:dyDescent="0.25">
      <c r="A231" s="72"/>
      <c r="B231" s="72"/>
      <c r="C231" s="72"/>
      <c r="F231" s="22"/>
      <c r="G231" s="22"/>
      <c r="H231" s="22"/>
      <c r="I231" s="22"/>
    </row>
    <row r="232" spans="1:9" ht="12.75" customHeight="1" x14ac:dyDescent="0.25">
      <c r="A232" s="72"/>
      <c r="B232" s="72"/>
      <c r="C232" s="72"/>
      <c r="F232" s="22"/>
      <c r="G232" s="22"/>
      <c r="H232" s="22"/>
      <c r="I232" s="22"/>
    </row>
    <row r="233" spans="1:9" ht="12.75" customHeight="1" x14ac:dyDescent="0.25">
      <c r="A233" s="72"/>
      <c r="B233" s="72"/>
      <c r="C233" s="72"/>
      <c r="F233" s="22"/>
      <c r="G233" s="22"/>
      <c r="H233" s="22"/>
      <c r="I233" s="22"/>
    </row>
    <row r="234" spans="1:9" ht="12.75" customHeight="1" x14ac:dyDescent="0.25">
      <c r="A234" s="72"/>
      <c r="B234" s="72"/>
      <c r="C234" s="72"/>
      <c r="F234" s="22"/>
      <c r="G234" s="22"/>
      <c r="H234" s="22"/>
      <c r="I234" s="22"/>
    </row>
    <row r="235" spans="1:9" ht="12.75" customHeight="1" x14ac:dyDescent="0.25">
      <c r="A235" s="72"/>
      <c r="B235" s="72"/>
      <c r="C235" s="72"/>
      <c r="F235" s="22"/>
      <c r="G235" s="22"/>
      <c r="H235" s="22"/>
      <c r="I235" s="22"/>
    </row>
    <row r="236" spans="1:9" ht="12.75" customHeight="1" x14ac:dyDescent="0.25">
      <c r="A236" s="72"/>
      <c r="B236" s="72"/>
      <c r="C236" s="72"/>
      <c r="F236" s="22"/>
      <c r="G236" s="22"/>
      <c r="H236" s="22"/>
      <c r="I236" s="22"/>
    </row>
    <row r="237" spans="1:9" ht="12.75" customHeight="1" x14ac:dyDescent="0.25">
      <c r="A237" s="72"/>
      <c r="B237" s="72"/>
      <c r="C237" s="72"/>
      <c r="F237" s="22"/>
      <c r="G237" s="22"/>
      <c r="H237" s="22"/>
      <c r="I237" s="22"/>
    </row>
    <row r="238" spans="1:9" ht="12.75" customHeight="1" x14ac:dyDescent="0.25">
      <c r="A238" s="72"/>
      <c r="B238" s="72"/>
      <c r="C238" s="72"/>
      <c r="F238" s="22"/>
      <c r="G238" s="22"/>
      <c r="H238" s="22"/>
      <c r="I238" s="22"/>
    </row>
    <row r="239" spans="1:9" ht="12.75" customHeight="1" x14ac:dyDescent="0.25">
      <c r="A239" s="72"/>
      <c r="B239" s="72"/>
      <c r="C239" s="72"/>
      <c r="F239" s="22"/>
      <c r="G239" s="22"/>
      <c r="H239" s="22"/>
      <c r="I239" s="22"/>
    </row>
    <row r="240" spans="1:9" ht="12.75" customHeight="1" x14ac:dyDescent="0.25">
      <c r="A240" s="72"/>
      <c r="B240" s="72"/>
      <c r="C240" s="72"/>
      <c r="F240" s="22"/>
      <c r="G240" s="22"/>
      <c r="H240" s="22"/>
      <c r="I240" s="22"/>
    </row>
    <row r="241" spans="1:9" ht="12.75" customHeight="1" x14ac:dyDescent="0.25">
      <c r="A241" s="72"/>
      <c r="B241" s="72"/>
      <c r="C241" s="72"/>
      <c r="F241" s="22"/>
      <c r="G241" s="22"/>
      <c r="H241" s="22"/>
      <c r="I241" s="22"/>
    </row>
    <row r="242" spans="1:9" ht="12.75" customHeight="1" x14ac:dyDescent="0.25">
      <c r="A242" s="72"/>
      <c r="B242" s="72"/>
      <c r="C242" s="72"/>
      <c r="F242" s="22"/>
      <c r="G242" s="22"/>
      <c r="H242" s="22"/>
      <c r="I242" s="22"/>
    </row>
    <row r="243" spans="1:9" ht="12.75" customHeight="1" x14ac:dyDescent="0.25">
      <c r="A243" s="72"/>
      <c r="B243" s="72"/>
      <c r="C243" s="72"/>
      <c r="F243" s="22"/>
      <c r="G243" s="22"/>
      <c r="H243" s="22"/>
      <c r="I243" s="22"/>
    </row>
    <row r="244" spans="1:9" ht="12.75" customHeight="1" x14ac:dyDescent="0.25">
      <c r="A244" s="72"/>
      <c r="B244" s="72"/>
      <c r="C244" s="72"/>
      <c r="F244" s="22"/>
      <c r="G244" s="22"/>
      <c r="H244" s="22"/>
      <c r="I244" s="22"/>
    </row>
    <row r="245" spans="1:9" ht="12.75" customHeight="1" x14ac:dyDescent="0.25">
      <c r="A245" s="72"/>
      <c r="B245" s="72"/>
      <c r="C245" s="72"/>
      <c r="F245" s="22"/>
      <c r="G245" s="22"/>
      <c r="H245" s="22"/>
      <c r="I245" s="22"/>
    </row>
    <row r="246" spans="1:9" ht="12.75" customHeight="1" x14ac:dyDescent="0.25">
      <c r="A246" s="72"/>
      <c r="B246" s="72"/>
      <c r="C246" s="72"/>
      <c r="F246" s="22"/>
      <c r="G246" s="22"/>
      <c r="H246" s="22"/>
      <c r="I246" s="22"/>
    </row>
    <row r="247" spans="1:9" ht="12.75" customHeight="1" x14ac:dyDescent="0.25">
      <c r="A247" s="72"/>
      <c r="B247" s="72"/>
      <c r="C247" s="72"/>
      <c r="F247" s="22"/>
      <c r="G247" s="22"/>
      <c r="H247" s="22"/>
      <c r="I247" s="22"/>
    </row>
    <row r="248" spans="1:9" ht="12.75" customHeight="1" x14ac:dyDescent="0.25">
      <c r="A248" s="72"/>
      <c r="B248" s="72"/>
      <c r="C248" s="72"/>
      <c r="F248" s="22"/>
      <c r="G248" s="22"/>
      <c r="H248" s="22"/>
      <c r="I248" s="22"/>
    </row>
    <row r="249" spans="1:9" ht="12.75" customHeight="1" x14ac:dyDescent="0.25">
      <c r="A249" s="72"/>
      <c r="B249" s="72"/>
      <c r="C249" s="72"/>
      <c r="F249" s="22"/>
      <c r="G249" s="22"/>
      <c r="H249" s="22"/>
      <c r="I249" s="22"/>
    </row>
    <row r="250" spans="1:9" ht="12.75" customHeight="1" x14ac:dyDescent="0.25">
      <c r="A250" s="72"/>
      <c r="B250" s="72"/>
      <c r="C250" s="72"/>
      <c r="F250" s="22"/>
      <c r="G250" s="22"/>
      <c r="H250" s="22"/>
      <c r="I250" s="22"/>
    </row>
    <row r="251" spans="1:9" ht="12.75" customHeight="1" x14ac:dyDescent="0.25">
      <c r="A251" s="72"/>
      <c r="B251" s="72"/>
      <c r="C251" s="72"/>
      <c r="F251" s="22"/>
      <c r="G251" s="22"/>
      <c r="H251" s="22"/>
      <c r="I251" s="22"/>
    </row>
    <row r="252" spans="1:9" ht="12.75" customHeight="1" x14ac:dyDescent="0.25">
      <c r="A252" s="72"/>
      <c r="B252" s="72"/>
      <c r="C252" s="72"/>
      <c r="F252" s="22"/>
      <c r="G252" s="22"/>
      <c r="H252" s="22"/>
      <c r="I252" s="22"/>
    </row>
    <row r="253" spans="1:9" ht="12.75" customHeight="1" x14ac:dyDescent="0.25">
      <c r="A253" s="72"/>
      <c r="B253" s="72"/>
      <c r="C253" s="72"/>
      <c r="F253" s="22"/>
      <c r="G253" s="22"/>
      <c r="H253" s="22"/>
      <c r="I253" s="22"/>
    </row>
    <row r="254" spans="1:9" ht="12.75" customHeight="1" x14ac:dyDescent="0.25">
      <c r="A254" s="72"/>
      <c r="B254" s="72"/>
      <c r="C254" s="72"/>
      <c r="F254" s="22"/>
      <c r="G254" s="22"/>
      <c r="H254" s="22"/>
      <c r="I254" s="22"/>
    </row>
    <row r="255" spans="1:9" ht="12.75" customHeight="1" x14ac:dyDescent="0.25">
      <c r="A255" s="72"/>
      <c r="B255" s="72"/>
      <c r="C255" s="72"/>
      <c r="F255" s="22"/>
      <c r="G255" s="22"/>
      <c r="H255" s="22"/>
      <c r="I255" s="22"/>
    </row>
    <row r="256" spans="1:9" ht="12.75" customHeight="1" x14ac:dyDescent="0.25">
      <c r="A256" s="72"/>
      <c r="B256" s="72"/>
      <c r="C256" s="72"/>
      <c r="F256" s="22"/>
      <c r="G256" s="22"/>
      <c r="H256" s="22"/>
      <c r="I256" s="22"/>
    </row>
    <row r="257" spans="1:9" ht="12.75" customHeight="1" x14ac:dyDescent="0.25">
      <c r="A257" s="72"/>
      <c r="B257" s="72"/>
      <c r="C257" s="72"/>
      <c r="F257" s="22"/>
      <c r="G257" s="22"/>
      <c r="H257" s="22"/>
      <c r="I257" s="22"/>
    </row>
    <row r="258" spans="1:9" ht="12.75" customHeight="1" x14ac:dyDescent="0.25">
      <c r="A258" s="72"/>
      <c r="B258" s="72"/>
      <c r="C258" s="72"/>
      <c r="F258" s="22"/>
      <c r="G258" s="22"/>
      <c r="H258" s="22"/>
      <c r="I258" s="22"/>
    </row>
    <row r="259" spans="1:9" ht="12.75" customHeight="1" x14ac:dyDescent="0.25">
      <c r="A259" s="72"/>
      <c r="B259" s="72"/>
      <c r="C259" s="72"/>
      <c r="F259" s="22"/>
      <c r="G259" s="22"/>
      <c r="H259" s="22"/>
      <c r="I259" s="22"/>
    </row>
    <row r="260" spans="1:9" ht="12.75" customHeight="1" x14ac:dyDescent="0.25">
      <c r="A260" s="72"/>
      <c r="B260" s="72"/>
      <c r="C260" s="72"/>
      <c r="F260" s="22"/>
      <c r="G260" s="22"/>
      <c r="H260" s="22"/>
      <c r="I260" s="22"/>
    </row>
    <row r="261" spans="1:9" ht="12.75" customHeight="1" x14ac:dyDescent="0.25">
      <c r="A261" s="72"/>
      <c r="B261" s="72"/>
      <c r="C261" s="72"/>
      <c r="F261" s="22"/>
      <c r="G261" s="22"/>
      <c r="H261" s="22"/>
      <c r="I261" s="22"/>
    </row>
    <row r="262" spans="1:9" ht="12.75" customHeight="1" x14ac:dyDescent="0.25">
      <c r="A262" s="72"/>
      <c r="B262" s="72"/>
      <c r="C262" s="72"/>
      <c r="F262" s="22"/>
      <c r="G262" s="22"/>
      <c r="H262" s="22"/>
      <c r="I262" s="22"/>
    </row>
    <row r="263" spans="1:9" ht="12.75" customHeight="1" x14ac:dyDescent="0.25">
      <c r="A263" s="72"/>
      <c r="B263" s="72"/>
      <c r="C263" s="72"/>
      <c r="F263" s="22"/>
      <c r="G263" s="22"/>
      <c r="H263" s="22"/>
      <c r="I263" s="22"/>
    </row>
    <row r="264" spans="1:9" ht="12.75" customHeight="1" x14ac:dyDescent="0.25">
      <c r="A264" s="72"/>
      <c r="B264" s="72"/>
      <c r="C264" s="72"/>
      <c r="F264" s="22"/>
      <c r="G264" s="22"/>
      <c r="H264" s="22"/>
      <c r="I264" s="22"/>
    </row>
    <row r="265" spans="1:9" ht="12.75" customHeight="1" x14ac:dyDescent="0.25">
      <c r="A265" s="72"/>
      <c r="B265" s="72"/>
      <c r="C265" s="72"/>
      <c r="F265" s="22"/>
      <c r="G265" s="22"/>
      <c r="H265" s="22"/>
      <c r="I265" s="22"/>
    </row>
    <row r="266" spans="1:9" ht="12.75" customHeight="1" x14ac:dyDescent="0.25">
      <c r="A266" s="72"/>
      <c r="B266" s="72"/>
      <c r="C266" s="72"/>
      <c r="F266" s="22"/>
      <c r="G266" s="22"/>
      <c r="H266" s="22"/>
      <c r="I266" s="22"/>
    </row>
    <row r="267" spans="1:9" ht="12.75" customHeight="1" x14ac:dyDescent="0.25">
      <c r="A267" s="72"/>
      <c r="B267" s="72"/>
      <c r="C267" s="72"/>
      <c r="F267" s="22"/>
      <c r="G267" s="22"/>
      <c r="H267" s="22"/>
      <c r="I267" s="22"/>
    </row>
    <row r="268" spans="1:9" ht="12.75" customHeight="1" x14ac:dyDescent="0.25">
      <c r="A268" s="72"/>
      <c r="B268" s="72"/>
      <c r="C268" s="72"/>
      <c r="F268" s="22"/>
      <c r="G268" s="22"/>
      <c r="H268" s="22"/>
      <c r="I268" s="22"/>
    </row>
    <row r="269" spans="1:9" ht="12.75" customHeight="1" x14ac:dyDescent="0.25">
      <c r="A269" s="72"/>
      <c r="B269" s="72"/>
      <c r="C269" s="72"/>
      <c r="F269" s="22"/>
      <c r="G269" s="22"/>
      <c r="H269" s="22"/>
      <c r="I269" s="22"/>
    </row>
    <row r="270" spans="1:9" ht="12.75" customHeight="1" x14ac:dyDescent="0.25">
      <c r="A270" s="72"/>
      <c r="B270" s="72"/>
      <c r="C270" s="72"/>
      <c r="F270" s="22"/>
      <c r="G270" s="22"/>
      <c r="H270" s="22"/>
      <c r="I270" s="22"/>
    </row>
    <row r="271" spans="1:9" ht="12.75" customHeight="1" x14ac:dyDescent="0.25">
      <c r="A271" s="72"/>
      <c r="B271" s="72"/>
      <c r="C271" s="72"/>
      <c r="F271" s="22"/>
      <c r="G271" s="22"/>
      <c r="H271" s="22"/>
      <c r="I271" s="22"/>
    </row>
    <row r="272" spans="1:9" ht="12.75" customHeight="1" x14ac:dyDescent="0.25">
      <c r="A272" s="72"/>
      <c r="B272" s="72"/>
      <c r="C272" s="72"/>
      <c r="F272" s="22"/>
      <c r="G272" s="22"/>
      <c r="H272" s="22"/>
      <c r="I272" s="22"/>
    </row>
    <row r="273" spans="1:9" ht="12.75" customHeight="1" x14ac:dyDescent="0.25">
      <c r="A273" s="72"/>
      <c r="B273" s="72"/>
      <c r="C273" s="72"/>
      <c r="F273" s="22"/>
      <c r="G273" s="22"/>
      <c r="H273" s="22"/>
      <c r="I273" s="22"/>
    </row>
    <row r="274" spans="1:9" ht="12.75" customHeight="1" x14ac:dyDescent="0.25">
      <c r="A274" s="72"/>
      <c r="B274" s="72"/>
      <c r="C274" s="72"/>
      <c r="F274" s="22"/>
      <c r="G274" s="22"/>
      <c r="H274" s="22"/>
      <c r="I274" s="22"/>
    </row>
    <row r="275" spans="1:9" ht="12.75" customHeight="1" x14ac:dyDescent="0.25">
      <c r="A275" s="72"/>
      <c r="B275" s="72"/>
      <c r="C275" s="72"/>
      <c r="F275" s="22"/>
      <c r="G275" s="22"/>
      <c r="H275" s="22"/>
      <c r="I275" s="22"/>
    </row>
    <row r="276" spans="1:9" ht="12.75" customHeight="1" x14ac:dyDescent="0.25">
      <c r="A276" s="72"/>
      <c r="B276" s="72"/>
      <c r="C276" s="72"/>
      <c r="F276" s="22"/>
      <c r="G276" s="22"/>
      <c r="H276" s="22"/>
      <c r="I276" s="22"/>
    </row>
    <row r="277" spans="1:9" ht="12.75" customHeight="1" x14ac:dyDescent="0.25">
      <c r="A277" s="72"/>
      <c r="B277" s="72"/>
      <c r="C277" s="72"/>
      <c r="F277" s="22"/>
      <c r="G277" s="22"/>
      <c r="H277" s="22"/>
      <c r="I277" s="22"/>
    </row>
    <row r="278" spans="1:9" ht="12.75" customHeight="1" x14ac:dyDescent="0.25">
      <c r="A278" s="72"/>
      <c r="B278" s="72"/>
      <c r="C278" s="72"/>
      <c r="F278" s="22"/>
      <c r="G278" s="22"/>
      <c r="H278" s="22"/>
      <c r="I278" s="22"/>
    </row>
    <row r="279" spans="1:9" ht="12.75" customHeight="1" x14ac:dyDescent="0.25">
      <c r="A279" s="72"/>
      <c r="B279" s="72"/>
      <c r="C279" s="72"/>
      <c r="F279" s="22"/>
      <c r="G279" s="22"/>
      <c r="H279" s="22"/>
      <c r="I279" s="22"/>
    </row>
    <row r="280" spans="1:9" ht="12.75" customHeight="1" x14ac:dyDescent="0.25">
      <c r="A280" s="72"/>
      <c r="B280" s="72"/>
      <c r="C280" s="72"/>
      <c r="F280" s="22"/>
      <c r="G280" s="22"/>
      <c r="H280" s="22"/>
      <c r="I280" s="22"/>
    </row>
    <row r="281" spans="1:9" ht="12.75" customHeight="1" x14ac:dyDescent="0.25">
      <c r="A281" s="72"/>
      <c r="B281" s="72"/>
      <c r="C281" s="72"/>
      <c r="F281" s="22"/>
      <c r="G281" s="22"/>
      <c r="H281" s="22"/>
      <c r="I281" s="22"/>
    </row>
    <row r="282" spans="1:9" ht="12.75" customHeight="1" x14ac:dyDescent="0.25">
      <c r="A282" s="72"/>
      <c r="B282" s="72"/>
      <c r="C282" s="72"/>
      <c r="F282" s="22"/>
      <c r="G282" s="22"/>
      <c r="H282" s="22"/>
      <c r="I282" s="22"/>
    </row>
    <row r="283" spans="1:9" ht="12.75" customHeight="1" x14ac:dyDescent="0.25">
      <c r="A283" s="72"/>
      <c r="B283" s="72"/>
      <c r="C283" s="72"/>
      <c r="F283" s="22"/>
      <c r="G283" s="22"/>
      <c r="H283" s="22"/>
      <c r="I283" s="22"/>
    </row>
    <row r="284" spans="1:9" ht="12.75" customHeight="1" x14ac:dyDescent="0.25">
      <c r="A284" s="72"/>
      <c r="B284" s="72"/>
      <c r="C284" s="72"/>
      <c r="F284" s="22"/>
      <c r="G284" s="22"/>
      <c r="H284" s="22"/>
      <c r="I284" s="22"/>
    </row>
    <row r="285" spans="1:9" ht="12.75" customHeight="1" x14ac:dyDescent="0.25">
      <c r="A285" s="72"/>
      <c r="B285" s="72"/>
      <c r="C285" s="72"/>
      <c r="F285" s="22"/>
      <c r="G285" s="22"/>
      <c r="H285" s="22"/>
      <c r="I285" s="22"/>
    </row>
    <row r="286" spans="1:9" ht="12.75" customHeight="1" x14ac:dyDescent="0.25">
      <c r="A286" s="72"/>
      <c r="B286" s="72"/>
      <c r="C286" s="72"/>
      <c r="F286" s="22"/>
      <c r="G286" s="22"/>
      <c r="H286" s="22"/>
      <c r="I286" s="22"/>
    </row>
    <row r="287" spans="1:9" ht="12.75" customHeight="1" x14ac:dyDescent="0.25">
      <c r="A287" s="72"/>
      <c r="B287" s="72"/>
      <c r="C287" s="72"/>
      <c r="F287" s="22"/>
      <c r="G287" s="22"/>
      <c r="H287" s="22"/>
      <c r="I287" s="22"/>
    </row>
    <row r="288" spans="1:9" ht="12.75" customHeight="1" x14ac:dyDescent="0.25">
      <c r="A288" s="72"/>
      <c r="B288" s="72"/>
      <c r="C288" s="72"/>
      <c r="F288" s="22"/>
      <c r="G288" s="22"/>
      <c r="H288" s="22"/>
      <c r="I288" s="22"/>
    </row>
    <row r="289" spans="1:9" ht="12.75" customHeight="1" x14ac:dyDescent="0.25">
      <c r="A289" s="72"/>
      <c r="B289" s="72"/>
      <c r="C289" s="72"/>
      <c r="F289" s="22"/>
      <c r="G289" s="22"/>
      <c r="H289" s="22"/>
      <c r="I289" s="22"/>
    </row>
    <row r="290" spans="1:9" ht="12.75" customHeight="1" x14ac:dyDescent="0.25">
      <c r="A290" s="72"/>
      <c r="B290" s="72"/>
      <c r="C290" s="72"/>
      <c r="F290" s="22"/>
      <c r="G290" s="22"/>
      <c r="H290" s="22"/>
      <c r="I290" s="22"/>
    </row>
    <row r="291" spans="1:9" ht="12.75" customHeight="1" x14ac:dyDescent="0.25">
      <c r="A291" s="72"/>
      <c r="B291" s="72"/>
      <c r="C291" s="72"/>
      <c r="F291" s="22"/>
      <c r="G291" s="22"/>
      <c r="H291" s="22"/>
      <c r="I291" s="22"/>
    </row>
    <row r="292" spans="1:9" ht="12.75" customHeight="1" x14ac:dyDescent="0.25">
      <c r="A292" s="72"/>
      <c r="B292" s="72"/>
      <c r="C292" s="72"/>
      <c r="F292" s="22"/>
      <c r="G292" s="22"/>
      <c r="H292" s="22"/>
      <c r="I292" s="22"/>
    </row>
    <row r="293" spans="1:9" ht="12.75" customHeight="1" x14ac:dyDescent="0.25">
      <c r="A293" s="72"/>
      <c r="B293" s="72"/>
      <c r="C293" s="72"/>
      <c r="F293" s="22"/>
      <c r="G293" s="22"/>
      <c r="H293" s="22"/>
      <c r="I293" s="22"/>
    </row>
    <row r="294" spans="1:9" ht="12.75" customHeight="1" x14ac:dyDescent="0.25">
      <c r="A294" s="72"/>
      <c r="B294" s="72"/>
      <c r="C294" s="72"/>
      <c r="F294" s="22"/>
      <c r="G294" s="22"/>
      <c r="H294" s="22"/>
      <c r="I294" s="22"/>
    </row>
    <row r="295" spans="1:9" ht="12.75" customHeight="1" x14ac:dyDescent="0.25">
      <c r="A295" s="72"/>
      <c r="B295" s="72"/>
      <c r="C295" s="72"/>
      <c r="F295" s="22"/>
      <c r="G295" s="22"/>
      <c r="H295" s="22"/>
      <c r="I295" s="22"/>
    </row>
    <row r="296" spans="1:9" ht="12.75" customHeight="1" x14ac:dyDescent="0.25">
      <c r="A296" s="72"/>
      <c r="B296" s="72"/>
      <c r="C296" s="72"/>
      <c r="F296" s="22"/>
      <c r="G296" s="22"/>
      <c r="H296" s="22"/>
      <c r="I296" s="22"/>
    </row>
    <row r="297" spans="1:9" ht="12.75" customHeight="1" x14ac:dyDescent="0.25">
      <c r="A297" s="72"/>
      <c r="B297" s="72"/>
      <c r="C297" s="72"/>
      <c r="F297" s="22"/>
      <c r="G297" s="22"/>
      <c r="H297" s="22"/>
      <c r="I297" s="22"/>
    </row>
    <row r="298" spans="1:9" ht="12.75" customHeight="1" x14ac:dyDescent="0.25">
      <c r="A298" s="72"/>
      <c r="B298" s="72"/>
      <c r="C298" s="72"/>
      <c r="F298" s="22"/>
      <c r="G298" s="22"/>
      <c r="H298" s="22"/>
      <c r="I298" s="22"/>
    </row>
    <row r="299" spans="1:9" ht="12.75" customHeight="1" x14ac:dyDescent="0.25">
      <c r="A299" s="72"/>
      <c r="B299" s="72"/>
      <c r="C299" s="72"/>
      <c r="F299" s="22"/>
      <c r="G299" s="22"/>
      <c r="H299" s="22"/>
      <c r="I299" s="22"/>
    </row>
    <row r="300" spans="1:9" ht="12.75" customHeight="1" x14ac:dyDescent="0.25">
      <c r="A300" s="72"/>
      <c r="B300" s="72"/>
      <c r="C300" s="72"/>
      <c r="F300" s="22"/>
      <c r="G300" s="22"/>
      <c r="H300" s="22"/>
      <c r="I300" s="22"/>
    </row>
    <row r="301" spans="1:9" ht="12.75" customHeight="1" x14ac:dyDescent="0.25">
      <c r="A301" s="72"/>
      <c r="B301" s="72"/>
      <c r="C301" s="72"/>
      <c r="F301" s="22"/>
      <c r="G301" s="22"/>
      <c r="H301" s="22"/>
      <c r="I301" s="22"/>
    </row>
    <row r="302" spans="1:9" ht="12.75" customHeight="1" x14ac:dyDescent="0.25">
      <c r="A302" s="72"/>
      <c r="B302" s="72"/>
      <c r="C302" s="72"/>
      <c r="F302" s="22"/>
      <c r="G302" s="22"/>
      <c r="H302" s="22"/>
      <c r="I302" s="22"/>
    </row>
    <row r="303" spans="1:9" ht="12.75" customHeight="1" x14ac:dyDescent="0.25">
      <c r="A303" s="72"/>
      <c r="B303" s="72"/>
      <c r="C303" s="72"/>
      <c r="F303" s="22"/>
      <c r="G303" s="22"/>
      <c r="H303" s="22"/>
      <c r="I303" s="22"/>
    </row>
    <row r="304" spans="1:9" ht="12.75" customHeight="1" x14ac:dyDescent="0.25">
      <c r="A304" s="72"/>
      <c r="B304" s="72"/>
      <c r="C304" s="72"/>
      <c r="F304" s="22"/>
      <c r="G304" s="22"/>
      <c r="H304" s="22"/>
      <c r="I304" s="22"/>
    </row>
    <row r="305" spans="1:9" ht="12.75" customHeight="1" x14ac:dyDescent="0.25">
      <c r="A305" s="72"/>
      <c r="B305" s="72"/>
      <c r="C305" s="72"/>
      <c r="F305" s="22"/>
      <c r="G305" s="22"/>
      <c r="H305" s="22"/>
      <c r="I305" s="22"/>
    </row>
    <row r="306" spans="1:9" ht="12.75" customHeight="1" x14ac:dyDescent="0.25">
      <c r="A306" s="72"/>
      <c r="B306" s="72"/>
      <c r="C306" s="72"/>
      <c r="F306" s="22"/>
      <c r="G306" s="22"/>
      <c r="H306" s="22"/>
      <c r="I306" s="22"/>
    </row>
    <row r="307" spans="1:9" ht="12.75" customHeight="1" x14ac:dyDescent="0.25">
      <c r="A307" s="72"/>
      <c r="B307" s="72"/>
      <c r="C307" s="72"/>
      <c r="F307" s="22"/>
      <c r="G307" s="22"/>
      <c r="H307" s="22"/>
      <c r="I307" s="22"/>
    </row>
    <row r="308" spans="1:9" ht="12.75" customHeight="1" x14ac:dyDescent="0.25">
      <c r="A308" s="72"/>
      <c r="B308" s="72"/>
      <c r="C308" s="72"/>
      <c r="F308" s="22"/>
      <c r="G308" s="22"/>
      <c r="H308" s="22"/>
      <c r="I308" s="22"/>
    </row>
    <row r="309" spans="1:9" ht="12.75" customHeight="1" x14ac:dyDescent="0.25">
      <c r="A309" s="72"/>
      <c r="B309" s="72"/>
      <c r="C309" s="72"/>
      <c r="F309" s="22"/>
      <c r="G309" s="22"/>
      <c r="H309" s="22"/>
      <c r="I309" s="22"/>
    </row>
    <row r="310" spans="1:9" ht="12.75" customHeight="1" x14ac:dyDescent="0.25">
      <c r="A310" s="72"/>
      <c r="B310" s="72"/>
      <c r="C310" s="72"/>
      <c r="F310" s="22"/>
      <c r="G310" s="22"/>
      <c r="H310" s="22"/>
      <c r="I310" s="22"/>
    </row>
    <row r="311" spans="1:9" ht="12.75" customHeight="1" x14ac:dyDescent="0.25">
      <c r="A311" s="72"/>
      <c r="B311" s="72"/>
      <c r="C311" s="72"/>
      <c r="F311" s="22"/>
      <c r="G311" s="22"/>
      <c r="H311" s="22"/>
      <c r="I311" s="22"/>
    </row>
    <row r="312" spans="1:9" ht="12.75" customHeight="1" x14ac:dyDescent="0.25">
      <c r="A312" s="72"/>
      <c r="B312" s="72"/>
      <c r="C312" s="72"/>
      <c r="F312" s="22"/>
      <c r="G312" s="22"/>
      <c r="H312" s="22"/>
      <c r="I312" s="22"/>
    </row>
    <row r="313" spans="1:9" ht="12.75" customHeight="1" x14ac:dyDescent="0.25">
      <c r="A313" s="72"/>
      <c r="B313" s="72"/>
      <c r="C313" s="72"/>
      <c r="F313" s="22"/>
      <c r="G313" s="22"/>
      <c r="H313" s="22"/>
      <c r="I313" s="22"/>
    </row>
    <row r="314" spans="1:9" ht="12.75" customHeight="1" x14ac:dyDescent="0.25">
      <c r="A314" s="72"/>
      <c r="B314" s="72"/>
      <c r="C314" s="72"/>
      <c r="F314" s="22"/>
      <c r="G314" s="22"/>
      <c r="H314" s="22"/>
      <c r="I314" s="22"/>
    </row>
    <row r="315" spans="1:9" ht="12.75" customHeight="1" x14ac:dyDescent="0.25">
      <c r="A315" s="72"/>
      <c r="B315" s="72"/>
      <c r="C315" s="72"/>
      <c r="F315" s="22"/>
      <c r="G315" s="22"/>
      <c r="H315" s="22"/>
      <c r="I315" s="22"/>
    </row>
    <row r="316" spans="1:9" ht="12.75" customHeight="1" x14ac:dyDescent="0.25">
      <c r="A316" s="72"/>
      <c r="B316" s="72"/>
      <c r="C316" s="72"/>
      <c r="F316" s="22"/>
      <c r="G316" s="22"/>
      <c r="H316" s="22"/>
      <c r="I316" s="22"/>
    </row>
    <row r="317" spans="1:9" ht="12.75" customHeight="1" x14ac:dyDescent="0.25">
      <c r="A317" s="72"/>
      <c r="B317" s="72"/>
      <c r="C317" s="72"/>
      <c r="F317" s="22"/>
      <c r="G317" s="22"/>
      <c r="H317" s="22"/>
      <c r="I317" s="22"/>
    </row>
    <row r="318" spans="1:9" ht="12.75" customHeight="1" x14ac:dyDescent="0.25">
      <c r="A318" s="72"/>
      <c r="B318" s="72"/>
      <c r="C318" s="72"/>
      <c r="F318" s="22"/>
      <c r="G318" s="22"/>
      <c r="H318" s="22"/>
      <c r="I318" s="22"/>
    </row>
    <row r="319" spans="1:9" ht="12.75" customHeight="1" x14ac:dyDescent="0.25">
      <c r="A319" s="72"/>
      <c r="B319" s="72"/>
      <c r="C319" s="72"/>
      <c r="F319" s="22"/>
      <c r="G319" s="22"/>
      <c r="H319" s="22"/>
      <c r="I319" s="22"/>
    </row>
    <row r="320" spans="1:9" ht="12.75" customHeight="1" x14ac:dyDescent="0.25">
      <c r="A320" s="72"/>
      <c r="B320" s="72"/>
      <c r="C320" s="72"/>
      <c r="F320" s="22"/>
      <c r="G320" s="22"/>
      <c r="H320" s="22"/>
      <c r="I320" s="22"/>
    </row>
    <row r="321" spans="1:9" ht="12.75" customHeight="1" x14ac:dyDescent="0.25">
      <c r="A321" s="72"/>
      <c r="B321" s="72"/>
      <c r="C321" s="72"/>
      <c r="F321" s="22"/>
      <c r="G321" s="22"/>
      <c r="H321" s="22"/>
      <c r="I321" s="22"/>
    </row>
    <row r="322" spans="1:9" ht="12.75" customHeight="1" x14ac:dyDescent="0.25">
      <c r="A322" s="72"/>
      <c r="B322" s="72"/>
      <c r="C322" s="72"/>
      <c r="F322" s="22"/>
      <c r="G322" s="22"/>
      <c r="H322" s="22"/>
      <c r="I322" s="22"/>
    </row>
    <row r="323" spans="1:9" ht="12.75" customHeight="1" x14ac:dyDescent="0.25">
      <c r="A323" s="72"/>
      <c r="B323" s="72"/>
      <c r="C323" s="72"/>
      <c r="F323" s="22"/>
      <c r="G323" s="22"/>
      <c r="H323" s="22"/>
      <c r="I323" s="22"/>
    </row>
    <row r="324" spans="1:9" ht="12.75" customHeight="1" x14ac:dyDescent="0.25">
      <c r="A324" s="72"/>
      <c r="B324" s="72"/>
      <c r="C324" s="72"/>
      <c r="F324" s="22"/>
      <c r="G324" s="22"/>
      <c r="H324" s="22"/>
      <c r="I324" s="22"/>
    </row>
    <row r="325" spans="1:9" ht="12.75" customHeight="1" x14ac:dyDescent="0.25">
      <c r="A325" s="72"/>
      <c r="B325" s="72"/>
      <c r="C325" s="72"/>
      <c r="F325" s="22"/>
      <c r="G325" s="22"/>
      <c r="H325" s="22"/>
      <c r="I325" s="22"/>
    </row>
    <row r="326" spans="1:9" ht="12.75" customHeight="1" x14ac:dyDescent="0.25">
      <c r="A326" s="72"/>
      <c r="B326" s="72"/>
      <c r="C326" s="72"/>
      <c r="F326" s="22"/>
      <c r="G326" s="22"/>
      <c r="H326" s="22"/>
      <c r="I326" s="22"/>
    </row>
    <row r="327" spans="1:9" ht="12.75" customHeight="1" x14ac:dyDescent="0.25">
      <c r="A327" s="72"/>
      <c r="B327" s="72"/>
      <c r="C327" s="72"/>
      <c r="F327" s="22"/>
      <c r="G327" s="22"/>
      <c r="H327" s="22"/>
      <c r="I327" s="22"/>
    </row>
    <row r="328" spans="1:9" ht="12.75" customHeight="1" x14ac:dyDescent="0.25">
      <c r="A328" s="72"/>
      <c r="B328" s="72"/>
      <c r="C328" s="72"/>
      <c r="F328" s="22"/>
      <c r="G328" s="22"/>
      <c r="H328" s="22"/>
      <c r="I328" s="22"/>
    </row>
    <row r="329" spans="1:9" ht="12.75" customHeight="1" x14ac:dyDescent="0.25">
      <c r="A329" s="72"/>
      <c r="B329" s="72"/>
      <c r="C329" s="72"/>
      <c r="F329" s="22"/>
      <c r="G329" s="22"/>
      <c r="H329" s="22"/>
      <c r="I329" s="22"/>
    </row>
    <row r="330" spans="1:9" ht="12.75" customHeight="1" x14ac:dyDescent="0.25">
      <c r="A330" s="72"/>
      <c r="B330" s="72"/>
      <c r="C330" s="72"/>
      <c r="F330" s="22"/>
      <c r="G330" s="22"/>
      <c r="H330" s="22"/>
      <c r="I330" s="22"/>
    </row>
    <row r="331" spans="1:9" ht="12.75" customHeight="1" x14ac:dyDescent="0.25">
      <c r="A331" s="72"/>
      <c r="B331" s="72"/>
      <c r="C331" s="72"/>
      <c r="F331" s="22"/>
      <c r="G331" s="22"/>
      <c r="H331" s="22"/>
      <c r="I331" s="22"/>
    </row>
    <row r="332" spans="1:9" ht="12.75" customHeight="1" x14ac:dyDescent="0.25">
      <c r="A332" s="72"/>
      <c r="B332" s="72"/>
      <c r="C332" s="72"/>
      <c r="F332" s="22"/>
      <c r="G332" s="22"/>
      <c r="H332" s="22"/>
      <c r="I332" s="22"/>
    </row>
    <row r="333" spans="1:9" ht="12.75" customHeight="1" x14ac:dyDescent="0.25">
      <c r="A333" s="72"/>
      <c r="B333" s="72"/>
      <c r="C333" s="72"/>
      <c r="F333" s="22"/>
      <c r="G333" s="22"/>
      <c r="H333" s="22"/>
      <c r="I333" s="22"/>
    </row>
    <row r="334" spans="1:9" ht="12.75" customHeight="1" x14ac:dyDescent="0.25">
      <c r="A334" s="72"/>
      <c r="B334" s="72"/>
      <c r="C334" s="72"/>
      <c r="F334" s="22"/>
      <c r="G334" s="22"/>
      <c r="H334" s="22"/>
      <c r="I334" s="22"/>
    </row>
    <row r="335" spans="1:9" ht="12.75" customHeight="1" x14ac:dyDescent="0.25">
      <c r="A335" s="72"/>
      <c r="B335" s="72"/>
      <c r="C335" s="72"/>
      <c r="F335" s="22"/>
      <c r="G335" s="22"/>
      <c r="H335" s="22"/>
      <c r="I335" s="22"/>
    </row>
    <row r="336" spans="1:9" ht="12.75" customHeight="1" x14ac:dyDescent="0.25">
      <c r="A336" s="72"/>
      <c r="B336" s="72"/>
      <c r="C336" s="72"/>
      <c r="F336" s="22"/>
      <c r="G336" s="22"/>
      <c r="H336" s="22"/>
      <c r="I336" s="22"/>
    </row>
    <row r="337" spans="1:9" ht="12.75" customHeight="1" x14ac:dyDescent="0.25">
      <c r="A337" s="72"/>
      <c r="B337" s="72"/>
      <c r="C337" s="72"/>
      <c r="F337" s="22"/>
      <c r="G337" s="22"/>
      <c r="H337" s="22"/>
      <c r="I337" s="22"/>
    </row>
    <row r="338" spans="1:9" ht="12.75" customHeight="1" x14ac:dyDescent="0.25">
      <c r="A338" s="72"/>
      <c r="B338" s="72"/>
      <c r="C338" s="72"/>
      <c r="F338" s="22"/>
      <c r="G338" s="22"/>
      <c r="H338" s="22"/>
      <c r="I338" s="22"/>
    </row>
    <row r="339" spans="1:9" ht="12.75" customHeight="1" x14ac:dyDescent="0.25">
      <c r="A339" s="72"/>
      <c r="B339" s="72"/>
      <c r="C339" s="72"/>
      <c r="F339" s="22"/>
      <c r="G339" s="22"/>
      <c r="H339" s="22"/>
      <c r="I339" s="22"/>
    </row>
    <row r="340" spans="1:9" ht="12.75" customHeight="1" x14ac:dyDescent="0.25">
      <c r="A340" s="72"/>
      <c r="B340" s="72"/>
      <c r="C340" s="72"/>
      <c r="F340" s="22"/>
      <c r="G340" s="22"/>
      <c r="H340" s="22"/>
      <c r="I340" s="22"/>
    </row>
    <row r="341" spans="1:9" ht="12.75" customHeight="1" x14ac:dyDescent="0.25">
      <c r="A341" s="72"/>
      <c r="B341" s="72"/>
      <c r="C341" s="72"/>
      <c r="F341" s="22"/>
      <c r="G341" s="22"/>
      <c r="H341" s="22"/>
      <c r="I341" s="22"/>
    </row>
    <row r="342" spans="1:9" ht="12.75" customHeight="1" x14ac:dyDescent="0.25">
      <c r="A342" s="72"/>
      <c r="B342" s="72"/>
      <c r="C342" s="72"/>
      <c r="F342" s="22"/>
      <c r="G342" s="22"/>
      <c r="H342" s="22"/>
      <c r="I342" s="22"/>
    </row>
    <row r="343" spans="1:9" ht="12.75" customHeight="1" x14ac:dyDescent="0.25">
      <c r="A343" s="72"/>
      <c r="B343" s="72"/>
      <c r="C343" s="72"/>
      <c r="F343" s="22"/>
      <c r="G343" s="22"/>
      <c r="H343" s="22"/>
      <c r="I343" s="22"/>
    </row>
    <row r="344" spans="1:9" ht="12.75" customHeight="1" x14ac:dyDescent="0.25">
      <c r="A344" s="72"/>
      <c r="B344" s="72"/>
      <c r="C344" s="72"/>
      <c r="F344" s="22"/>
      <c r="G344" s="22"/>
      <c r="H344" s="22"/>
      <c r="I344" s="22"/>
    </row>
    <row r="345" spans="1:9" ht="12.75" customHeight="1" x14ac:dyDescent="0.25">
      <c r="A345" s="72"/>
      <c r="B345" s="72"/>
      <c r="C345" s="72"/>
      <c r="F345" s="22"/>
      <c r="G345" s="22"/>
      <c r="H345" s="22"/>
      <c r="I345" s="22"/>
    </row>
    <row r="346" spans="1:9" ht="12.75" customHeight="1" x14ac:dyDescent="0.25">
      <c r="A346" s="72"/>
      <c r="B346" s="72"/>
      <c r="C346" s="72"/>
      <c r="F346" s="22"/>
      <c r="G346" s="22"/>
      <c r="H346" s="22"/>
      <c r="I346" s="22"/>
    </row>
    <row r="347" spans="1:9" ht="12.75" customHeight="1" x14ac:dyDescent="0.25">
      <c r="A347" s="72"/>
      <c r="B347" s="72"/>
      <c r="C347" s="72"/>
      <c r="F347" s="22"/>
      <c r="G347" s="22"/>
      <c r="H347" s="22"/>
      <c r="I347" s="22"/>
    </row>
    <row r="348" spans="1:9" ht="12.75" customHeight="1" x14ac:dyDescent="0.25">
      <c r="A348" s="72"/>
      <c r="B348" s="72"/>
      <c r="C348" s="72"/>
      <c r="F348" s="22"/>
      <c r="G348" s="22"/>
      <c r="H348" s="22"/>
      <c r="I348" s="22"/>
    </row>
    <row r="349" spans="1:9" ht="12.75" customHeight="1" x14ac:dyDescent="0.25">
      <c r="A349" s="72"/>
      <c r="B349" s="72"/>
      <c r="C349" s="72"/>
      <c r="F349" s="22"/>
      <c r="G349" s="22"/>
      <c r="H349" s="22"/>
      <c r="I349" s="22"/>
    </row>
    <row r="350" spans="1:9" ht="12.75" customHeight="1" x14ac:dyDescent="0.25">
      <c r="A350" s="72"/>
      <c r="B350" s="72"/>
      <c r="C350" s="72"/>
      <c r="F350" s="22"/>
      <c r="G350" s="22"/>
      <c r="H350" s="22"/>
      <c r="I350" s="22"/>
    </row>
    <row r="351" spans="1:9" ht="12.75" customHeight="1" x14ac:dyDescent="0.25">
      <c r="A351" s="72"/>
      <c r="B351" s="72"/>
      <c r="C351" s="72"/>
      <c r="F351" s="22"/>
      <c r="G351" s="22"/>
      <c r="H351" s="22"/>
      <c r="I351" s="22"/>
    </row>
    <row r="352" spans="1:9" ht="12.75" customHeight="1" x14ac:dyDescent="0.25">
      <c r="A352" s="72"/>
      <c r="B352" s="72"/>
      <c r="C352" s="72"/>
      <c r="F352" s="22"/>
      <c r="G352" s="22"/>
      <c r="H352" s="22"/>
      <c r="I352" s="22"/>
    </row>
    <row r="353" spans="1:9" ht="12.75" customHeight="1" x14ac:dyDescent="0.25">
      <c r="A353" s="72"/>
      <c r="B353" s="72"/>
      <c r="C353" s="72"/>
      <c r="F353" s="22"/>
      <c r="G353" s="22"/>
      <c r="H353" s="22"/>
      <c r="I353" s="22"/>
    </row>
    <row r="354" spans="1:9" ht="12.75" customHeight="1" x14ac:dyDescent="0.25">
      <c r="A354" s="72"/>
      <c r="B354" s="72"/>
      <c r="C354" s="72"/>
      <c r="F354" s="22"/>
      <c r="G354" s="22"/>
      <c r="H354" s="22"/>
      <c r="I354" s="22"/>
    </row>
    <row r="355" spans="1:9" ht="12.75" customHeight="1" x14ac:dyDescent="0.25">
      <c r="A355" s="72"/>
      <c r="B355" s="72"/>
      <c r="C355" s="72"/>
      <c r="F355" s="22"/>
      <c r="G355" s="22"/>
      <c r="H355" s="22"/>
      <c r="I355" s="22"/>
    </row>
    <row r="356" spans="1:9" ht="12.75" customHeight="1" x14ac:dyDescent="0.25">
      <c r="A356" s="72"/>
      <c r="B356" s="72"/>
      <c r="C356" s="72"/>
      <c r="F356" s="22"/>
      <c r="G356" s="22"/>
      <c r="H356" s="22"/>
      <c r="I356" s="22"/>
    </row>
    <row r="357" spans="1:9" ht="12.75" customHeight="1" x14ac:dyDescent="0.25">
      <c r="A357" s="72"/>
      <c r="B357" s="72"/>
      <c r="C357" s="72"/>
      <c r="F357" s="22"/>
      <c r="G357" s="22"/>
      <c r="H357" s="22"/>
      <c r="I357" s="22"/>
    </row>
    <row r="358" spans="1:9" ht="12.75" customHeight="1" x14ac:dyDescent="0.25">
      <c r="A358" s="72"/>
      <c r="B358" s="72"/>
      <c r="C358" s="72"/>
      <c r="F358" s="22"/>
      <c r="G358" s="22"/>
      <c r="H358" s="22"/>
      <c r="I358" s="22"/>
    </row>
    <row r="359" spans="1:9" ht="12.75" customHeight="1" x14ac:dyDescent="0.25">
      <c r="A359" s="72"/>
      <c r="B359" s="72"/>
      <c r="C359" s="72"/>
      <c r="F359" s="22"/>
      <c r="G359" s="22"/>
      <c r="H359" s="22"/>
      <c r="I359" s="22"/>
    </row>
    <row r="360" spans="1:9" ht="12.75" customHeight="1" x14ac:dyDescent="0.25">
      <c r="A360" s="72"/>
      <c r="B360" s="72"/>
      <c r="C360" s="72"/>
      <c r="F360" s="22"/>
      <c r="G360" s="22"/>
      <c r="H360" s="22"/>
      <c r="I360" s="22"/>
    </row>
    <row r="361" spans="1:9" ht="12.75" customHeight="1" x14ac:dyDescent="0.25">
      <c r="A361" s="72"/>
      <c r="B361" s="72"/>
      <c r="C361" s="72"/>
      <c r="F361" s="22"/>
      <c r="G361" s="22"/>
      <c r="H361" s="22"/>
      <c r="I361" s="22"/>
    </row>
    <row r="362" spans="1:9" ht="12.75" customHeight="1" x14ac:dyDescent="0.25">
      <c r="A362" s="72"/>
      <c r="B362" s="72"/>
      <c r="C362" s="72"/>
      <c r="F362" s="22"/>
      <c r="G362" s="22"/>
      <c r="H362" s="22"/>
      <c r="I362" s="22"/>
    </row>
    <row r="363" spans="1:9" ht="12.75" customHeight="1" x14ac:dyDescent="0.25">
      <c r="A363" s="72"/>
      <c r="B363" s="72"/>
      <c r="C363" s="72"/>
      <c r="F363" s="22"/>
      <c r="G363" s="22"/>
      <c r="H363" s="22"/>
      <c r="I363" s="22"/>
    </row>
    <row r="364" spans="1:9" ht="12.75" customHeight="1" x14ac:dyDescent="0.25">
      <c r="A364" s="72"/>
      <c r="B364" s="72"/>
      <c r="C364" s="72"/>
      <c r="F364" s="22"/>
      <c r="G364" s="22"/>
      <c r="H364" s="22"/>
      <c r="I364" s="22"/>
    </row>
    <row r="365" spans="1:9" ht="12.75" customHeight="1" x14ac:dyDescent="0.25">
      <c r="A365" s="72"/>
      <c r="B365" s="72"/>
      <c r="C365" s="72"/>
      <c r="F365" s="22"/>
      <c r="G365" s="22"/>
      <c r="H365" s="22"/>
      <c r="I365" s="22"/>
    </row>
    <row r="366" spans="1:9" ht="12.75" customHeight="1" x14ac:dyDescent="0.25">
      <c r="A366" s="72"/>
      <c r="B366" s="72"/>
      <c r="C366" s="72"/>
      <c r="F366" s="22"/>
      <c r="G366" s="22"/>
      <c r="H366" s="22"/>
      <c r="I366" s="22"/>
    </row>
    <row r="367" spans="1:9" ht="12.75" customHeight="1" x14ac:dyDescent="0.25">
      <c r="A367" s="72"/>
      <c r="B367" s="72"/>
      <c r="C367" s="72"/>
      <c r="F367" s="22"/>
      <c r="G367" s="22"/>
      <c r="H367" s="22"/>
      <c r="I367" s="22"/>
    </row>
    <row r="368" spans="1:9" ht="12.75" customHeight="1" x14ac:dyDescent="0.25">
      <c r="A368" s="72"/>
      <c r="B368" s="72"/>
      <c r="C368" s="72"/>
      <c r="F368" s="22"/>
      <c r="G368" s="22"/>
      <c r="H368" s="22"/>
      <c r="I368" s="22"/>
    </row>
    <row r="369" spans="1:9" ht="12.75" customHeight="1" x14ac:dyDescent="0.25">
      <c r="A369" s="72"/>
      <c r="B369" s="72"/>
      <c r="C369" s="72"/>
      <c r="F369" s="22"/>
      <c r="G369" s="22"/>
      <c r="H369" s="22"/>
      <c r="I369" s="22"/>
    </row>
    <row r="370" spans="1:9" ht="12.75" customHeight="1" x14ac:dyDescent="0.25">
      <c r="A370" s="72"/>
      <c r="B370" s="72"/>
      <c r="C370" s="72"/>
      <c r="F370" s="22"/>
      <c r="G370" s="22"/>
      <c r="H370" s="22"/>
      <c r="I370" s="22"/>
    </row>
    <row r="371" spans="1:9" ht="12.75" customHeight="1" x14ac:dyDescent="0.25">
      <c r="A371" s="72"/>
      <c r="B371" s="72"/>
      <c r="C371" s="72"/>
      <c r="F371" s="22"/>
      <c r="G371" s="22"/>
      <c r="H371" s="22"/>
      <c r="I371" s="22"/>
    </row>
    <row r="372" spans="1:9" ht="12.75" customHeight="1" x14ac:dyDescent="0.25">
      <c r="A372" s="72"/>
      <c r="B372" s="72"/>
      <c r="C372" s="72"/>
      <c r="F372" s="22"/>
      <c r="G372" s="22"/>
      <c r="H372" s="22"/>
      <c r="I372" s="22"/>
    </row>
    <row r="373" spans="1:9" ht="12.75" customHeight="1" x14ac:dyDescent="0.25">
      <c r="A373" s="72"/>
      <c r="B373" s="72"/>
      <c r="C373" s="72"/>
      <c r="F373" s="22"/>
      <c r="G373" s="22"/>
      <c r="H373" s="22"/>
      <c r="I373" s="22"/>
    </row>
    <row r="374" spans="1:9" ht="12.75" customHeight="1" x14ac:dyDescent="0.25">
      <c r="A374" s="72"/>
      <c r="B374" s="72"/>
      <c r="C374" s="72"/>
      <c r="F374" s="22"/>
      <c r="G374" s="22"/>
      <c r="H374" s="22"/>
      <c r="I374" s="22"/>
    </row>
    <row r="375" spans="1:9" ht="12.75" customHeight="1" x14ac:dyDescent="0.25">
      <c r="A375" s="72"/>
      <c r="B375" s="72"/>
      <c r="C375" s="72"/>
      <c r="F375" s="22"/>
      <c r="G375" s="22"/>
      <c r="H375" s="22"/>
      <c r="I375" s="22"/>
    </row>
    <row r="376" spans="1:9" ht="12.75" customHeight="1" x14ac:dyDescent="0.25">
      <c r="A376" s="72"/>
      <c r="B376" s="72"/>
      <c r="C376" s="72"/>
      <c r="F376" s="22"/>
      <c r="G376" s="22"/>
      <c r="H376" s="22"/>
      <c r="I376" s="22"/>
    </row>
    <row r="377" spans="1:9" ht="12.75" customHeight="1" x14ac:dyDescent="0.25">
      <c r="A377" s="72"/>
      <c r="B377" s="72"/>
      <c r="C377" s="72"/>
      <c r="F377" s="22"/>
      <c r="G377" s="22"/>
      <c r="H377" s="22"/>
      <c r="I377" s="22"/>
    </row>
    <row r="378" spans="1:9" ht="12.75" customHeight="1" x14ac:dyDescent="0.25">
      <c r="A378" s="72"/>
      <c r="B378" s="72"/>
      <c r="C378" s="72"/>
      <c r="F378" s="22"/>
      <c r="G378" s="22"/>
      <c r="H378" s="22"/>
      <c r="I378" s="22"/>
    </row>
    <row r="379" spans="1:9" ht="12.75" customHeight="1" x14ac:dyDescent="0.25">
      <c r="A379" s="72"/>
      <c r="B379" s="72"/>
      <c r="C379" s="72"/>
      <c r="F379" s="22"/>
      <c r="G379" s="22"/>
      <c r="H379" s="22"/>
      <c r="I379" s="22"/>
    </row>
    <row r="380" spans="1:9" ht="12.75" customHeight="1" x14ac:dyDescent="0.25">
      <c r="A380" s="72"/>
      <c r="B380" s="72"/>
      <c r="C380" s="72"/>
      <c r="F380" s="22"/>
      <c r="G380" s="22"/>
      <c r="H380" s="22"/>
      <c r="I380" s="22"/>
    </row>
    <row r="381" spans="1:9" ht="12.75" customHeight="1" x14ac:dyDescent="0.25">
      <c r="A381" s="72"/>
      <c r="B381" s="72"/>
      <c r="C381" s="72"/>
      <c r="F381" s="22"/>
      <c r="G381" s="22"/>
      <c r="H381" s="22"/>
      <c r="I381" s="22"/>
    </row>
    <row r="382" spans="1:9" ht="12.75" customHeight="1" x14ac:dyDescent="0.25">
      <c r="A382" s="72"/>
      <c r="B382" s="72"/>
      <c r="C382" s="72"/>
      <c r="F382" s="22"/>
      <c r="G382" s="22"/>
      <c r="H382" s="22"/>
      <c r="I382" s="22"/>
    </row>
    <row r="383" spans="1:9" ht="12.75" customHeight="1" x14ac:dyDescent="0.25">
      <c r="A383" s="72"/>
      <c r="B383" s="72"/>
      <c r="C383" s="72"/>
      <c r="F383" s="22"/>
      <c r="G383" s="22"/>
      <c r="H383" s="22"/>
      <c r="I383" s="22"/>
    </row>
    <row r="384" spans="1:9" ht="12.75" customHeight="1" x14ac:dyDescent="0.25">
      <c r="A384" s="72"/>
      <c r="B384" s="72"/>
      <c r="C384" s="72"/>
      <c r="F384" s="22"/>
      <c r="G384" s="22"/>
      <c r="H384" s="22"/>
      <c r="I384" s="22"/>
    </row>
    <row r="385" spans="1:9" ht="12.75" customHeight="1" x14ac:dyDescent="0.25">
      <c r="A385" s="72"/>
      <c r="B385" s="72"/>
      <c r="C385" s="72"/>
      <c r="F385" s="22"/>
      <c r="G385" s="22"/>
      <c r="H385" s="22"/>
      <c r="I385" s="22"/>
    </row>
    <row r="386" spans="1:9" ht="12.75" customHeight="1" x14ac:dyDescent="0.25">
      <c r="A386" s="72"/>
      <c r="B386" s="72"/>
      <c r="C386" s="72"/>
      <c r="F386" s="22"/>
      <c r="G386" s="22"/>
      <c r="H386" s="22"/>
      <c r="I386" s="22"/>
    </row>
    <row r="387" spans="1:9" ht="12.75" customHeight="1" x14ac:dyDescent="0.25">
      <c r="A387" s="72"/>
      <c r="B387" s="72"/>
      <c r="C387" s="72"/>
      <c r="F387" s="22"/>
      <c r="G387" s="22"/>
      <c r="H387" s="22"/>
      <c r="I387" s="22"/>
    </row>
    <row r="388" spans="1:9" ht="12.75" customHeight="1" x14ac:dyDescent="0.25">
      <c r="A388" s="72"/>
      <c r="B388" s="72"/>
      <c r="C388" s="72"/>
      <c r="F388" s="22"/>
      <c r="G388" s="22"/>
      <c r="H388" s="22"/>
      <c r="I388" s="22"/>
    </row>
    <row r="389" spans="1:9" ht="12.75" customHeight="1" x14ac:dyDescent="0.25">
      <c r="A389" s="72"/>
      <c r="B389" s="72"/>
      <c r="C389" s="72"/>
      <c r="F389" s="22"/>
      <c r="G389" s="22"/>
      <c r="H389" s="22"/>
      <c r="I389" s="22"/>
    </row>
    <row r="390" spans="1:9" ht="12.75" customHeight="1" x14ac:dyDescent="0.25">
      <c r="A390" s="72"/>
      <c r="B390" s="72"/>
      <c r="C390" s="72"/>
      <c r="F390" s="22"/>
      <c r="G390" s="22"/>
      <c r="H390" s="22"/>
      <c r="I390" s="22"/>
    </row>
    <row r="391" spans="1:9" ht="12.75" customHeight="1" x14ac:dyDescent="0.25">
      <c r="A391" s="72"/>
      <c r="B391" s="72"/>
      <c r="C391" s="72"/>
      <c r="F391" s="22"/>
      <c r="G391" s="22"/>
      <c r="H391" s="22"/>
      <c r="I391" s="22"/>
    </row>
    <row r="392" spans="1:9" ht="12.75" customHeight="1" x14ac:dyDescent="0.25">
      <c r="A392" s="72"/>
      <c r="B392" s="72"/>
      <c r="C392" s="72"/>
      <c r="F392" s="22"/>
      <c r="G392" s="22"/>
      <c r="H392" s="22"/>
      <c r="I392" s="22"/>
    </row>
    <row r="393" spans="1:9" ht="12.75" customHeight="1" x14ac:dyDescent="0.25">
      <c r="A393" s="72"/>
      <c r="B393" s="72"/>
      <c r="C393" s="72"/>
      <c r="F393" s="22"/>
      <c r="G393" s="22"/>
      <c r="H393" s="22"/>
      <c r="I393" s="22"/>
    </row>
    <row r="394" spans="1:9" ht="12.75" customHeight="1" x14ac:dyDescent="0.25">
      <c r="A394" s="72"/>
      <c r="B394" s="72"/>
      <c r="C394" s="72"/>
      <c r="F394" s="22"/>
      <c r="G394" s="22"/>
      <c r="H394" s="22"/>
      <c r="I394" s="22"/>
    </row>
    <row r="395" spans="1:9" ht="12.75" customHeight="1" x14ac:dyDescent="0.25">
      <c r="A395" s="72"/>
      <c r="B395" s="72"/>
      <c r="C395" s="72"/>
      <c r="F395" s="22"/>
      <c r="G395" s="22"/>
      <c r="H395" s="22"/>
      <c r="I395" s="22"/>
    </row>
    <row r="396" spans="1:9" ht="12.75" customHeight="1" x14ac:dyDescent="0.25">
      <c r="A396" s="72"/>
      <c r="B396" s="72"/>
      <c r="C396" s="72"/>
      <c r="F396" s="22"/>
      <c r="G396" s="22"/>
      <c r="H396" s="22"/>
      <c r="I396" s="22"/>
    </row>
    <row r="397" spans="1:9" ht="12.75" customHeight="1" x14ac:dyDescent="0.25">
      <c r="A397" s="72"/>
      <c r="B397" s="72"/>
      <c r="C397" s="72"/>
      <c r="F397" s="22"/>
      <c r="G397" s="22"/>
      <c r="H397" s="22"/>
      <c r="I397" s="22"/>
    </row>
    <row r="398" spans="1:9" ht="12.75" customHeight="1" x14ac:dyDescent="0.25">
      <c r="A398" s="72"/>
      <c r="B398" s="72"/>
      <c r="C398" s="72"/>
      <c r="F398" s="22"/>
      <c r="G398" s="22"/>
      <c r="H398" s="22"/>
      <c r="I398" s="22"/>
    </row>
    <row r="399" spans="1:9" ht="12.75" customHeight="1" x14ac:dyDescent="0.25">
      <c r="A399" s="72"/>
      <c r="B399" s="72"/>
      <c r="C399" s="72"/>
      <c r="F399" s="22"/>
      <c r="G399" s="22"/>
      <c r="H399" s="22"/>
      <c r="I399" s="22"/>
    </row>
    <row r="400" spans="1:9" ht="12.75" customHeight="1" x14ac:dyDescent="0.25">
      <c r="A400" s="72"/>
      <c r="B400" s="72"/>
      <c r="C400" s="72"/>
      <c r="F400" s="22"/>
      <c r="G400" s="22"/>
      <c r="H400" s="22"/>
      <c r="I400" s="22"/>
    </row>
    <row r="401" spans="1:9" ht="12.75" customHeight="1" x14ac:dyDescent="0.25">
      <c r="A401" s="72"/>
      <c r="B401" s="72"/>
      <c r="C401" s="72"/>
      <c r="F401" s="22"/>
      <c r="G401" s="22"/>
      <c r="H401" s="22"/>
      <c r="I401" s="22"/>
    </row>
    <row r="402" spans="1:9" ht="12.75" customHeight="1" x14ac:dyDescent="0.25">
      <c r="A402" s="72"/>
      <c r="B402" s="72"/>
      <c r="C402" s="72"/>
      <c r="F402" s="22"/>
      <c r="G402" s="22"/>
      <c r="H402" s="22"/>
      <c r="I402" s="22"/>
    </row>
    <row r="403" spans="1:9" ht="12.75" customHeight="1" x14ac:dyDescent="0.25">
      <c r="A403" s="72"/>
      <c r="B403" s="72"/>
      <c r="C403" s="72"/>
      <c r="F403" s="22"/>
      <c r="G403" s="22"/>
      <c r="H403" s="22"/>
      <c r="I403" s="22"/>
    </row>
    <row r="404" spans="1:9" ht="12.75" customHeight="1" x14ac:dyDescent="0.25">
      <c r="A404" s="72"/>
      <c r="B404" s="72"/>
      <c r="C404" s="72"/>
      <c r="F404" s="22"/>
      <c r="G404" s="22"/>
      <c r="H404" s="22"/>
      <c r="I404" s="22"/>
    </row>
    <row r="405" spans="1:9" ht="12.75" customHeight="1" x14ac:dyDescent="0.25">
      <c r="A405" s="72"/>
      <c r="B405" s="72"/>
      <c r="C405" s="72"/>
      <c r="F405" s="22"/>
      <c r="G405" s="22"/>
      <c r="H405" s="22"/>
      <c r="I405" s="22"/>
    </row>
    <row r="406" spans="1:9" ht="12.75" customHeight="1" x14ac:dyDescent="0.25">
      <c r="A406" s="72"/>
      <c r="B406" s="72"/>
      <c r="C406" s="72"/>
      <c r="F406" s="22"/>
      <c r="G406" s="22"/>
      <c r="H406" s="22"/>
      <c r="I406" s="22"/>
    </row>
    <row r="407" spans="1:9" ht="12.75" customHeight="1" x14ac:dyDescent="0.25">
      <c r="A407" s="72"/>
      <c r="B407" s="72"/>
      <c r="C407" s="72"/>
      <c r="F407" s="22"/>
      <c r="G407" s="22"/>
      <c r="H407" s="22"/>
      <c r="I407" s="22"/>
    </row>
    <row r="408" spans="1:9" ht="12.75" customHeight="1" x14ac:dyDescent="0.25">
      <c r="A408" s="72"/>
      <c r="B408" s="72"/>
      <c r="C408" s="72"/>
      <c r="F408" s="22"/>
      <c r="G408" s="22"/>
      <c r="H408" s="22"/>
      <c r="I408" s="22"/>
    </row>
    <row r="409" spans="1:9" ht="12.75" customHeight="1" x14ac:dyDescent="0.25">
      <c r="A409" s="72"/>
      <c r="B409" s="72"/>
      <c r="C409" s="72"/>
      <c r="F409" s="22"/>
      <c r="G409" s="22"/>
      <c r="H409" s="22"/>
      <c r="I409" s="22"/>
    </row>
    <row r="410" spans="1:9" ht="12.75" customHeight="1" x14ac:dyDescent="0.25">
      <c r="A410" s="72"/>
      <c r="B410" s="72"/>
      <c r="C410" s="72"/>
      <c r="F410" s="22"/>
      <c r="G410" s="22"/>
      <c r="H410" s="22"/>
      <c r="I410" s="22"/>
    </row>
    <row r="411" spans="1:9" ht="12.75" customHeight="1" x14ac:dyDescent="0.25">
      <c r="A411" s="72"/>
      <c r="B411" s="72"/>
      <c r="C411" s="72"/>
      <c r="F411" s="22"/>
      <c r="G411" s="22"/>
      <c r="H411" s="22"/>
      <c r="I411" s="22"/>
    </row>
    <row r="412" spans="1:9" ht="12.75" customHeight="1" x14ac:dyDescent="0.25">
      <c r="A412" s="72"/>
      <c r="B412" s="72"/>
      <c r="C412" s="72"/>
      <c r="F412" s="22"/>
      <c r="G412" s="22"/>
      <c r="H412" s="22"/>
      <c r="I412" s="22"/>
    </row>
    <row r="413" spans="1:9" ht="12.75" customHeight="1" x14ac:dyDescent="0.25">
      <c r="A413" s="72"/>
      <c r="B413" s="72"/>
      <c r="C413" s="72"/>
      <c r="F413" s="22"/>
      <c r="G413" s="22"/>
      <c r="H413" s="22"/>
      <c r="I413" s="22"/>
    </row>
    <row r="414" spans="1:9" ht="12.75" customHeight="1" x14ac:dyDescent="0.25">
      <c r="A414" s="72"/>
      <c r="B414" s="72"/>
      <c r="C414" s="72"/>
      <c r="F414" s="22"/>
      <c r="G414" s="22"/>
      <c r="H414" s="22"/>
      <c r="I414" s="22"/>
    </row>
    <row r="415" spans="1:9" ht="12.75" customHeight="1" x14ac:dyDescent="0.25">
      <c r="A415" s="72"/>
      <c r="B415" s="72"/>
      <c r="C415" s="72"/>
      <c r="F415" s="22"/>
      <c r="G415" s="22"/>
      <c r="H415" s="22"/>
      <c r="I415" s="22"/>
    </row>
    <row r="416" spans="1:9" ht="12.75" customHeight="1" x14ac:dyDescent="0.25">
      <c r="A416" s="72"/>
      <c r="B416" s="72"/>
      <c r="C416" s="72"/>
      <c r="F416" s="22"/>
      <c r="G416" s="22"/>
      <c r="H416" s="22"/>
      <c r="I416" s="22"/>
    </row>
    <row r="417" spans="1:9" ht="12.75" customHeight="1" x14ac:dyDescent="0.25">
      <c r="A417" s="72"/>
      <c r="B417" s="72"/>
      <c r="C417" s="72"/>
      <c r="F417" s="22"/>
      <c r="G417" s="22"/>
      <c r="H417" s="22"/>
      <c r="I417" s="22"/>
    </row>
    <row r="418" spans="1:9" ht="12.75" customHeight="1" x14ac:dyDescent="0.25">
      <c r="A418" s="72"/>
      <c r="B418" s="72"/>
      <c r="C418" s="72"/>
      <c r="F418" s="22"/>
      <c r="G418" s="22"/>
      <c r="H418" s="22"/>
      <c r="I418" s="22"/>
    </row>
    <row r="419" spans="1:9" ht="12.75" customHeight="1" x14ac:dyDescent="0.25">
      <c r="A419" s="72"/>
      <c r="B419" s="72"/>
      <c r="C419" s="72"/>
      <c r="F419" s="22"/>
      <c r="G419" s="22"/>
      <c r="H419" s="22"/>
      <c r="I419" s="22"/>
    </row>
    <row r="420" spans="1:9" ht="12.75" customHeight="1" x14ac:dyDescent="0.25">
      <c r="A420" s="72"/>
      <c r="B420" s="72"/>
      <c r="C420" s="72"/>
      <c r="F420" s="22"/>
      <c r="G420" s="22"/>
      <c r="H420" s="22"/>
      <c r="I420" s="22"/>
    </row>
    <row r="421" spans="1:9" ht="12.75" customHeight="1" x14ac:dyDescent="0.25">
      <c r="A421" s="72"/>
      <c r="B421" s="72"/>
      <c r="C421" s="72"/>
      <c r="F421" s="22"/>
      <c r="G421" s="22"/>
      <c r="H421" s="22"/>
      <c r="I421" s="22"/>
    </row>
    <row r="422" spans="1:9" ht="12.75" customHeight="1" x14ac:dyDescent="0.25">
      <c r="A422" s="72"/>
      <c r="B422" s="72"/>
      <c r="C422" s="72"/>
      <c r="F422" s="22"/>
      <c r="G422" s="22"/>
      <c r="H422" s="22"/>
      <c r="I422" s="22"/>
    </row>
    <row r="423" spans="1:9" ht="12.75" customHeight="1" x14ac:dyDescent="0.25">
      <c r="A423" s="72"/>
      <c r="B423" s="72"/>
      <c r="C423" s="72"/>
      <c r="F423" s="22"/>
      <c r="G423" s="22"/>
      <c r="H423" s="22"/>
      <c r="I423" s="22"/>
    </row>
    <row r="424" spans="1:9" ht="12.75" customHeight="1" x14ac:dyDescent="0.25">
      <c r="A424" s="72"/>
      <c r="B424" s="72"/>
      <c r="C424" s="72"/>
      <c r="F424" s="22"/>
      <c r="G424" s="22"/>
      <c r="H424" s="22"/>
      <c r="I424" s="22"/>
    </row>
    <row r="425" spans="1:9" ht="12.75" customHeight="1" x14ac:dyDescent="0.25">
      <c r="A425" s="72"/>
      <c r="B425" s="72"/>
      <c r="C425" s="72"/>
      <c r="F425" s="22"/>
      <c r="G425" s="22"/>
      <c r="H425" s="22"/>
      <c r="I425" s="22"/>
    </row>
    <row r="426" spans="1:9" ht="12.75" customHeight="1" x14ac:dyDescent="0.25">
      <c r="A426" s="72"/>
      <c r="B426" s="72"/>
      <c r="C426" s="72"/>
      <c r="F426" s="22"/>
      <c r="G426" s="22"/>
      <c r="H426" s="22"/>
      <c r="I426" s="22"/>
    </row>
    <row r="427" spans="1:9" ht="12.75" customHeight="1" x14ac:dyDescent="0.25">
      <c r="A427" s="72"/>
      <c r="B427" s="72"/>
      <c r="C427" s="72"/>
      <c r="F427" s="22"/>
      <c r="G427" s="22"/>
      <c r="H427" s="22"/>
      <c r="I427" s="22"/>
    </row>
    <row r="428" spans="1:9" ht="12.75" customHeight="1" x14ac:dyDescent="0.25">
      <c r="A428" s="72"/>
      <c r="B428" s="72"/>
      <c r="C428" s="72"/>
      <c r="F428" s="22"/>
      <c r="G428" s="22"/>
      <c r="H428" s="22"/>
      <c r="I428" s="22"/>
    </row>
    <row r="429" spans="1:9" ht="12.75" customHeight="1" x14ac:dyDescent="0.25">
      <c r="A429" s="72"/>
      <c r="B429" s="72"/>
      <c r="C429" s="72"/>
      <c r="F429" s="22"/>
      <c r="G429" s="22"/>
      <c r="H429" s="22"/>
      <c r="I429" s="22"/>
    </row>
    <row r="430" spans="1:9" ht="12.75" customHeight="1" x14ac:dyDescent="0.25">
      <c r="A430" s="72"/>
      <c r="B430" s="72"/>
      <c r="C430" s="72"/>
      <c r="F430" s="22"/>
      <c r="G430" s="22"/>
      <c r="H430" s="22"/>
      <c r="I430" s="22"/>
    </row>
    <row r="431" spans="1:9" ht="12.75" customHeight="1" x14ac:dyDescent="0.25">
      <c r="A431" s="72"/>
      <c r="B431" s="72"/>
      <c r="C431" s="72"/>
      <c r="F431" s="22"/>
      <c r="G431" s="22"/>
      <c r="H431" s="22"/>
      <c r="I431" s="22"/>
    </row>
    <row r="432" spans="1:9" ht="12.75" customHeight="1" x14ac:dyDescent="0.25">
      <c r="A432" s="72"/>
      <c r="B432" s="72"/>
      <c r="C432" s="72"/>
      <c r="F432" s="22"/>
      <c r="G432" s="22"/>
      <c r="H432" s="22"/>
      <c r="I432" s="22"/>
    </row>
    <row r="433" spans="1:9" ht="12.75" customHeight="1" x14ac:dyDescent="0.25">
      <c r="A433" s="72"/>
      <c r="B433" s="72"/>
      <c r="C433" s="72"/>
      <c r="F433" s="22"/>
      <c r="G433" s="22"/>
      <c r="H433" s="22"/>
      <c r="I433" s="22"/>
    </row>
    <row r="434" spans="1:9" ht="12.75" customHeight="1" x14ac:dyDescent="0.25">
      <c r="A434" s="72"/>
      <c r="B434" s="72"/>
      <c r="C434" s="72"/>
      <c r="F434" s="22"/>
      <c r="G434" s="22"/>
      <c r="H434" s="22"/>
      <c r="I434" s="22"/>
    </row>
    <row r="435" spans="1:9" ht="12.75" customHeight="1" x14ac:dyDescent="0.25">
      <c r="A435" s="72"/>
      <c r="B435" s="72"/>
      <c r="C435" s="72"/>
      <c r="F435" s="22"/>
      <c r="G435" s="22"/>
      <c r="H435" s="22"/>
      <c r="I435" s="22"/>
    </row>
    <row r="436" spans="1:9" ht="12.75" customHeight="1" x14ac:dyDescent="0.25">
      <c r="A436" s="72"/>
      <c r="B436" s="72"/>
      <c r="C436" s="72"/>
      <c r="F436" s="22"/>
      <c r="G436" s="22"/>
      <c r="H436" s="22"/>
      <c r="I436" s="22"/>
    </row>
    <row r="437" spans="1:9" ht="12.75" customHeight="1" x14ac:dyDescent="0.25">
      <c r="A437" s="72"/>
      <c r="B437" s="72"/>
      <c r="C437" s="72"/>
      <c r="F437" s="22"/>
      <c r="G437" s="22"/>
      <c r="H437" s="22"/>
      <c r="I437" s="22"/>
    </row>
    <row r="438" spans="1:9" ht="12.75" customHeight="1" x14ac:dyDescent="0.25">
      <c r="A438" s="72"/>
      <c r="B438" s="72"/>
      <c r="C438" s="72"/>
      <c r="F438" s="22"/>
      <c r="G438" s="22"/>
      <c r="H438" s="22"/>
      <c r="I438" s="22"/>
    </row>
    <row r="439" spans="1:9" ht="12.75" customHeight="1" x14ac:dyDescent="0.25">
      <c r="A439" s="72"/>
      <c r="B439" s="72"/>
      <c r="C439" s="72"/>
      <c r="F439" s="22"/>
      <c r="G439" s="22"/>
      <c r="H439" s="22"/>
      <c r="I439" s="22"/>
    </row>
    <row r="440" spans="1:9" ht="12.75" customHeight="1" x14ac:dyDescent="0.25">
      <c r="A440" s="72"/>
      <c r="B440" s="72"/>
      <c r="C440" s="72"/>
      <c r="F440" s="22"/>
      <c r="G440" s="22"/>
      <c r="H440" s="22"/>
      <c r="I440" s="22"/>
    </row>
    <row r="441" spans="1:9" ht="12.75" customHeight="1" x14ac:dyDescent="0.25">
      <c r="A441" s="72"/>
      <c r="B441" s="72"/>
      <c r="C441" s="72"/>
      <c r="F441" s="22"/>
      <c r="G441" s="22"/>
      <c r="H441" s="22"/>
      <c r="I441" s="22"/>
    </row>
    <row r="442" spans="1:9" ht="12.75" customHeight="1" x14ac:dyDescent="0.25">
      <c r="A442" s="72"/>
      <c r="B442" s="72"/>
      <c r="C442" s="72"/>
      <c r="F442" s="22"/>
      <c r="G442" s="22"/>
      <c r="H442" s="22"/>
      <c r="I442" s="22"/>
    </row>
    <row r="443" spans="1:9" ht="12.75" customHeight="1" x14ac:dyDescent="0.25">
      <c r="A443" s="72"/>
      <c r="B443" s="72"/>
      <c r="C443" s="72"/>
      <c r="F443" s="22"/>
      <c r="G443" s="22"/>
      <c r="H443" s="22"/>
      <c r="I443" s="22"/>
    </row>
    <row r="444" spans="1:9" ht="12.75" customHeight="1" x14ac:dyDescent="0.25">
      <c r="A444" s="72"/>
      <c r="B444" s="72"/>
      <c r="C444" s="72"/>
      <c r="F444" s="22"/>
      <c r="G444" s="22"/>
      <c r="H444" s="22"/>
      <c r="I444" s="22"/>
    </row>
    <row r="445" spans="1:9" ht="12.75" customHeight="1" x14ac:dyDescent="0.25">
      <c r="A445" s="72"/>
      <c r="B445" s="72"/>
      <c r="C445" s="72"/>
      <c r="F445" s="22"/>
      <c r="G445" s="22"/>
      <c r="H445" s="22"/>
      <c r="I445" s="22"/>
    </row>
    <row r="446" spans="1:9" ht="12.75" customHeight="1" x14ac:dyDescent="0.25">
      <c r="A446" s="72"/>
      <c r="B446" s="72"/>
      <c r="C446" s="72"/>
      <c r="F446" s="22"/>
      <c r="G446" s="22"/>
      <c r="H446" s="22"/>
      <c r="I446" s="22"/>
    </row>
    <row r="447" spans="1:9" ht="12.75" customHeight="1" x14ac:dyDescent="0.25">
      <c r="A447" s="72"/>
      <c r="B447" s="72"/>
      <c r="C447" s="72"/>
      <c r="F447" s="22"/>
      <c r="G447" s="22"/>
      <c r="H447" s="22"/>
      <c r="I447" s="22"/>
    </row>
    <row r="448" spans="1:9" ht="12.75" customHeight="1" x14ac:dyDescent="0.25">
      <c r="A448" s="72"/>
      <c r="B448" s="72"/>
      <c r="C448" s="72"/>
      <c r="F448" s="22"/>
      <c r="G448" s="22"/>
      <c r="H448" s="22"/>
      <c r="I448" s="22"/>
    </row>
    <row r="449" spans="1:9" ht="12.75" customHeight="1" x14ac:dyDescent="0.25">
      <c r="A449" s="72"/>
      <c r="B449" s="72"/>
      <c r="C449" s="72"/>
      <c r="F449" s="22"/>
      <c r="G449" s="22"/>
      <c r="H449" s="22"/>
      <c r="I449" s="22"/>
    </row>
    <row r="450" spans="1:9" ht="12.75" customHeight="1" x14ac:dyDescent="0.25">
      <c r="A450" s="72"/>
      <c r="B450" s="72"/>
      <c r="C450" s="72"/>
      <c r="F450" s="22"/>
      <c r="G450" s="22"/>
      <c r="H450" s="22"/>
      <c r="I450" s="22"/>
    </row>
    <row r="451" spans="1:9" ht="12.75" customHeight="1" x14ac:dyDescent="0.25">
      <c r="A451" s="72"/>
      <c r="B451" s="72"/>
      <c r="C451" s="72"/>
      <c r="F451" s="22"/>
      <c r="G451" s="22"/>
      <c r="H451" s="22"/>
      <c r="I451" s="22"/>
    </row>
    <row r="452" spans="1:9" ht="12.75" customHeight="1" x14ac:dyDescent="0.25">
      <c r="A452" s="72"/>
      <c r="B452" s="72"/>
      <c r="C452" s="72"/>
      <c r="F452" s="22"/>
      <c r="G452" s="22"/>
      <c r="H452" s="22"/>
      <c r="I452" s="22"/>
    </row>
    <row r="453" spans="1:9" ht="12.75" customHeight="1" x14ac:dyDescent="0.25">
      <c r="A453" s="72"/>
      <c r="B453" s="72"/>
      <c r="C453" s="72"/>
      <c r="F453" s="22"/>
      <c r="G453" s="22"/>
      <c r="H453" s="22"/>
      <c r="I453" s="22"/>
    </row>
    <row r="454" spans="1:9" ht="12.75" customHeight="1" x14ac:dyDescent="0.25">
      <c r="A454" s="72"/>
      <c r="B454" s="72"/>
      <c r="C454" s="72"/>
      <c r="F454" s="22"/>
      <c r="G454" s="22"/>
      <c r="H454" s="22"/>
      <c r="I454" s="22"/>
    </row>
    <row r="455" spans="1:9" ht="12.75" customHeight="1" x14ac:dyDescent="0.25">
      <c r="A455" s="72"/>
      <c r="B455" s="72"/>
      <c r="C455" s="72"/>
      <c r="F455" s="22"/>
      <c r="G455" s="22"/>
      <c r="H455" s="22"/>
      <c r="I455" s="22"/>
    </row>
    <row r="456" spans="1:9" ht="12.75" customHeight="1" x14ac:dyDescent="0.25">
      <c r="A456" s="72"/>
      <c r="B456" s="72"/>
      <c r="C456" s="72"/>
      <c r="F456" s="22"/>
      <c r="G456" s="22"/>
      <c r="H456" s="22"/>
      <c r="I456" s="22"/>
    </row>
    <row r="457" spans="1:9" ht="12.75" customHeight="1" x14ac:dyDescent="0.25">
      <c r="A457" s="72"/>
      <c r="B457" s="72"/>
      <c r="C457" s="72"/>
      <c r="F457" s="22"/>
      <c r="G457" s="22"/>
      <c r="H457" s="22"/>
      <c r="I457" s="22"/>
    </row>
    <row r="458" spans="1:9" ht="12.75" customHeight="1" x14ac:dyDescent="0.25">
      <c r="A458" s="72"/>
      <c r="B458" s="72"/>
      <c r="C458" s="72"/>
      <c r="F458" s="22"/>
      <c r="G458" s="22"/>
      <c r="H458" s="22"/>
      <c r="I458" s="22"/>
    </row>
    <row r="459" spans="1:9" ht="12.75" customHeight="1" x14ac:dyDescent="0.25">
      <c r="A459" s="72"/>
      <c r="B459" s="72"/>
      <c r="C459" s="72"/>
      <c r="F459" s="22"/>
      <c r="G459" s="22"/>
      <c r="H459" s="22"/>
      <c r="I459" s="22"/>
    </row>
    <row r="460" spans="1:9" ht="12.75" customHeight="1" x14ac:dyDescent="0.25">
      <c r="A460" s="72"/>
      <c r="B460" s="72"/>
      <c r="C460" s="72"/>
      <c r="F460" s="22"/>
      <c r="G460" s="22"/>
      <c r="H460" s="22"/>
      <c r="I460" s="22"/>
    </row>
    <row r="461" spans="1:9" ht="12.75" customHeight="1" x14ac:dyDescent="0.25">
      <c r="A461" s="72"/>
      <c r="B461" s="72"/>
      <c r="C461" s="72"/>
      <c r="F461" s="22"/>
      <c r="G461" s="22"/>
      <c r="H461" s="22"/>
      <c r="I461" s="22"/>
    </row>
    <row r="462" spans="1:9" ht="12.75" customHeight="1" x14ac:dyDescent="0.25">
      <c r="A462" s="72"/>
      <c r="B462" s="72"/>
      <c r="C462" s="72"/>
      <c r="F462" s="22"/>
      <c r="G462" s="22"/>
      <c r="H462" s="22"/>
      <c r="I462" s="22"/>
    </row>
    <row r="463" spans="1:9" ht="12.75" customHeight="1" x14ac:dyDescent="0.25">
      <c r="A463" s="72"/>
      <c r="B463" s="72"/>
      <c r="C463" s="72"/>
      <c r="F463" s="22"/>
      <c r="G463" s="22"/>
      <c r="H463" s="22"/>
      <c r="I463" s="22"/>
    </row>
    <row r="464" spans="1:9" ht="12.75" customHeight="1" x14ac:dyDescent="0.25">
      <c r="A464" s="72"/>
      <c r="B464" s="72"/>
      <c r="C464" s="72"/>
      <c r="F464" s="22"/>
      <c r="G464" s="22"/>
      <c r="H464" s="22"/>
      <c r="I464" s="22"/>
    </row>
    <row r="465" spans="1:9" ht="12.75" customHeight="1" x14ac:dyDescent="0.25">
      <c r="A465" s="72"/>
      <c r="B465" s="72"/>
      <c r="C465" s="72"/>
      <c r="F465" s="22"/>
      <c r="G465" s="22"/>
      <c r="H465" s="22"/>
      <c r="I465" s="22"/>
    </row>
    <row r="466" spans="1:9" ht="12.75" customHeight="1" x14ac:dyDescent="0.25">
      <c r="A466" s="72"/>
      <c r="B466" s="72"/>
      <c r="C466" s="72"/>
      <c r="F466" s="22"/>
      <c r="G466" s="22"/>
      <c r="H466" s="22"/>
      <c r="I466" s="22"/>
    </row>
    <row r="467" spans="1:9" ht="12.75" customHeight="1" x14ac:dyDescent="0.25">
      <c r="A467" s="72"/>
      <c r="B467" s="72"/>
      <c r="C467" s="72"/>
      <c r="F467" s="22"/>
      <c r="G467" s="22"/>
      <c r="H467" s="22"/>
      <c r="I467" s="22"/>
    </row>
    <row r="468" spans="1:9" ht="12.75" customHeight="1" x14ac:dyDescent="0.25">
      <c r="A468" s="72"/>
      <c r="B468" s="72"/>
      <c r="C468" s="72"/>
      <c r="F468" s="22"/>
      <c r="G468" s="22"/>
      <c r="H468" s="22"/>
      <c r="I468" s="22"/>
    </row>
    <row r="469" spans="1:9" ht="12.75" customHeight="1" x14ac:dyDescent="0.25">
      <c r="A469" s="72"/>
      <c r="B469" s="72"/>
      <c r="C469" s="72"/>
      <c r="F469" s="22"/>
      <c r="G469" s="22"/>
      <c r="H469" s="22"/>
      <c r="I469" s="22"/>
    </row>
    <row r="470" spans="1:9" ht="12.75" customHeight="1" x14ac:dyDescent="0.25">
      <c r="A470" s="72"/>
      <c r="B470" s="72"/>
      <c r="C470" s="72"/>
      <c r="F470" s="22"/>
      <c r="G470" s="22"/>
      <c r="H470" s="22"/>
      <c r="I470" s="22"/>
    </row>
    <row r="471" spans="1:9" ht="12.75" customHeight="1" x14ac:dyDescent="0.25">
      <c r="A471" s="72"/>
      <c r="B471" s="72"/>
      <c r="C471" s="72"/>
      <c r="F471" s="22"/>
      <c r="G471" s="22"/>
      <c r="H471" s="22"/>
      <c r="I471" s="22"/>
    </row>
    <row r="472" spans="1:9" ht="12.75" customHeight="1" x14ac:dyDescent="0.25">
      <c r="A472" s="72"/>
      <c r="B472" s="72"/>
      <c r="C472" s="72"/>
      <c r="F472" s="22"/>
      <c r="G472" s="22"/>
      <c r="H472" s="22"/>
      <c r="I472" s="22"/>
    </row>
    <row r="473" spans="1:9" ht="12.75" customHeight="1" x14ac:dyDescent="0.25">
      <c r="A473" s="72"/>
      <c r="B473" s="72"/>
      <c r="C473" s="72"/>
      <c r="F473" s="22"/>
      <c r="G473" s="22"/>
      <c r="H473" s="22"/>
      <c r="I473" s="22"/>
    </row>
    <row r="474" spans="1:9" ht="12.75" customHeight="1" x14ac:dyDescent="0.25">
      <c r="A474" s="72"/>
      <c r="B474" s="72"/>
      <c r="C474" s="72"/>
      <c r="F474" s="22"/>
      <c r="G474" s="22"/>
      <c r="H474" s="22"/>
      <c r="I474" s="22"/>
    </row>
    <row r="475" spans="1:9" ht="12.75" customHeight="1" x14ac:dyDescent="0.25">
      <c r="A475" s="72"/>
      <c r="B475" s="72"/>
      <c r="C475" s="72"/>
      <c r="F475" s="22"/>
      <c r="G475" s="22"/>
      <c r="H475" s="22"/>
      <c r="I475" s="22"/>
    </row>
    <row r="476" spans="1:9" ht="12.75" customHeight="1" x14ac:dyDescent="0.25">
      <c r="A476" s="72"/>
      <c r="B476" s="72"/>
      <c r="C476" s="72"/>
      <c r="F476" s="22"/>
      <c r="G476" s="22"/>
      <c r="H476" s="22"/>
      <c r="I476" s="22"/>
    </row>
    <row r="477" spans="1:9" ht="12.75" customHeight="1" x14ac:dyDescent="0.25">
      <c r="A477" s="72"/>
      <c r="B477" s="72"/>
      <c r="C477" s="72"/>
      <c r="F477" s="22"/>
      <c r="G477" s="22"/>
      <c r="H477" s="22"/>
      <c r="I477" s="22"/>
    </row>
    <row r="478" spans="1:9" ht="12.75" customHeight="1" x14ac:dyDescent="0.25">
      <c r="A478" s="72"/>
      <c r="B478" s="72"/>
      <c r="C478" s="72"/>
      <c r="F478" s="22"/>
      <c r="G478" s="22"/>
      <c r="H478" s="22"/>
      <c r="I478" s="22"/>
    </row>
    <row r="479" spans="1:9" ht="12.75" customHeight="1" x14ac:dyDescent="0.25">
      <c r="A479" s="72"/>
      <c r="B479" s="72"/>
      <c r="C479" s="72"/>
      <c r="F479" s="22"/>
      <c r="G479" s="22"/>
      <c r="H479" s="22"/>
      <c r="I479" s="22"/>
    </row>
    <row r="480" spans="1:9" ht="12.75" customHeight="1" x14ac:dyDescent="0.25">
      <c r="A480" s="72"/>
      <c r="B480" s="72"/>
      <c r="C480" s="72"/>
      <c r="F480" s="22"/>
      <c r="G480" s="22"/>
      <c r="H480" s="22"/>
      <c r="I480" s="22"/>
    </row>
    <row r="481" spans="1:9" ht="12.75" customHeight="1" x14ac:dyDescent="0.25">
      <c r="A481" s="72"/>
      <c r="B481" s="72"/>
      <c r="C481" s="72"/>
      <c r="F481" s="22"/>
      <c r="G481" s="22"/>
      <c r="H481" s="22"/>
      <c r="I481" s="22"/>
    </row>
    <row r="482" spans="1:9" ht="12.75" customHeight="1" x14ac:dyDescent="0.25">
      <c r="A482" s="72"/>
      <c r="B482" s="72"/>
      <c r="C482" s="72"/>
      <c r="F482" s="22"/>
      <c r="G482" s="22"/>
      <c r="H482" s="22"/>
      <c r="I482" s="22"/>
    </row>
    <row r="483" spans="1:9" ht="12.75" customHeight="1" x14ac:dyDescent="0.25">
      <c r="A483" s="72"/>
      <c r="B483" s="72"/>
      <c r="C483" s="72"/>
      <c r="F483" s="22"/>
      <c r="G483" s="22"/>
      <c r="H483" s="22"/>
      <c r="I483" s="22"/>
    </row>
    <row r="484" spans="1:9" ht="12.75" customHeight="1" x14ac:dyDescent="0.25">
      <c r="A484" s="72"/>
      <c r="B484" s="72"/>
      <c r="C484" s="72"/>
      <c r="F484" s="22"/>
      <c r="G484" s="22"/>
      <c r="H484" s="22"/>
      <c r="I484" s="22"/>
    </row>
    <row r="485" spans="1:9" ht="12.75" customHeight="1" x14ac:dyDescent="0.25">
      <c r="A485" s="72"/>
      <c r="B485" s="72"/>
      <c r="C485" s="72"/>
      <c r="F485" s="22"/>
      <c r="G485" s="22"/>
      <c r="H485" s="22"/>
      <c r="I485" s="22"/>
    </row>
    <row r="486" spans="1:9" ht="12.75" customHeight="1" x14ac:dyDescent="0.25">
      <c r="A486" s="72"/>
      <c r="B486" s="72"/>
      <c r="C486" s="72"/>
      <c r="F486" s="22"/>
      <c r="G486" s="22"/>
      <c r="H486" s="22"/>
      <c r="I486" s="22"/>
    </row>
    <row r="487" spans="1:9" ht="12.75" customHeight="1" x14ac:dyDescent="0.25">
      <c r="A487" s="72"/>
      <c r="B487" s="72"/>
      <c r="C487" s="72"/>
      <c r="F487" s="22"/>
      <c r="G487" s="22"/>
      <c r="H487" s="22"/>
      <c r="I487" s="22"/>
    </row>
    <row r="488" spans="1:9" ht="12.75" customHeight="1" x14ac:dyDescent="0.25">
      <c r="A488" s="72"/>
      <c r="B488" s="72"/>
      <c r="C488" s="72"/>
      <c r="F488" s="22"/>
      <c r="G488" s="22"/>
      <c r="H488" s="22"/>
      <c r="I488" s="22"/>
    </row>
    <row r="489" spans="1:9" ht="12.75" customHeight="1" x14ac:dyDescent="0.25">
      <c r="A489" s="72"/>
      <c r="B489" s="72"/>
      <c r="C489" s="72"/>
      <c r="F489" s="22"/>
      <c r="G489" s="22"/>
      <c r="H489" s="22"/>
      <c r="I489" s="22"/>
    </row>
    <row r="490" spans="1:9" ht="12.75" customHeight="1" x14ac:dyDescent="0.25">
      <c r="A490" s="72"/>
      <c r="B490" s="72"/>
      <c r="C490" s="72"/>
      <c r="F490" s="22"/>
      <c r="G490" s="22"/>
      <c r="H490" s="22"/>
      <c r="I490" s="22"/>
    </row>
    <row r="491" spans="1:9" ht="12.75" customHeight="1" x14ac:dyDescent="0.25">
      <c r="A491" s="72"/>
      <c r="B491" s="72"/>
      <c r="C491" s="72"/>
      <c r="F491" s="22"/>
      <c r="G491" s="22"/>
      <c r="H491" s="22"/>
      <c r="I491" s="22"/>
    </row>
    <row r="492" spans="1:9" ht="12.75" customHeight="1" x14ac:dyDescent="0.25">
      <c r="A492" s="72"/>
      <c r="B492" s="72"/>
      <c r="C492" s="72"/>
      <c r="F492" s="22"/>
      <c r="G492" s="22"/>
      <c r="H492" s="22"/>
      <c r="I492" s="22"/>
    </row>
    <row r="493" spans="1:9" ht="12.75" customHeight="1" x14ac:dyDescent="0.25">
      <c r="A493" s="72"/>
      <c r="B493" s="72"/>
      <c r="C493" s="72"/>
      <c r="F493" s="22"/>
      <c r="G493" s="22"/>
      <c r="H493" s="22"/>
      <c r="I493" s="22"/>
    </row>
    <row r="494" spans="1:9" ht="12.75" customHeight="1" x14ac:dyDescent="0.25">
      <c r="A494" s="72"/>
      <c r="B494" s="72"/>
      <c r="C494" s="72"/>
      <c r="F494" s="22"/>
      <c r="G494" s="22"/>
      <c r="H494" s="22"/>
      <c r="I494" s="22"/>
    </row>
    <row r="495" spans="1:9" ht="12.75" customHeight="1" x14ac:dyDescent="0.25">
      <c r="A495" s="72"/>
      <c r="B495" s="72"/>
      <c r="C495" s="72"/>
      <c r="F495" s="22"/>
      <c r="G495" s="22"/>
      <c r="H495" s="22"/>
      <c r="I495" s="22"/>
    </row>
    <row r="496" spans="1:9" ht="12.75" customHeight="1" x14ac:dyDescent="0.25">
      <c r="A496" s="72"/>
      <c r="B496" s="72"/>
      <c r="C496" s="72"/>
      <c r="F496" s="22"/>
      <c r="G496" s="22"/>
      <c r="H496" s="22"/>
      <c r="I496" s="22"/>
    </row>
    <row r="497" spans="1:9" ht="12.75" customHeight="1" x14ac:dyDescent="0.25">
      <c r="A497" s="72"/>
      <c r="B497" s="72"/>
      <c r="C497" s="72"/>
      <c r="F497" s="22"/>
      <c r="G497" s="22"/>
      <c r="H497" s="22"/>
      <c r="I497" s="22"/>
    </row>
    <row r="498" spans="1:9" ht="12.75" customHeight="1" x14ac:dyDescent="0.25">
      <c r="A498" s="72"/>
      <c r="B498" s="72"/>
      <c r="C498" s="72"/>
      <c r="F498" s="22"/>
      <c r="G498" s="22"/>
      <c r="H498" s="22"/>
      <c r="I498" s="22"/>
    </row>
    <row r="499" spans="1:9" ht="12.75" customHeight="1" x14ac:dyDescent="0.25">
      <c r="A499" s="72"/>
      <c r="B499" s="72"/>
      <c r="C499" s="72"/>
      <c r="F499" s="22"/>
      <c r="G499" s="22"/>
      <c r="H499" s="22"/>
      <c r="I499" s="22"/>
    </row>
    <row r="500" spans="1:9" ht="12.75" customHeight="1" x14ac:dyDescent="0.25">
      <c r="A500" s="72"/>
      <c r="B500" s="72"/>
      <c r="C500" s="72"/>
      <c r="F500" s="22"/>
      <c r="G500" s="22"/>
      <c r="H500" s="22"/>
      <c r="I500" s="22"/>
    </row>
    <row r="501" spans="1:9" ht="12.75" customHeight="1" x14ac:dyDescent="0.25">
      <c r="A501" s="72"/>
      <c r="B501" s="72"/>
      <c r="C501" s="72"/>
      <c r="F501" s="22"/>
      <c r="G501" s="22"/>
      <c r="H501" s="22"/>
      <c r="I501" s="22"/>
    </row>
    <row r="502" spans="1:9" ht="12.75" customHeight="1" x14ac:dyDescent="0.25">
      <c r="A502" s="72"/>
      <c r="B502" s="72"/>
      <c r="C502" s="72"/>
      <c r="F502" s="22"/>
      <c r="G502" s="22"/>
      <c r="H502" s="22"/>
      <c r="I502" s="22"/>
    </row>
    <row r="503" spans="1:9" ht="12.75" customHeight="1" x14ac:dyDescent="0.25">
      <c r="A503" s="72"/>
      <c r="B503" s="72"/>
      <c r="C503" s="72"/>
      <c r="F503" s="22"/>
      <c r="G503" s="22"/>
      <c r="H503" s="22"/>
      <c r="I503" s="22"/>
    </row>
    <row r="504" spans="1:9" ht="12.75" customHeight="1" x14ac:dyDescent="0.25">
      <c r="A504" s="72"/>
      <c r="B504" s="72"/>
      <c r="C504" s="72"/>
      <c r="F504" s="22"/>
      <c r="G504" s="22"/>
      <c r="H504" s="22"/>
      <c r="I504" s="22"/>
    </row>
    <row r="505" spans="1:9" ht="12.75" customHeight="1" x14ac:dyDescent="0.25">
      <c r="A505" s="72"/>
      <c r="B505" s="72"/>
      <c r="C505" s="72"/>
      <c r="F505" s="22"/>
      <c r="G505" s="22"/>
      <c r="H505" s="22"/>
      <c r="I505" s="22"/>
    </row>
    <row r="506" spans="1:9" ht="12.75" customHeight="1" x14ac:dyDescent="0.25">
      <c r="A506" s="72"/>
      <c r="B506" s="72"/>
      <c r="C506" s="72"/>
      <c r="F506" s="22"/>
      <c r="G506" s="22"/>
      <c r="H506" s="22"/>
      <c r="I506" s="22"/>
    </row>
    <row r="507" spans="1:9" ht="12.75" customHeight="1" x14ac:dyDescent="0.25">
      <c r="A507" s="72"/>
      <c r="B507" s="72"/>
      <c r="C507" s="72"/>
      <c r="F507" s="22"/>
      <c r="G507" s="22"/>
      <c r="H507" s="22"/>
      <c r="I507" s="22"/>
    </row>
    <row r="508" spans="1:9" ht="12.75" customHeight="1" x14ac:dyDescent="0.25">
      <c r="A508" s="72"/>
      <c r="B508" s="72"/>
      <c r="C508" s="72"/>
      <c r="F508" s="22"/>
      <c r="G508" s="22"/>
      <c r="H508" s="22"/>
      <c r="I508" s="22"/>
    </row>
    <row r="509" spans="1:9" ht="12.75" customHeight="1" x14ac:dyDescent="0.25">
      <c r="A509" s="72"/>
      <c r="B509" s="72"/>
      <c r="C509" s="72"/>
      <c r="F509" s="22"/>
      <c r="G509" s="22"/>
      <c r="H509" s="22"/>
      <c r="I509" s="22"/>
    </row>
    <row r="510" spans="1:9" ht="12.75" customHeight="1" x14ac:dyDescent="0.25">
      <c r="A510" s="72"/>
      <c r="B510" s="72"/>
      <c r="C510" s="72"/>
      <c r="F510" s="22"/>
      <c r="G510" s="22"/>
      <c r="H510" s="22"/>
      <c r="I510" s="22"/>
    </row>
    <row r="511" spans="1:9" ht="12.75" customHeight="1" x14ac:dyDescent="0.25">
      <c r="A511" s="72"/>
      <c r="B511" s="72"/>
      <c r="C511" s="72"/>
      <c r="F511" s="22"/>
      <c r="G511" s="22"/>
      <c r="H511" s="22"/>
      <c r="I511" s="22"/>
    </row>
    <row r="512" spans="1:9" ht="12.75" customHeight="1" x14ac:dyDescent="0.25">
      <c r="A512" s="72"/>
      <c r="B512" s="72"/>
      <c r="C512" s="72"/>
      <c r="F512" s="22"/>
      <c r="G512" s="22"/>
      <c r="H512" s="22"/>
      <c r="I512" s="22"/>
    </row>
    <row r="513" spans="1:9" ht="12.75" customHeight="1" x14ac:dyDescent="0.25">
      <c r="A513" s="72"/>
      <c r="B513" s="72"/>
      <c r="C513" s="72"/>
      <c r="F513" s="22"/>
      <c r="G513" s="22"/>
      <c r="H513" s="22"/>
      <c r="I513" s="22"/>
    </row>
    <row r="514" spans="1:9" ht="12.75" customHeight="1" x14ac:dyDescent="0.25">
      <c r="A514" s="72"/>
      <c r="B514" s="72"/>
      <c r="C514" s="72"/>
      <c r="F514" s="22"/>
      <c r="G514" s="22"/>
      <c r="H514" s="22"/>
      <c r="I514" s="22"/>
    </row>
    <row r="515" spans="1:9" ht="12.75" customHeight="1" x14ac:dyDescent="0.25">
      <c r="A515" s="72"/>
      <c r="B515" s="72"/>
      <c r="C515" s="72"/>
      <c r="F515" s="22"/>
      <c r="G515" s="22"/>
      <c r="H515" s="22"/>
      <c r="I515" s="22"/>
    </row>
    <row r="516" spans="1:9" ht="12.75" customHeight="1" x14ac:dyDescent="0.25">
      <c r="A516" s="72"/>
      <c r="B516" s="72"/>
      <c r="C516" s="72"/>
      <c r="F516" s="22"/>
      <c r="G516" s="22"/>
      <c r="H516" s="22"/>
      <c r="I516" s="22"/>
    </row>
    <row r="517" spans="1:9" ht="12.75" customHeight="1" x14ac:dyDescent="0.25">
      <c r="A517" s="72"/>
      <c r="B517" s="72"/>
      <c r="C517" s="72"/>
      <c r="F517" s="22"/>
      <c r="G517" s="22"/>
      <c r="H517" s="22"/>
      <c r="I517" s="22"/>
    </row>
    <row r="518" spans="1:9" ht="12.75" customHeight="1" x14ac:dyDescent="0.25">
      <c r="A518" s="72"/>
      <c r="B518" s="72"/>
      <c r="C518" s="72"/>
      <c r="F518" s="22"/>
      <c r="G518" s="22"/>
      <c r="H518" s="22"/>
      <c r="I518" s="22"/>
    </row>
    <row r="519" spans="1:9" ht="12.75" customHeight="1" x14ac:dyDescent="0.25">
      <c r="A519" s="72"/>
      <c r="B519" s="72"/>
      <c r="C519" s="72"/>
      <c r="F519" s="22"/>
      <c r="G519" s="22"/>
      <c r="H519" s="22"/>
      <c r="I519" s="22"/>
    </row>
    <row r="520" spans="1:9" ht="12.75" customHeight="1" x14ac:dyDescent="0.25">
      <c r="A520" s="72"/>
      <c r="B520" s="72"/>
      <c r="C520" s="72"/>
      <c r="F520" s="22"/>
      <c r="G520" s="22"/>
      <c r="H520" s="22"/>
      <c r="I520" s="22"/>
    </row>
    <row r="521" spans="1:9" ht="12.75" customHeight="1" x14ac:dyDescent="0.25">
      <c r="A521" s="72"/>
      <c r="B521" s="72"/>
      <c r="C521" s="72"/>
      <c r="F521" s="22"/>
      <c r="G521" s="22"/>
      <c r="H521" s="22"/>
      <c r="I521" s="22"/>
    </row>
    <row r="522" spans="1:9" ht="12.75" customHeight="1" x14ac:dyDescent="0.25">
      <c r="A522" s="72"/>
      <c r="B522" s="72"/>
      <c r="C522" s="72"/>
      <c r="F522" s="22"/>
      <c r="G522" s="22"/>
      <c r="H522" s="22"/>
      <c r="I522" s="22"/>
    </row>
    <row r="523" spans="1:9" ht="12.75" customHeight="1" x14ac:dyDescent="0.25">
      <c r="A523" s="72"/>
      <c r="B523" s="72"/>
      <c r="C523" s="72"/>
      <c r="F523" s="22"/>
      <c r="G523" s="22"/>
      <c r="H523" s="22"/>
      <c r="I523" s="22"/>
    </row>
    <row r="524" spans="1:9" ht="12.75" customHeight="1" x14ac:dyDescent="0.25">
      <c r="A524" s="72"/>
      <c r="B524" s="72"/>
      <c r="C524" s="72"/>
      <c r="F524" s="22"/>
      <c r="G524" s="22"/>
      <c r="H524" s="22"/>
      <c r="I524" s="22"/>
    </row>
    <row r="525" spans="1:9" ht="12.75" customHeight="1" x14ac:dyDescent="0.25">
      <c r="A525" s="72"/>
      <c r="B525" s="72"/>
      <c r="C525" s="72"/>
      <c r="F525" s="22"/>
      <c r="G525" s="22"/>
      <c r="H525" s="22"/>
      <c r="I525" s="22"/>
    </row>
    <row r="526" spans="1:9" ht="12.75" customHeight="1" x14ac:dyDescent="0.25">
      <c r="A526" s="72"/>
      <c r="B526" s="72"/>
      <c r="C526" s="72"/>
      <c r="F526" s="22"/>
      <c r="G526" s="22"/>
      <c r="H526" s="22"/>
      <c r="I526" s="22"/>
    </row>
    <row r="527" spans="1:9" ht="12.75" customHeight="1" x14ac:dyDescent="0.25">
      <c r="A527" s="72"/>
      <c r="B527" s="72"/>
      <c r="C527" s="72"/>
      <c r="F527" s="22"/>
      <c r="G527" s="22"/>
      <c r="H527" s="22"/>
      <c r="I527" s="22"/>
    </row>
    <row r="528" spans="1:9" ht="12.75" customHeight="1" x14ac:dyDescent="0.25">
      <c r="A528" s="72"/>
      <c r="B528" s="72"/>
      <c r="C528" s="72"/>
      <c r="F528" s="22"/>
      <c r="G528" s="22"/>
      <c r="H528" s="22"/>
      <c r="I528" s="22"/>
    </row>
    <row r="529" spans="1:9" ht="12.75" customHeight="1" x14ac:dyDescent="0.25">
      <c r="A529" s="72"/>
      <c r="B529" s="72"/>
      <c r="C529" s="72"/>
      <c r="F529" s="22"/>
      <c r="G529" s="22"/>
      <c r="H529" s="22"/>
      <c r="I529" s="22"/>
    </row>
    <row r="530" spans="1:9" ht="12.75" customHeight="1" x14ac:dyDescent="0.25">
      <c r="A530" s="72"/>
      <c r="B530" s="72"/>
      <c r="C530" s="72"/>
      <c r="F530" s="22"/>
      <c r="G530" s="22"/>
      <c r="H530" s="22"/>
      <c r="I530" s="22"/>
    </row>
    <row r="531" spans="1:9" ht="12.75" customHeight="1" x14ac:dyDescent="0.25">
      <c r="A531" s="72"/>
      <c r="B531" s="72"/>
      <c r="C531" s="72"/>
      <c r="F531" s="22"/>
      <c r="G531" s="22"/>
      <c r="H531" s="22"/>
      <c r="I531" s="22"/>
    </row>
    <row r="532" spans="1:9" ht="12.75" customHeight="1" x14ac:dyDescent="0.25">
      <c r="A532" s="72"/>
      <c r="B532" s="72"/>
      <c r="C532" s="72"/>
      <c r="F532" s="22"/>
      <c r="G532" s="22"/>
      <c r="H532" s="22"/>
      <c r="I532" s="22"/>
    </row>
    <row r="533" spans="1:9" ht="12.75" customHeight="1" x14ac:dyDescent="0.25">
      <c r="A533" s="72"/>
      <c r="B533" s="72"/>
      <c r="C533" s="72"/>
      <c r="F533" s="22"/>
      <c r="G533" s="22"/>
      <c r="H533" s="22"/>
      <c r="I533" s="22"/>
    </row>
    <row r="534" spans="1:9" ht="12.75" customHeight="1" x14ac:dyDescent="0.25">
      <c r="A534" s="72"/>
      <c r="B534" s="72"/>
      <c r="C534" s="72"/>
      <c r="F534" s="22"/>
      <c r="G534" s="22"/>
      <c r="H534" s="22"/>
      <c r="I534" s="22"/>
    </row>
    <row r="535" spans="1:9" ht="12.75" customHeight="1" x14ac:dyDescent="0.25">
      <c r="A535" s="72"/>
      <c r="B535" s="72"/>
      <c r="C535" s="72"/>
      <c r="F535" s="22"/>
      <c r="G535" s="22"/>
      <c r="H535" s="22"/>
      <c r="I535" s="22"/>
    </row>
    <row r="536" spans="1:9" ht="12.75" customHeight="1" x14ac:dyDescent="0.25">
      <c r="A536" s="72"/>
      <c r="B536" s="72"/>
      <c r="C536" s="72"/>
      <c r="F536" s="22"/>
      <c r="G536" s="22"/>
      <c r="H536" s="22"/>
      <c r="I536" s="22"/>
    </row>
    <row r="537" spans="1:9" ht="12.75" customHeight="1" x14ac:dyDescent="0.25">
      <c r="A537" s="72"/>
      <c r="B537" s="72"/>
      <c r="C537" s="72"/>
      <c r="F537" s="22"/>
      <c r="G537" s="22"/>
      <c r="H537" s="22"/>
      <c r="I537" s="22"/>
    </row>
    <row r="538" spans="1:9" ht="12.75" customHeight="1" x14ac:dyDescent="0.25">
      <c r="A538" s="72"/>
      <c r="B538" s="72"/>
      <c r="C538" s="72"/>
      <c r="F538" s="22"/>
      <c r="G538" s="22"/>
      <c r="H538" s="22"/>
      <c r="I538" s="22"/>
    </row>
    <row r="539" spans="1:9" ht="12.75" customHeight="1" x14ac:dyDescent="0.25">
      <c r="A539" s="72"/>
      <c r="B539" s="72"/>
      <c r="C539" s="72"/>
      <c r="F539" s="22"/>
      <c r="G539" s="22"/>
      <c r="H539" s="22"/>
      <c r="I539" s="22"/>
    </row>
    <row r="540" spans="1:9" ht="12.75" customHeight="1" x14ac:dyDescent="0.25">
      <c r="A540" s="72"/>
      <c r="B540" s="72"/>
      <c r="C540" s="72"/>
      <c r="F540" s="22"/>
      <c r="G540" s="22"/>
      <c r="H540" s="22"/>
      <c r="I540" s="22"/>
    </row>
    <row r="541" spans="1:9" ht="12.75" customHeight="1" x14ac:dyDescent="0.25">
      <c r="A541" s="72"/>
      <c r="B541" s="72"/>
      <c r="C541" s="72"/>
      <c r="F541" s="22"/>
      <c r="G541" s="22"/>
      <c r="H541" s="22"/>
      <c r="I541" s="22"/>
    </row>
    <row r="542" spans="1:9" ht="12.75" customHeight="1" x14ac:dyDescent="0.25">
      <c r="A542" s="72"/>
      <c r="B542" s="72"/>
      <c r="C542" s="72"/>
      <c r="F542" s="22"/>
      <c r="G542" s="22"/>
      <c r="H542" s="22"/>
      <c r="I542" s="22"/>
    </row>
    <row r="543" spans="1:9" ht="12.75" customHeight="1" x14ac:dyDescent="0.25">
      <c r="A543" s="72"/>
      <c r="B543" s="72"/>
      <c r="C543" s="72"/>
      <c r="F543" s="22"/>
      <c r="G543" s="22"/>
      <c r="H543" s="22"/>
      <c r="I543" s="22"/>
    </row>
    <row r="544" spans="1:9" ht="12.75" customHeight="1" x14ac:dyDescent="0.25">
      <c r="A544" s="72"/>
      <c r="B544" s="72"/>
      <c r="C544" s="72"/>
      <c r="F544" s="22"/>
      <c r="G544" s="22"/>
      <c r="H544" s="22"/>
      <c r="I544" s="22"/>
    </row>
    <row r="545" spans="1:9" ht="12.75" customHeight="1" x14ac:dyDescent="0.25">
      <c r="A545" s="72"/>
      <c r="B545" s="72"/>
      <c r="C545" s="72"/>
      <c r="F545" s="22"/>
      <c r="G545" s="22"/>
      <c r="H545" s="22"/>
      <c r="I545" s="22"/>
    </row>
    <row r="546" spans="1:9" ht="12.75" customHeight="1" x14ac:dyDescent="0.25">
      <c r="A546" s="72"/>
      <c r="B546" s="72"/>
      <c r="C546" s="72"/>
      <c r="F546" s="22"/>
      <c r="G546" s="22"/>
      <c r="H546" s="22"/>
      <c r="I546" s="22"/>
    </row>
    <row r="547" spans="1:9" ht="12.75" customHeight="1" x14ac:dyDescent="0.25">
      <c r="A547" s="72"/>
      <c r="B547" s="72"/>
      <c r="C547" s="72"/>
      <c r="F547" s="22"/>
      <c r="G547" s="22"/>
      <c r="H547" s="22"/>
      <c r="I547" s="22"/>
    </row>
    <row r="548" spans="1:9" ht="12.75" customHeight="1" x14ac:dyDescent="0.25">
      <c r="A548" s="72"/>
      <c r="B548" s="72"/>
      <c r="C548" s="72"/>
      <c r="F548" s="22"/>
      <c r="G548" s="22"/>
      <c r="H548" s="22"/>
      <c r="I548" s="22"/>
    </row>
    <row r="549" spans="1:9" ht="12.75" customHeight="1" x14ac:dyDescent="0.25">
      <c r="A549" s="72"/>
      <c r="B549" s="72"/>
      <c r="C549" s="72"/>
      <c r="F549" s="22"/>
      <c r="G549" s="22"/>
      <c r="H549" s="22"/>
      <c r="I549" s="22"/>
    </row>
    <row r="550" spans="1:9" ht="12.75" customHeight="1" x14ac:dyDescent="0.25">
      <c r="A550" s="72"/>
      <c r="B550" s="72"/>
      <c r="C550" s="72"/>
      <c r="F550" s="22"/>
      <c r="G550" s="22"/>
      <c r="H550" s="22"/>
      <c r="I550" s="22"/>
    </row>
    <row r="551" spans="1:9" ht="12.75" customHeight="1" x14ac:dyDescent="0.25">
      <c r="A551" s="72"/>
      <c r="B551" s="72"/>
      <c r="C551" s="72"/>
      <c r="F551" s="22"/>
      <c r="G551" s="22"/>
      <c r="H551" s="22"/>
      <c r="I551" s="22"/>
    </row>
    <row r="552" spans="1:9" ht="12.75" customHeight="1" x14ac:dyDescent="0.25">
      <c r="A552" s="72"/>
      <c r="B552" s="72"/>
      <c r="C552" s="72"/>
      <c r="F552" s="22"/>
      <c r="G552" s="22"/>
      <c r="H552" s="22"/>
      <c r="I552" s="22"/>
    </row>
    <row r="553" spans="1:9" ht="12.75" customHeight="1" x14ac:dyDescent="0.25">
      <c r="A553" s="72"/>
      <c r="B553" s="72"/>
      <c r="C553" s="72"/>
      <c r="F553" s="22"/>
      <c r="G553" s="22"/>
      <c r="H553" s="22"/>
      <c r="I553" s="22"/>
    </row>
    <row r="554" spans="1:9" ht="12.75" customHeight="1" x14ac:dyDescent="0.25">
      <c r="A554" s="72"/>
      <c r="B554" s="72"/>
      <c r="C554" s="72"/>
      <c r="F554" s="22"/>
      <c r="G554" s="22"/>
      <c r="H554" s="22"/>
      <c r="I554" s="22"/>
    </row>
    <row r="555" spans="1:9" ht="12.75" customHeight="1" x14ac:dyDescent="0.25">
      <c r="A555" s="72"/>
      <c r="B555" s="72"/>
      <c r="C555" s="72"/>
      <c r="F555" s="22"/>
      <c r="G555" s="22"/>
      <c r="H555" s="22"/>
      <c r="I555" s="22"/>
    </row>
    <row r="556" spans="1:9" ht="12.75" customHeight="1" x14ac:dyDescent="0.25">
      <c r="A556" s="72"/>
      <c r="B556" s="72"/>
      <c r="C556" s="72"/>
      <c r="F556" s="22"/>
      <c r="G556" s="22"/>
      <c r="H556" s="22"/>
      <c r="I556" s="22"/>
    </row>
    <row r="557" spans="1:9" ht="12.75" customHeight="1" x14ac:dyDescent="0.25">
      <c r="A557" s="72"/>
      <c r="B557" s="72"/>
      <c r="C557" s="72"/>
      <c r="F557" s="22"/>
      <c r="G557" s="22"/>
      <c r="H557" s="22"/>
      <c r="I557" s="22"/>
    </row>
    <row r="558" spans="1:9" ht="12.75" customHeight="1" x14ac:dyDescent="0.25">
      <c r="A558" s="72"/>
      <c r="B558" s="72"/>
      <c r="C558" s="72"/>
      <c r="F558" s="22"/>
      <c r="G558" s="22"/>
      <c r="H558" s="22"/>
      <c r="I558" s="22"/>
    </row>
    <row r="559" spans="1:9" ht="12.75" customHeight="1" x14ac:dyDescent="0.25">
      <c r="A559" s="72"/>
      <c r="B559" s="72"/>
      <c r="C559" s="72"/>
      <c r="F559" s="22"/>
      <c r="G559" s="22"/>
      <c r="H559" s="22"/>
      <c r="I559" s="22"/>
    </row>
    <row r="560" spans="1:9" ht="12.75" customHeight="1" x14ac:dyDescent="0.25">
      <c r="A560" s="72"/>
      <c r="B560" s="72"/>
      <c r="C560" s="72"/>
      <c r="F560" s="22"/>
      <c r="G560" s="22"/>
      <c r="H560" s="22"/>
      <c r="I560" s="22"/>
    </row>
    <row r="561" spans="1:9" ht="12.75" customHeight="1" x14ac:dyDescent="0.25">
      <c r="A561" s="72"/>
      <c r="B561" s="72"/>
      <c r="C561" s="72"/>
      <c r="F561" s="22"/>
      <c r="G561" s="22"/>
      <c r="H561" s="22"/>
      <c r="I561" s="22"/>
    </row>
    <row r="562" spans="1:9" ht="12.75" customHeight="1" x14ac:dyDescent="0.25">
      <c r="A562" s="72"/>
      <c r="B562" s="72"/>
      <c r="C562" s="72"/>
      <c r="F562" s="22"/>
      <c r="G562" s="22"/>
      <c r="H562" s="22"/>
      <c r="I562" s="22"/>
    </row>
    <row r="563" spans="1:9" ht="12.75" customHeight="1" x14ac:dyDescent="0.25">
      <c r="A563" s="72"/>
      <c r="B563" s="72"/>
      <c r="C563" s="72"/>
      <c r="F563" s="22"/>
      <c r="G563" s="22"/>
      <c r="H563" s="22"/>
      <c r="I563" s="22"/>
    </row>
    <row r="564" spans="1:9" ht="12.75" customHeight="1" x14ac:dyDescent="0.25">
      <c r="A564" s="72"/>
      <c r="B564" s="72"/>
      <c r="C564" s="72"/>
      <c r="F564" s="22"/>
      <c r="G564" s="22"/>
      <c r="H564" s="22"/>
      <c r="I564" s="22"/>
    </row>
    <row r="565" spans="1:9" ht="12.75" customHeight="1" x14ac:dyDescent="0.25">
      <c r="A565" s="72"/>
      <c r="B565" s="72"/>
      <c r="C565" s="72"/>
      <c r="F565" s="22"/>
      <c r="G565" s="22"/>
      <c r="H565" s="22"/>
      <c r="I565" s="22"/>
    </row>
    <row r="566" spans="1:9" ht="12.75" customHeight="1" x14ac:dyDescent="0.25">
      <c r="A566" s="72"/>
      <c r="B566" s="72"/>
      <c r="C566" s="72"/>
      <c r="F566" s="22"/>
      <c r="G566" s="22"/>
      <c r="H566" s="22"/>
      <c r="I566" s="22"/>
    </row>
    <row r="567" spans="1:9" ht="12.75" customHeight="1" x14ac:dyDescent="0.25">
      <c r="A567" s="72"/>
      <c r="B567" s="72"/>
      <c r="C567" s="72"/>
      <c r="F567" s="22"/>
      <c r="G567" s="22"/>
      <c r="H567" s="22"/>
      <c r="I567" s="22"/>
    </row>
    <row r="568" spans="1:9" ht="12.75" customHeight="1" x14ac:dyDescent="0.25">
      <c r="A568" s="72"/>
      <c r="B568" s="72"/>
      <c r="C568" s="72"/>
      <c r="F568" s="22"/>
      <c r="G568" s="22"/>
      <c r="H568" s="22"/>
      <c r="I568" s="22"/>
    </row>
    <row r="569" spans="1:9" ht="12.75" customHeight="1" x14ac:dyDescent="0.25">
      <c r="A569" s="72"/>
      <c r="B569" s="72"/>
      <c r="C569" s="72"/>
      <c r="F569" s="22"/>
      <c r="G569" s="22"/>
      <c r="H569" s="22"/>
      <c r="I569" s="22"/>
    </row>
    <row r="570" spans="1:9" ht="12.75" customHeight="1" x14ac:dyDescent="0.25">
      <c r="A570" s="72"/>
      <c r="B570" s="72"/>
      <c r="C570" s="72"/>
      <c r="F570" s="22"/>
      <c r="G570" s="22"/>
      <c r="H570" s="22"/>
      <c r="I570" s="22"/>
    </row>
    <row r="571" spans="1:9" ht="12.75" customHeight="1" x14ac:dyDescent="0.25">
      <c r="A571" s="72"/>
      <c r="B571" s="72"/>
      <c r="C571" s="72"/>
      <c r="F571" s="22"/>
      <c r="G571" s="22"/>
      <c r="H571" s="22"/>
      <c r="I571" s="22"/>
    </row>
    <row r="572" spans="1:9" ht="12.75" customHeight="1" x14ac:dyDescent="0.25">
      <c r="A572" s="72"/>
      <c r="B572" s="72"/>
      <c r="C572" s="72"/>
      <c r="F572" s="22"/>
      <c r="G572" s="22"/>
      <c r="H572" s="22"/>
      <c r="I572" s="22"/>
    </row>
    <row r="573" spans="1:9" ht="8.1" customHeight="1" x14ac:dyDescent="0.25">
      <c r="A573" s="72"/>
      <c r="B573" s="72"/>
      <c r="C573" s="72"/>
      <c r="F573" s="22"/>
      <c r="G573" s="22"/>
      <c r="H573" s="22"/>
      <c r="I573" s="22"/>
    </row>
    <row r="574" spans="1:9" ht="8.1" customHeight="1" x14ac:dyDescent="0.25">
      <c r="A574" s="72"/>
      <c r="B574" s="72"/>
      <c r="C574" s="72"/>
      <c r="F574" s="22"/>
      <c r="G574" s="22"/>
      <c r="H574" s="22"/>
      <c r="I574" s="22"/>
    </row>
    <row r="575" spans="1:9" ht="8.1" customHeight="1" x14ac:dyDescent="0.25">
      <c r="A575" s="72"/>
      <c r="B575" s="72"/>
      <c r="C575" s="72"/>
      <c r="F575" s="22"/>
      <c r="G575" s="22"/>
      <c r="H575" s="22"/>
      <c r="I575" s="22"/>
    </row>
    <row r="576" spans="1:9" ht="8.1" customHeight="1" x14ac:dyDescent="0.25">
      <c r="A576" s="72"/>
      <c r="B576" s="72"/>
      <c r="C576" s="72"/>
      <c r="F576" s="22"/>
      <c r="G576" s="22"/>
      <c r="H576" s="22"/>
      <c r="I576" s="22"/>
    </row>
    <row r="577" spans="1:9" ht="8.1" customHeight="1" x14ac:dyDescent="0.25">
      <c r="A577" s="72"/>
      <c r="B577" s="72"/>
      <c r="C577" s="72"/>
      <c r="F577" s="22"/>
      <c r="G577" s="22"/>
      <c r="H577" s="22"/>
      <c r="I577" s="22"/>
    </row>
    <row r="578" spans="1:9" ht="8.1" customHeight="1" x14ac:dyDescent="0.25">
      <c r="A578" s="72"/>
      <c r="B578" s="72"/>
      <c r="C578" s="72"/>
      <c r="F578" s="22"/>
      <c r="G578" s="22"/>
      <c r="H578" s="22"/>
      <c r="I578" s="22"/>
    </row>
    <row r="579" spans="1:9" ht="8.1" customHeight="1" x14ac:dyDescent="0.25">
      <c r="A579" s="72"/>
      <c r="B579" s="72"/>
      <c r="C579" s="72"/>
      <c r="F579" s="22"/>
      <c r="G579" s="22"/>
      <c r="H579" s="22"/>
      <c r="I579" s="22"/>
    </row>
    <row r="580" spans="1:9" ht="8.1" customHeight="1" x14ac:dyDescent="0.25">
      <c r="A580" s="72"/>
      <c r="B580" s="72"/>
      <c r="C580" s="72"/>
      <c r="F580" s="22"/>
      <c r="G580" s="22"/>
      <c r="H580" s="22"/>
      <c r="I580" s="22"/>
    </row>
    <row r="581" spans="1:9" ht="8.1" customHeight="1" x14ac:dyDescent="0.25">
      <c r="A581" s="72"/>
      <c r="B581" s="72"/>
      <c r="C581" s="72"/>
      <c r="F581" s="22"/>
      <c r="G581" s="22"/>
      <c r="H581" s="22"/>
      <c r="I581" s="22"/>
    </row>
    <row r="582" spans="1:9" ht="8.1" customHeight="1" x14ac:dyDescent="0.25">
      <c r="A582" s="72"/>
      <c r="B582" s="72"/>
      <c r="C582" s="72"/>
      <c r="F582" s="22"/>
      <c r="G582" s="22"/>
      <c r="H582" s="22"/>
      <c r="I582" s="22"/>
    </row>
    <row r="583" spans="1:9" ht="8.1" customHeight="1" x14ac:dyDescent="0.25">
      <c r="A583" s="72"/>
      <c r="B583" s="72"/>
      <c r="C583" s="72"/>
      <c r="F583" s="22"/>
      <c r="G583" s="22"/>
      <c r="H583" s="22"/>
      <c r="I583" s="22"/>
    </row>
    <row r="584" spans="1:9" ht="8.1" customHeight="1" x14ac:dyDescent="0.25">
      <c r="A584" s="72"/>
      <c r="B584" s="72"/>
      <c r="C584" s="72"/>
      <c r="F584" s="22"/>
      <c r="G584" s="22"/>
      <c r="H584" s="22"/>
      <c r="I584" s="22"/>
    </row>
    <row r="585" spans="1:9" ht="8.1" customHeight="1" x14ac:dyDescent="0.25">
      <c r="A585" s="72"/>
      <c r="B585" s="72"/>
      <c r="C585" s="72"/>
      <c r="F585" s="22"/>
      <c r="G585" s="22"/>
      <c r="H585" s="22"/>
      <c r="I585" s="22"/>
    </row>
    <row r="586" spans="1:9" ht="8.1" customHeight="1" x14ac:dyDescent="0.25">
      <c r="A586" s="72"/>
      <c r="B586" s="72"/>
      <c r="C586" s="72"/>
      <c r="F586" s="22"/>
      <c r="G586" s="22"/>
      <c r="H586" s="22"/>
      <c r="I586" s="22"/>
    </row>
    <row r="587" spans="1:9" ht="8.1" customHeight="1" x14ac:dyDescent="0.25">
      <c r="A587" s="72"/>
      <c r="B587" s="72"/>
      <c r="C587" s="72"/>
      <c r="F587" s="22"/>
      <c r="G587" s="22"/>
      <c r="H587" s="22"/>
      <c r="I587" s="22"/>
    </row>
    <row r="588" spans="1:9" ht="8.1" customHeight="1" x14ac:dyDescent="0.25">
      <c r="A588" s="72"/>
      <c r="B588" s="72"/>
      <c r="C588" s="72"/>
      <c r="F588" s="22"/>
      <c r="G588" s="22"/>
      <c r="H588" s="22"/>
      <c r="I588" s="22"/>
    </row>
    <row r="589" spans="1:9" ht="8.1" customHeight="1" x14ac:dyDescent="0.25">
      <c r="A589" s="72"/>
      <c r="B589" s="72"/>
      <c r="C589" s="72"/>
      <c r="F589" s="22"/>
      <c r="G589" s="22"/>
      <c r="H589" s="22"/>
      <c r="I589" s="22"/>
    </row>
    <row r="590" spans="1:9" ht="8.1" customHeight="1" x14ac:dyDescent="0.25">
      <c r="A590" s="72"/>
      <c r="B590" s="72"/>
      <c r="C590" s="72"/>
      <c r="F590" s="22"/>
      <c r="G590" s="22"/>
      <c r="H590" s="22"/>
      <c r="I590" s="22"/>
    </row>
    <row r="591" spans="1:9" ht="8.1" customHeight="1" x14ac:dyDescent="0.25">
      <c r="A591" s="72"/>
      <c r="B591" s="72"/>
      <c r="C591" s="72"/>
      <c r="F591" s="22"/>
      <c r="G591" s="22"/>
      <c r="H591" s="22"/>
      <c r="I591" s="22"/>
    </row>
    <row r="592" spans="1:9" ht="8.1" customHeight="1" x14ac:dyDescent="0.25">
      <c r="A592" s="72"/>
      <c r="B592" s="72"/>
      <c r="C592" s="72"/>
      <c r="F592" s="22"/>
      <c r="G592" s="22"/>
      <c r="H592" s="22"/>
      <c r="I592" s="22"/>
    </row>
    <row r="593" spans="1:9" ht="8.1" customHeight="1" x14ac:dyDescent="0.25">
      <c r="A593" s="72"/>
      <c r="B593" s="72"/>
      <c r="C593" s="72"/>
      <c r="F593" s="22"/>
      <c r="G593" s="22"/>
      <c r="H593" s="22"/>
      <c r="I593" s="22"/>
    </row>
    <row r="594" spans="1:9" ht="8.1" customHeight="1" x14ac:dyDescent="0.25">
      <c r="A594" s="72"/>
      <c r="B594" s="72"/>
      <c r="C594" s="72"/>
      <c r="F594" s="22"/>
      <c r="G594" s="22"/>
      <c r="H594" s="22"/>
      <c r="I594" s="22"/>
    </row>
    <row r="595" spans="1:9" ht="8.1" customHeight="1" x14ac:dyDescent="0.25">
      <c r="A595" s="72"/>
      <c r="B595" s="72"/>
      <c r="C595" s="72"/>
      <c r="F595" s="22"/>
      <c r="G595" s="22"/>
      <c r="H595" s="22"/>
      <c r="I595" s="22"/>
    </row>
    <row r="596" spans="1:9" ht="8.1" customHeight="1" x14ac:dyDescent="0.25">
      <c r="A596" s="72"/>
      <c r="B596" s="72"/>
      <c r="C596" s="72"/>
      <c r="F596" s="22"/>
      <c r="G596" s="22"/>
      <c r="H596" s="22"/>
      <c r="I596" s="22"/>
    </row>
    <row r="597" spans="1:9" ht="8.1" customHeight="1" x14ac:dyDescent="0.25">
      <c r="A597" s="72"/>
      <c r="B597" s="72"/>
      <c r="C597" s="72"/>
      <c r="F597" s="22"/>
      <c r="G597" s="22"/>
      <c r="H597" s="22"/>
      <c r="I597" s="22"/>
    </row>
    <row r="598" spans="1:9" ht="8.1" customHeight="1" x14ac:dyDescent="0.25">
      <c r="A598" s="72"/>
      <c r="B598" s="72"/>
      <c r="C598" s="72"/>
      <c r="F598" s="22"/>
      <c r="G598" s="22"/>
      <c r="H598" s="22"/>
      <c r="I598" s="22"/>
    </row>
    <row r="599" spans="1:9" ht="8.1" customHeight="1" x14ac:dyDescent="0.25">
      <c r="A599" s="72"/>
      <c r="B599" s="72"/>
      <c r="C599" s="72"/>
      <c r="F599" s="22"/>
      <c r="G599" s="22"/>
      <c r="H599" s="22"/>
      <c r="I599" s="22"/>
    </row>
    <row r="600" spans="1:9" ht="8.1" customHeight="1" x14ac:dyDescent="0.25">
      <c r="A600" s="72"/>
      <c r="B600" s="72"/>
      <c r="C600" s="72"/>
      <c r="F600" s="22"/>
      <c r="G600" s="22"/>
      <c r="H600" s="22"/>
      <c r="I600" s="22"/>
    </row>
    <row r="601" spans="1:9" ht="8.1" customHeight="1" x14ac:dyDescent="0.25">
      <c r="A601" s="72"/>
      <c r="B601" s="72"/>
      <c r="C601" s="72"/>
      <c r="F601" s="22"/>
      <c r="G601" s="22"/>
      <c r="H601" s="22"/>
      <c r="I601" s="22"/>
    </row>
    <row r="602" spans="1:9" ht="8.1" customHeight="1" x14ac:dyDescent="0.25">
      <c r="A602" s="72"/>
      <c r="B602" s="72"/>
      <c r="C602" s="72"/>
      <c r="F602" s="22"/>
      <c r="G602" s="22"/>
      <c r="H602" s="22"/>
      <c r="I602" s="22"/>
    </row>
    <row r="603" spans="1:9" ht="8.1" customHeight="1" x14ac:dyDescent="0.25">
      <c r="A603" s="72"/>
      <c r="B603" s="72"/>
      <c r="C603" s="72"/>
      <c r="F603" s="22"/>
      <c r="G603" s="22"/>
      <c r="H603" s="22"/>
      <c r="I603" s="22"/>
    </row>
    <row r="604" spans="1:9" ht="8.1" customHeight="1" x14ac:dyDescent="0.25">
      <c r="A604" s="72"/>
      <c r="B604" s="72"/>
      <c r="C604" s="72"/>
      <c r="F604" s="22"/>
      <c r="G604" s="22"/>
      <c r="H604" s="22"/>
      <c r="I604" s="22"/>
    </row>
    <row r="605" spans="1:9" ht="8.1" customHeight="1" x14ac:dyDescent="0.25">
      <c r="A605" s="72"/>
      <c r="B605" s="72"/>
      <c r="C605" s="72"/>
      <c r="F605" s="22"/>
      <c r="G605" s="22"/>
      <c r="H605" s="22"/>
      <c r="I605" s="22"/>
    </row>
    <row r="606" spans="1:9" ht="8.1" customHeight="1" x14ac:dyDescent="0.25">
      <c r="A606" s="72"/>
      <c r="B606" s="72"/>
      <c r="C606" s="72"/>
      <c r="F606" s="22"/>
      <c r="G606" s="22"/>
      <c r="H606" s="22"/>
      <c r="I606" s="22"/>
    </row>
    <row r="607" spans="1:9" ht="8.1" customHeight="1" x14ac:dyDescent="0.25">
      <c r="A607" s="72"/>
      <c r="B607" s="72"/>
      <c r="C607" s="72"/>
      <c r="F607" s="22"/>
      <c r="G607" s="22"/>
      <c r="H607" s="22"/>
      <c r="I607" s="22"/>
    </row>
    <row r="608" spans="1:9" ht="8.1" customHeight="1" x14ac:dyDescent="0.25">
      <c r="A608" s="72"/>
      <c r="B608" s="72"/>
      <c r="C608" s="72"/>
      <c r="F608" s="22"/>
      <c r="G608" s="22"/>
      <c r="H608" s="22"/>
      <c r="I608" s="22"/>
    </row>
    <row r="609" spans="1:9" ht="8.1" customHeight="1" x14ac:dyDescent="0.25">
      <c r="A609" s="72"/>
      <c r="B609" s="72"/>
      <c r="C609" s="72"/>
      <c r="F609" s="22"/>
      <c r="G609" s="22"/>
      <c r="H609" s="22"/>
      <c r="I609" s="22"/>
    </row>
    <row r="610" spans="1:9" ht="8.1" customHeight="1" x14ac:dyDescent="0.25">
      <c r="A610" s="72"/>
      <c r="B610" s="72"/>
      <c r="C610" s="72"/>
      <c r="F610" s="22"/>
      <c r="G610" s="22"/>
      <c r="H610" s="22"/>
      <c r="I610" s="22"/>
    </row>
    <row r="611" spans="1:9" ht="8.1" customHeight="1" x14ac:dyDescent="0.25">
      <c r="A611" s="72"/>
      <c r="B611" s="72"/>
      <c r="C611" s="72"/>
      <c r="F611" s="22"/>
      <c r="G611" s="22"/>
      <c r="H611" s="22"/>
      <c r="I611" s="22"/>
    </row>
    <row r="612" spans="1:9" ht="8.1" customHeight="1" x14ac:dyDescent="0.25">
      <c r="A612" s="72"/>
      <c r="B612" s="72"/>
      <c r="C612" s="72"/>
      <c r="F612" s="22"/>
      <c r="G612" s="22"/>
      <c r="H612" s="22"/>
      <c r="I612" s="22"/>
    </row>
    <row r="613" spans="1:9" ht="8.1" customHeight="1" x14ac:dyDescent="0.25">
      <c r="A613" s="72"/>
      <c r="B613" s="72"/>
      <c r="C613" s="72"/>
      <c r="F613" s="22"/>
      <c r="G613" s="22"/>
      <c r="H613" s="22"/>
      <c r="I613" s="22"/>
    </row>
    <row r="614" spans="1:9" ht="8.1" customHeight="1" x14ac:dyDescent="0.25">
      <c r="A614" s="72"/>
      <c r="B614" s="72"/>
      <c r="C614" s="72"/>
      <c r="F614" s="22"/>
      <c r="G614" s="22"/>
      <c r="H614" s="22"/>
      <c r="I614" s="22"/>
    </row>
  </sheetData>
  <mergeCells count="12">
    <mergeCell ref="C6:E6"/>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50" fitToHeight="0" orientation="landscape" r:id="rId1"/>
  <headerFooter alignWithMargins="0">
    <oddHeader>&amp;L&amp;G</oddHeader>
    <oddFooter>&amp;C&amp;"Arial Narrow,Bold"&amp;9SUMMARY
 Page No:&amp;P</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pageSetUpPr fitToPage="1"/>
  </sheetPr>
  <dimension ref="A1:U92"/>
  <sheetViews>
    <sheetView view="pageBreakPreview" zoomScaleNormal="100" zoomScaleSheetLayoutView="100" workbookViewId="0">
      <selection activeCell="H28" sqref="H28"/>
    </sheetView>
  </sheetViews>
  <sheetFormatPr defaultColWidth="9.140625" defaultRowHeight="12.75" customHeight="1"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8" width="12.7109375" style="239" customWidth="1"/>
    <col min="9" max="9" width="17.7109375" style="239" customWidth="1"/>
    <col min="10" max="14" width="9.140625" style="242" hidden="1" customWidth="1"/>
    <col min="15" max="18" width="9.140625" style="242"/>
    <col min="19" max="19" width="14.85546875" style="242" bestFit="1" customWidth="1"/>
    <col min="20" max="16384" width="9.140625" style="242"/>
  </cols>
  <sheetData>
    <row r="1" spans="1:21" ht="12.75" customHeight="1" x14ac:dyDescent="0.2">
      <c r="A1" s="660"/>
      <c r="B1" s="661"/>
      <c r="C1" s="660" t="s">
        <v>1161</v>
      </c>
      <c r="D1" s="661"/>
      <c r="E1" s="666"/>
      <c r="F1" s="669" t="s">
        <v>1162</v>
      </c>
      <c r="G1" s="670"/>
      <c r="H1" s="671"/>
      <c r="I1" s="672"/>
    </row>
    <row r="2" spans="1:21" ht="12.75" customHeight="1" x14ac:dyDescent="0.2">
      <c r="A2" s="662"/>
      <c r="B2" s="663"/>
      <c r="C2" s="662"/>
      <c r="D2" s="663"/>
      <c r="E2" s="667"/>
      <c r="F2" s="669" t="s">
        <v>1163</v>
      </c>
      <c r="G2" s="670"/>
      <c r="H2" s="671"/>
      <c r="I2" s="672"/>
    </row>
    <row r="3" spans="1:21" ht="12.75" customHeight="1" x14ac:dyDescent="0.2">
      <c r="A3" s="662"/>
      <c r="B3" s="663"/>
      <c r="C3" s="662"/>
      <c r="D3" s="663"/>
      <c r="E3" s="667"/>
      <c r="F3" s="669" t="s">
        <v>1164</v>
      </c>
      <c r="G3" s="670"/>
      <c r="H3" s="671"/>
      <c r="I3" s="672"/>
    </row>
    <row r="4" spans="1:21" ht="12.75" customHeight="1" x14ac:dyDescent="0.2">
      <c r="A4" s="664"/>
      <c r="B4" s="665"/>
      <c r="C4" s="664"/>
      <c r="D4" s="665"/>
      <c r="E4" s="668"/>
      <c r="F4" s="669" t="s">
        <v>1165</v>
      </c>
      <c r="G4" s="670"/>
      <c r="H4" s="671"/>
      <c r="I4" s="672"/>
    </row>
    <row r="5" spans="1:21" ht="12.75" customHeight="1" x14ac:dyDescent="0.25">
      <c r="A5" s="657" t="str">
        <f>'P&amp;G REV02'!A5:I5</f>
        <v>PROJECT NAME: Rouxville Substation 66/22kV New Transformer Bay</v>
      </c>
      <c r="B5" s="658"/>
      <c r="C5" s="658"/>
      <c r="D5" s="658"/>
      <c r="E5" s="658"/>
      <c r="F5" s="658"/>
      <c r="G5" s="658"/>
      <c r="H5" s="658"/>
      <c r="I5" s="659"/>
    </row>
    <row r="6" spans="1:21" ht="25.5" customHeight="1" x14ac:dyDescent="0.25">
      <c r="A6" s="243" t="s">
        <v>1166</v>
      </c>
      <c r="B6" s="243" t="s">
        <v>1167</v>
      </c>
      <c r="C6" s="657" t="s">
        <v>0</v>
      </c>
      <c r="D6" s="658"/>
      <c r="E6" s="659"/>
      <c r="F6" s="243" t="s">
        <v>1</v>
      </c>
      <c r="G6" s="243" t="s">
        <v>2</v>
      </c>
      <c r="H6" s="243" t="s">
        <v>3</v>
      </c>
      <c r="I6" s="412" t="s">
        <v>4</v>
      </c>
    </row>
    <row r="7" spans="1:21" ht="12.75" customHeight="1" x14ac:dyDescent="0.3">
      <c r="A7" s="264" t="str">
        <f t="shared" ref="A7:A34" si="0">CONCATENATE(M7,N7)</f>
        <v/>
      </c>
      <c r="B7" s="264"/>
      <c r="C7" s="245"/>
      <c r="D7" s="246"/>
      <c r="E7" s="247"/>
      <c r="F7" s="264"/>
      <c r="G7" s="235"/>
      <c r="H7" s="265"/>
      <c r="I7" s="266" t="str">
        <f t="shared" ref="I7:I34" si="1">IF(AND(OR(G7=0,H7=0)),"",G7*H7)</f>
        <v/>
      </c>
      <c r="M7" s="341" t="str">
        <f>IF(ISBLANK(F7),"","D ")</f>
        <v/>
      </c>
      <c r="N7" s="322" t="str">
        <f>IF(M7="D ",1,"")</f>
        <v/>
      </c>
    </row>
    <row r="8" spans="1:21" ht="12.75" customHeight="1" x14ac:dyDescent="0.3">
      <c r="A8" s="267" t="str">
        <f t="shared" si="0"/>
        <v/>
      </c>
      <c r="B8" s="267"/>
      <c r="C8" s="96"/>
      <c r="D8" s="193"/>
      <c r="E8" s="251"/>
      <c r="F8" s="267"/>
      <c r="G8" s="231"/>
      <c r="H8" s="268"/>
      <c r="I8" s="269" t="str">
        <f t="shared" si="1"/>
        <v/>
      </c>
      <c r="M8" s="341" t="str">
        <f>IF(ISBLANK(F8),"","D ")</f>
        <v/>
      </c>
      <c r="N8" s="322" t="str">
        <f>IF(M8="D ",1,"")</f>
        <v/>
      </c>
    </row>
    <row r="9" spans="1:21" ht="12.75" customHeight="1" x14ac:dyDescent="0.3">
      <c r="A9" s="267" t="str">
        <f t="shared" si="0"/>
        <v/>
      </c>
      <c r="B9" s="194" t="s">
        <v>319</v>
      </c>
      <c r="C9" s="253" t="s">
        <v>1352</v>
      </c>
      <c r="D9" s="193"/>
      <c r="E9" s="251"/>
      <c r="F9" s="267"/>
      <c r="G9" s="231"/>
      <c r="H9" s="268"/>
      <c r="I9" s="269" t="str">
        <f t="shared" si="1"/>
        <v/>
      </c>
      <c r="M9" s="341" t="str">
        <f>IF(ISBLANK(F9),"","D ")</f>
        <v/>
      </c>
      <c r="N9" s="322" t="str">
        <f>IF(M9="D ",1,"")</f>
        <v/>
      </c>
    </row>
    <row r="10" spans="1:21" ht="12.75" customHeight="1" x14ac:dyDescent="0.3">
      <c r="A10" s="95" t="str">
        <f t="shared" si="0"/>
        <v/>
      </c>
      <c r="B10" s="267"/>
      <c r="C10" s="92"/>
      <c r="D10" s="93"/>
      <c r="E10" s="94"/>
      <c r="F10" s="95"/>
      <c r="G10" s="79"/>
      <c r="H10" s="191"/>
      <c r="I10" s="192" t="str">
        <f t="shared" si="1"/>
        <v/>
      </c>
      <c r="M10" s="341" t="str">
        <f>IF(ISBLANK(F10),"","D ")</f>
        <v/>
      </c>
      <c r="N10" s="322" t="str">
        <f>IF(M10="D ",1,"")</f>
        <v/>
      </c>
    </row>
    <row r="11" spans="1:21" ht="12.75" customHeight="1" x14ac:dyDescent="0.3">
      <c r="A11" s="95" t="str">
        <f t="shared" si="0"/>
        <v/>
      </c>
      <c r="B11" s="95"/>
      <c r="C11" s="92"/>
      <c r="D11" s="93"/>
      <c r="E11" s="94"/>
      <c r="F11" s="95"/>
      <c r="G11" s="79"/>
      <c r="H11" s="191"/>
      <c r="I11" s="192" t="str">
        <f t="shared" si="1"/>
        <v/>
      </c>
      <c r="J11" s="341" t="str">
        <f>IF(ISBLANK(B11),"","C ")</f>
        <v/>
      </c>
      <c r="K11" s="341" t="str">
        <f>IF(ISBLANK(F11),"","C ")</f>
        <v/>
      </c>
      <c r="L11" s="341"/>
      <c r="M11" s="341" t="str">
        <f>IF(J11="C ","C ",IF(K11="C ","C ",""))</f>
        <v/>
      </c>
      <c r="N11" s="322" t="str">
        <f>IF(AND(M11="C ",ISNUMBER(MAX(N3:N10))),MAX(N3:N10)+1,"")</f>
        <v/>
      </c>
    </row>
    <row r="12" spans="1:21" ht="12.75" customHeight="1" x14ac:dyDescent="0.3">
      <c r="A12" s="95" t="str">
        <f t="shared" si="0"/>
        <v/>
      </c>
      <c r="B12" s="95"/>
      <c r="C12" s="92"/>
      <c r="D12" s="93"/>
      <c r="E12" s="94"/>
      <c r="F12" s="95"/>
      <c r="G12" s="79"/>
      <c r="H12" s="191"/>
      <c r="I12" s="192" t="str">
        <f t="shared" si="1"/>
        <v/>
      </c>
      <c r="J12" s="341" t="str">
        <f t="shared" ref="J12" si="2">IF(ISBLANK(B12),"","D ")</f>
        <v/>
      </c>
      <c r="K12" s="341" t="str">
        <f t="shared" ref="K12" si="3">IF(ISBLANK(F12),"","D ")</f>
        <v/>
      </c>
      <c r="L12" s="341"/>
      <c r="M12" s="341" t="str">
        <f>IF(J12="D ","D ",IF(K12="D ","D ",""))</f>
        <v/>
      </c>
      <c r="N12" s="322" t="str">
        <f>IF(M12="D ",1,"")</f>
        <v/>
      </c>
    </row>
    <row r="13" spans="1:21" ht="12.75" customHeight="1" x14ac:dyDescent="0.3">
      <c r="A13" s="95" t="str">
        <f t="shared" si="0"/>
        <v>LB 1</v>
      </c>
      <c r="B13" s="95" t="s">
        <v>1349</v>
      </c>
      <c r="C13" s="96" t="s">
        <v>188</v>
      </c>
      <c r="D13" s="93"/>
      <c r="E13" s="94"/>
      <c r="F13" s="95"/>
      <c r="G13" s="79"/>
      <c r="H13" s="191"/>
      <c r="I13" s="192" t="str">
        <f t="shared" si="1"/>
        <v/>
      </c>
      <c r="J13" s="341" t="str">
        <f>IF(ISBLANK(B13),"","LB ")</f>
        <v xml:space="preserve">LB </v>
      </c>
      <c r="K13" s="341" t="str">
        <f>IF(ISBLANK(F13),"","LB ")</f>
        <v/>
      </c>
      <c r="L13" s="341"/>
      <c r="M13" s="341" t="str">
        <f>IF(J13="LB ","LB ",IF(K13="LB ","LB ",""))</f>
        <v xml:space="preserve">LB </v>
      </c>
      <c r="N13" s="322">
        <f>IF(AND(M13="LB ",ISNUMBER(MAX(N1:N12))),MAX(N1:N12)+1,"")</f>
        <v>1</v>
      </c>
      <c r="U13" s="348"/>
    </row>
    <row r="14" spans="1:21" ht="12.75" customHeight="1" x14ac:dyDescent="0.3">
      <c r="A14" s="95" t="str">
        <f t="shared" si="0"/>
        <v/>
      </c>
      <c r="B14" s="95"/>
      <c r="C14" s="92"/>
      <c r="D14" s="93"/>
      <c r="E14" s="94"/>
      <c r="F14" s="95"/>
      <c r="G14" s="79"/>
      <c r="H14" s="191"/>
      <c r="I14" s="192" t="str">
        <f t="shared" si="1"/>
        <v/>
      </c>
      <c r="J14" s="341" t="str">
        <f>IF(ISBLANK(B14),"","LB ")</f>
        <v/>
      </c>
      <c r="K14" s="341" t="str">
        <f>IF(ISBLANK(F14),"","LB ")</f>
        <v/>
      </c>
      <c r="L14" s="341"/>
      <c r="M14" s="341" t="str">
        <f>IF(J14="LB ","LB ",IF(K14="LB ","LB ",""))</f>
        <v/>
      </c>
      <c r="N14" s="322" t="str">
        <f>IF(AND(M14="LB ",ISNUMBER(MAX(N1:N13))),MAX(N1:N13)+1,"")</f>
        <v/>
      </c>
    </row>
    <row r="15" spans="1:21" ht="12.75" customHeight="1" x14ac:dyDescent="0.3">
      <c r="A15" s="95" t="str">
        <f t="shared" si="0"/>
        <v>LB 2</v>
      </c>
      <c r="B15" s="95" t="s">
        <v>1349</v>
      </c>
      <c r="C15" s="92" t="s">
        <v>695</v>
      </c>
      <c r="D15" s="93" t="s">
        <v>189</v>
      </c>
      <c r="E15" s="94"/>
      <c r="F15" s="95"/>
      <c r="G15" s="79"/>
      <c r="H15" s="191"/>
      <c r="I15" s="192" t="str">
        <f t="shared" si="1"/>
        <v/>
      </c>
      <c r="J15" s="341" t="str">
        <f t="shared" ref="J15:J34" si="4">IF(ISBLANK(B15),"","LB ")</f>
        <v xml:space="preserve">LB </v>
      </c>
      <c r="K15" s="341" t="str">
        <f t="shared" ref="K15:K34" si="5">IF(ISBLANK(F15),"","LB ")</f>
        <v/>
      </c>
      <c r="L15" s="341"/>
      <c r="M15" s="341" t="str">
        <f t="shared" ref="M15:M34" si="6">IF(J15="LB ","LB ",IF(K15="LB ","LB ",""))</f>
        <v xml:space="preserve">LB </v>
      </c>
      <c r="N15" s="322">
        <f t="shared" ref="N15:N34" si="7">IF(AND(M15="LB ",ISNUMBER(MAX(N2:N14))),MAX(N2:N14)+1,"")</f>
        <v>2</v>
      </c>
    </row>
    <row r="16" spans="1:21" ht="12.75" customHeight="1" x14ac:dyDescent="0.3">
      <c r="A16" s="95" t="str">
        <f t="shared" si="0"/>
        <v/>
      </c>
      <c r="B16" s="95"/>
      <c r="C16" s="96"/>
      <c r="D16" s="93"/>
      <c r="E16" s="94"/>
      <c r="F16" s="95"/>
      <c r="G16" s="79"/>
      <c r="H16" s="191"/>
      <c r="I16" s="192" t="str">
        <f t="shared" si="1"/>
        <v/>
      </c>
      <c r="J16" s="341" t="str">
        <f t="shared" si="4"/>
        <v/>
      </c>
      <c r="K16" s="341" t="str">
        <f t="shared" si="5"/>
        <v/>
      </c>
      <c r="L16" s="341"/>
      <c r="M16" s="341" t="str">
        <f t="shared" si="6"/>
        <v/>
      </c>
      <c r="N16" s="322" t="str">
        <f t="shared" si="7"/>
        <v/>
      </c>
    </row>
    <row r="17" spans="1:21" ht="12.75" customHeight="1" x14ac:dyDescent="0.3">
      <c r="A17" s="95" t="str">
        <f t="shared" si="0"/>
        <v>LB 3</v>
      </c>
      <c r="B17" s="95"/>
      <c r="C17" s="96"/>
      <c r="D17" s="93" t="s">
        <v>53</v>
      </c>
      <c r="E17" s="94" t="s">
        <v>190</v>
      </c>
      <c r="F17" s="95" t="s">
        <v>23</v>
      </c>
      <c r="G17" s="79"/>
      <c r="H17" s="191"/>
      <c r="I17" s="192" t="str">
        <f t="shared" si="1"/>
        <v/>
      </c>
      <c r="J17" s="341" t="str">
        <f t="shared" si="4"/>
        <v/>
      </c>
      <c r="K17" s="341" t="str">
        <f t="shared" si="5"/>
        <v xml:space="preserve">LB </v>
      </c>
      <c r="L17" s="341"/>
      <c r="M17" s="341" t="str">
        <f t="shared" si="6"/>
        <v xml:space="preserve">LB </v>
      </c>
      <c r="N17" s="322">
        <f t="shared" si="7"/>
        <v>3</v>
      </c>
    </row>
    <row r="18" spans="1:21" ht="12.75" customHeight="1" x14ac:dyDescent="0.3">
      <c r="A18" s="95" t="str">
        <f t="shared" si="0"/>
        <v/>
      </c>
      <c r="B18" s="95"/>
      <c r="C18" s="92"/>
      <c r="D18" s="93"/>
      <c r="E18" s="94"/>
      <c r="F18" s="95"/>
      <c r="G18" s="79"/>
      <c r="H18" s="191"/>
      <c r="I18" s="192" t="str">
        <f t="shared" si="1"/>
        <v/>
      </c>
      <c r="J18" s="341" t="str">
        <f t="shared" si="4"/>
        <v/>
      </c>
      <c r="K18" s="341" t="str">
        <f t="shared" si="5"/>
        <v/>
      </c>
      <c r="L18" s="341"/>
      <c r="M18" s="341" t="str">
        <f t="shared" si="6"/>
        <v/>
      </c>
      <c r="N18" s="322" t="str">
        <f t="shared" si="7"/>
        <v/>
      </c>
    </row>
    <row r="19" spans="1:21" ht="12.75" customHeight="1" x14ac:dyDescent="0.3">
      <c r="A19" s="95" t="str">
        <f t="shared" si="0"/>
        <v>LB 4</v>
      </c>
      <c r="B19" s="95"/>
      <c r="C19" s="321"/>
      <c r="D19" s="93" t="s">
        <v>54</v>
      </c>
      <c r="E19" s="94" t="s">
        <v>191</v>
      </c>
      <c r="F19" s="95" t="s">
        <v>23</v>
      </c>
      <c r="G19" s="417">
        <f>ROUNDUP(0.85*0.2*'1200DB REV01'!G25,0)</f>
        <v>3</v>
      </c>
      <c r="H19" s="57"/>
      <c r="I19" s="192" t="str">
        <f t="shared" si="1"/>
        <v/>
      </c>
      <c r="J19" s="341" t="str">
        <f t="shared" si="4"/>
        <v/>
      </c>
      <c r="K19" s="341" t="str">
        <f t="shared" si="5"/>
        <v xml:space="preserve">LB </v>
      </c>
      <c r="L19" s="341"/>
      <c r="M19" s="341" t="str">
        <f t="shared" si="6"/>
        <v xml:space="preserve">LB </v>
      </c>
      <c r="N19" s="322">
        <f t="shared" si="7"/>
        <v>4</v>
      </c>
    </row>
    <row r="20" spans="1:21" ht="12.75" customHeight="1" x14ac:dyDescent="0.3">
      <c r="A20" s="95" t="str">
        <f t="shared" si="0"/>
        <v/>
      </c>
      <c r="B20" s="95"/>
      <c r="C20" s="92"/>
      <c r="D20" s="93"/>
      <c r="E20" s="94"/>
      <c r="F20" s="95"/>
      <c r="G20" s="79"/>
      <c r="H20" s="57"/>
      <c r="I20" s="192" t="str">
        <f t="shared" si="1"/>
        <v/>
      </c>
      <c r="J20" s="341" t="str">
        <f t="shared" si="4"/>
        <v/>
      </c>
      <c r="K20" s="341" t="str">
        <f t="shared" si="5"/>
        <v/>
      </c>
      <c r="L20" s="341"/>
      <c r="M20" s="341" t="str">
        <f t="shared" si="6"/>
        <v/>
      </c>
      <c r="N20" s="322" t="str">
        <f t="shared" si="7"/>
        <v/>
      </c>
    </row>
    <row r="21" spans="1:21" ht="12.75" customHeight="1" x14ac:dyDescent="0.3">
      <c r="A21" s="95" t="str">
        <f t="shared" si="0"/>
        <v/>
      </c>
      <c r="B21" s="95"/>
      <c r="C21" s="92"/>
      <c r="D21" s="93"/>
      <c r="E21" s="94"/>
      <c r="F21" s="95"/>
      <c r="G21" s="79"/>
      <c r="H21" s="57"/>
      <c r="I21" s="192" t="str">
        <f t="shared" si="1"/>
        <v/>
      </c>
      <c r="J21" s="341" t="str">
        <f t="shared" si="4"/>
        <v/>
      </c>
      <c r="K21" s="341" t="str">
        <f t="shared" si="5"/>
        <v/>
      </c>
      <c r="L21" s="341"/>
      <c r="M21" s="341" t="str">
        <f t="shared" si="6"/>
        <v/>
      </c>
      <c r="N21" s="322" t="str">
        <f t="shared" si="7"/>
        <v/>
      </c>
      <c r="U21" s="348"/>
    </row>
    <row r="22" spans="1:21" ht="12.75" customHeight="1" x14ac:dyDescent="0.3">
      <c r="A22" s="95" t="str">
        <f t="shared" si="0"/>
        <v>LB 5</v>
      </c>
      <c r="B22" s="95" t="s">
        <v>1350</v>
      </c>
      <c r="C22" s="96" t="s">
        <v>192</v>
      </c>
      <c r="D22" s="93"/>
      <c r="E22" s="94"/>
      <c r="F22" s="95"/>
      <c r="G22" s="79"/>
      <c r="H22" s="57"/>
      <c r="I22" s="192" t="str">
        <f t="shared" si="1"/>
        <v/>
      </c>
      <c r="J22" s="341" t="str">
        <f t="shared" si="4"/>
        <v xml:space="preserve">LB </v>
      </c>
      <c r="K22" s="341" t="str">
        <f t="shared" si="5"/>
        <v/>
      </c>
      <c r="L22" s="341"/>
      <c r="M22" s="341" t="str">
        <f t="shared" si="6"/>
        <v xml:space="preserve">LB </v>
      </c>
      <c r="N22" s="322">
        <f t="shared" si="7"/>
        <v>5</v>
      </c>
    </row>
    <row r="23" spans="1:21" ht="12.75" customHeight="1" x14ac:dyDescent="0.3">
      <c r="A23" s="95" t="str">
        <f t="shared" si="0"/>
        <v/>
      </c>
      <c r="B23" s="95"/>
      <c r="C23" s="92"/>
      <c r="D23" s="93"/>
      <c r="E23" s="94"/>
      <c r="F23" s="95"/>
      <c r="G23" s="79"/>
      <c r="H23" s="57"/>
      <c r="I23" s="192" t="str">
        <f t="shared" si="1"/>
        <v/>
      </c>
      <c r="J23" s="341" t="str">
        <f t="shared" si="4"/>
        <v/>
      </c>
      <c r="K23" s="341" t="str">
        <f t="shared" si="5"/>
        <v/>
      </c>
      <c r="L23" s="341"/>
      <c r="M23" s="341" t="str">
        <f t="shared" si="6"/>
        <v/>
      </c>
      <c r="N23" s="322" t="str">
        <f t="shared" si="7"/>
        <v/>
      </c>
      <c r="S23" s="353"/>
    </row>
    <row r="24" spans="1:21" ht="12.75" customHeight="1" x14ac:dyDescent="0.3">
      <c r="A24" s="95" t="str">
        <f t="shared" si="0"/>
        <v>LB 6</v>
      </c>
      <c r="B24" s="95"/>
      <c r="C24" s="92" t="s">
        <v>695</v>
      </c>
      <c r="D24" s="93" t="s">
        <v>193</v>
      </c>
      <c r="E24" s="94"/>
      <c r="F24" s="95" t="s">
        <v>23</v>
      </c>
      <c r="G24" s="79">
        <v>12</v>
      </c>
      <c r="H24" s="447"/>
      <c r="I24" s="192" t="str">
        <f t="shared" si="1"/>
        <v/>
      </c>
      <c r="J24" s="341" t="str">
        <f t="shared" si="4"/>
        <v/>
      </c>
      <c r="K24" s="341" t="str">
        <f t="shared" si="5"/>
        <v xml:space="preserve">LB </v>
      </c>
      <c r="L24" s="341"/>
      <c r="M24" s="341" t="str">
        <f t="shared" si="6"/>
        <v xml:space="preserve">LB </v>
      </c>
      <c r="N24" s="322">
        <f t="shared" si="7"/>
        <v>6</v>
      </c>
    </row>
    <row r="25" spans="1:21" ht="12.75" customHeight="1" x14ac:dyDescent="0.3">
      <c r="A25" s="95" t="str">
        <f t="shared" si="0"/>
        <v/>
      </c>
      <c r="B25" s="95"/>
      <c r="C25" s="92"/>
      <c r="D25" s="93"/>
      <c r="E25" s="94"/>
      <c r="F25" s="95"/>
      <c r="G25" s="79"/>
      <c r="H25" s="191"/>
      <c r="I25" s="192" t="str">
        <f t="shared" si="1"/>
        <v/>
      </c>
      <c r="J25" s="341" t="str">
        <f t="shared" si="4"/>
        <v/>
      </c>
      <c r="K25" s="341" t="str">
        <f t="shared" si="5"/>
        <v/>
      </c>
      <c r="L25" s="341"/>
      <c r="M25" s="341" t="str">
        <f t="shared" si="6"/>
        <v/>
      </c>
      <c r="N25" s="322" t="str">
        <f t="shared" si="7"/>
        <v/>
      </c>
    </row>
    <row r="26" spans="1:21" ht="12.75" customHeight="1" x14ac:dyDescent="0.3">
      <c r="A26" s="95" t="str">
        <f t="shared" si="0"/>
        <v/>
      </c>
      <c r="B26" s="95"/>
      <c r="C26" s="92"/>
      <c r="D26" s="93"/>
      <c r="E26" s="94"/>
      <c r="F26" s="95"/>
      <c r="G26" s="79"/>
      <c r="H26" s="191"/>
      <c r="I26" s="192" t="str">
        <f t="shared" si="1"/>
        <v/>
      </c>
      <c r="J26" s="341" t="str">
        <f t="shared" si="4"/>
        <v/>
      </c>
      <c r="K26" s="341" t="str">
        <f t="shared" si="5"/>
        <v/>
      </c>
      <c r="L26" s="341"/>
      <c r="M26" s="341" t="str">
        <f t="shared" si="6"/>
        <v/>
      </c>
      <c r="N26" s="322" t="str">
        <f t="shared" si="7"/>
        <v/>
      </c>
    </row>
    <row r="27" spans="1:21" ht="12.75" customHeight="1" x14ac:dyDescent="0.3">
      <c r="A27" s="95" t="str">
        <f t="shared" si="0"/>
        <v/>
      </c>
      <c r="B27" s="95"/>
      <c r="C27" s="92"/>
      <c r="D27" s="93"/>
      <c r="E27" s="94"/>
      <c r="F27" s="95"/>
      <c r="G27" s="79"/>
      <c r="H27" s="191"/>
      <c r="I27" s="192" t="str">
        <f t="shared" si="1"/>
        <v/>
      </c>
      <c r="J27" s="341" t="str">
        <f t="shared" si="4"/>
        <v/>
      </c>
      <c r="K27" s="341" t="str">
        <f t="shared" si="5"/>
        <v/>
      </c>
      <c r="L27" s="341"/>
      <c r="M27" s="341" t="str">
        <f t="shared" si="6"/>
        <v/>
      </c>
      <c r="N27" s="322" t="str">
        <f t="shared" si="7"/>
        <v/>
      </c>
    </row>
    <row r="28" spans="1:21" ht="12.75" customHeight="1" x14ac:dyDescent="0.3">
      <c r="A28" s="95" t="str">
        <f t="shared" si="0"/>
        <v/>
      </c>
      <c r="B28" s="95"/>
      <c r="C28" s="96"/>
      <c r="D28" s="93"/>
      <c r="E28" s="94"/>
      <c r="F28" s="95"/>
      <c r="G28" s="79"/>
      <c r="H28" s="191"/>
      <c r="I28" s="192" t="str">
        <f t="shared" si="1"/>
        <v/>
      </c>
      <c r="J28" s="341" t="str">
        <f t="shared" si="4"/>
        <v/>
      </c>
      <c r="K28" s="341" t="str">
        <f t="shared" si="5"/>
        <v/>
      </c>
      <c r="L28" s="341"/>
      <c r="M28" s="341" t="str">
        <f t="shared" si="6"/>
        <v/>
      </c>
      <c r="N28" s="322" t="str">
        <f t="shared" si="7"/>
        <v/>
      </c>
    </row>
    <row r="29" spans="1:21" ht="12.75" customHeight="1" x14ac:dyDescent="0.3">
      <c r="A29" s="95" t="str">
        <f t="shared" si="0"/>
        <v/>
      </c>
      <c r="B29" s="95"/>
      <c r="C29" s="92"/>
      <c r="D29" s="93"/>
      <c r="E29" s="94"/>
      <c r="F29" s="95"/>
      <c r="G29" s="79"/>
      <c r="H29" s="191"/>
      <c r="I29" s="192" t="str">
        <f t="shared" si="1"/>
        <v/>
      </c>
      <c r="J29" s="341" t="str">
        <f t="shared" si="4"/>
        <v/>
      </c>
      <c r="K29" s="341" t="str">
        <f t="shared" si="5"/>
        <v/>
      </c>
      <c r="L29" s="341"/>
      <c r="M29" s="341" t="str">
        <f t="shared" si="6"/>
        <v/>
      </c>
      <c r="N29" s="322" t="str">
        <f t="shared" si="7"/>
        <v/>
      </c>
    </row>
    <row r="30" spans="1:21" ht="12.75" customHeight="1" x14ac:dyDescent="0.3">
      <c r="A30" s="95" t="str">
        <f t="shared" si="0"/>
        <v/>
      </c>
      <c r="B30" s="95"/>
      <c r="C30" s="92"/>
      <c r="D30" s="93"/>
      <c r="E30" s="94"/>
      <c r="F30" s="95"/>
      <c r="G30" s="79"/>
      <c r="H30" s="191"/>
      <c r="I30" s="192" t="str">
        <f t="shared" si="1"/>
        <v/>
      </c>
      <c r="J30" s="341" t="str">
        <f t="shared" si="4"/>
        <v/>
      </c>
      <c r="K30" s="341" t="str">
        <f t="shared" si="5"/>
        <v/>
      </c>
      <c r="L30" s="341"/>
      <c r="M30" s="341" t="str">
        <f t="shared" si="6"/>
        <v/>
      </c>
      <c r="N30" s="322" t="str">
        <f t="shared" si="7"/>
        <v/>
      </c>
    </row>
    <row r="31" spans="1:21" ht="12.75" customHeight="1" x14ac:dyDescent="0.3">
      <c r="A31" s="95" t="str">
        <f t="shared" si="0"/>
        <v/>
      </c>
      <c r="B31" s="95"/>
      <c r="C31" s="96"/>
      <c r="D31" s="93"/>
      <c r="E31" s="94"/>
      <c r="F31" s="95"/>
      <c r="G31" s="79"/>
      <c r="H31" s="191"/>
      <c r="I31" s="192" t="str">
        <f t="shared" si="1"/>
        <v/>
      </c>
      <c r="J31" s="341" t="str">
        <f t="shared" si="4"/>
        <v/>
      </c>
      <c r="K31" s="341" t="str">
        <f t="shared" si="5"/>
        <v/>
      </c>
      <c r="L31" s="341"/>
      <c r="M31" s="341" t="str">
        <f t="shared" si="6"/>
        <v/>
      </c>
      <c r="N31" s="322" t="str">
        <f t="shared" si="7"/>
        <v/>
      </c>
      <c r="U31" s="348"/>
    </row>
    <row r="32" spans="1:21" ht="12.75" customHeight="1" x14ac:dyDescent="0.3">
      <c r="A32" s="95" t="str">
        <f t="shared" si="0"/>
        <v/>
      </c>
      <c r="B32" s="95"/>
      <c r="C32" s="96"/>
      <c r="D32" s="93"/>
      <c r="E32" s="94"/>
      <c r="F32" s="95"/>
      <c r="G32" s="79"/>
      <c r="H32" s="191"/>
      <c r="I32" s="192" t="str">
        <f t="shared" si="1"/>
        <v/>
      </c>
      <c r="J32" s="341" t="str">
        <f t="shared" si="4"/>
        <v/>
      </c>
      <c r="K32" s="341" t="str">
        <f t="shared" si="5"/>
        <v/>
      </c>
      <c r="L32" s="341"/>
      <c r="M32" s="341" t="str">
        <f t="shared" si="6"/>
        <v/>
      </c>
      <c r="N32" s="322" t="str">
        <f t="shared" si="7"/>
        <v/>
      </c>
    </row>
    <row r="33" spans="1:14" ht="12.75" customHeight="1" x14ac:dyDescent="0.3">
      <c r="A33" s="95" t="str">
        <f t="shared" si="0"/>
        <v/>
      </c>
      <c r="B33" s="95"/>
      <c r="C33" s="92"/>
      <c r="D33" s="93"/>
      <c r="E33" s="94"/>
      <c r="F33" s="95"/>
      <c r="G33" s="79"/>
      <c r="H33" s="191"/>
      <c r="I33" s="192" t="str">
        <f t="shared" si="1"/>
        <v/>
      </c>
      <c r="J33" s="341" t="str">
        <f t="shared" si="4"/>
        <v/>
      </c>
      <c r="K33" s="341" t="str">
        <f t="shared" si="5"/>
        <v/>
      </c>
      <c r="L33" s="341"/>
      <c r="M33" s="341" t="str">
        <f t="shared" si="6"/>
        <v/>
      </c>
      <c r="N33" s="322" t="str">
        <f t="shared" si="7"/>
        <v/>
      </c>
    </row>
    <row r="34" spans="1:14" ht="12.75" customHeight="1" x14ac:dyDescent="0.3">
      <c r="A34" s="95" t="str">
        <f t="shared" si="0"/>
        <v/>
      </c>
      <c r="B34" s="95"/>
      <c r="C34" s="92"/>
      <c r="D34" s="93"/>
      <c r="E34" s="94"/>
      <c r="F34" s="95"/>
      <c r="G34" s="79"/>
      <c r="H34" s="191"/>
      <c r="I34" s="192" t="str">
        <f t="shared" si="1"/>
        <v/>
      </c>
      <c r="J34" s="341" t="str">
        <f t="shared" si="4"/>
        <v/>
      </c>
      <c r="K34" s="341" t="str">
        <f t="shared" si="5"/>
        <v/>
      </c>
      <c r="L34" s="341"/>
      <c r="M34" s="341" t="str">
        <f t="shared" si="6"/>
        <v/>
      </c>
      <c r="N34" s="322" t="str">
        <f t="shared" si="7"/>
        <v/>
      </c>
    </row>
    <row r="35" spans="1:14" ht="20.100000000000001" customHeight="1" x14ac:dyDescent="0.25">
      <c r="A35" s="260" t="str">
        <f>$B$9</f>
        <v>SANS 1200LB</v>
      </c>
      <c r="B35" s="270"/>
      <c r="C35" s="261" t="s">
        <v>29</v>
      </c>
      <c r="D35" s="261"/>
      <c r="E35" s="271"/>
      <c r="F35" s="272"/>
      <c r="G35" s="272"/>
      <c r="H35" s="272"/>
      <c r="I35" s="263" t="str">
        <f>IF(MAX(I7:I34)&gt;0,SUM(I7:I34),"")</f>
        <v/>
      </c>
    </row>
    <row r="92" spans="21:21" ht="12.75" customHeight="1" x14ac:dyDescent="0.25">
      <c r="U92" s="348"/>
    </row>
  </sheetData>
  <mergeCells count="12">
    <mergeCell ref="A5:I5"/>
    <mergeCell ref="C6:E6"/>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pageSetUpPr fitToPage="1"/>
  </sheetPr>
  <dimension ref="A1:S457"/>
  <sheetViews>
    <sheetView view="pageBreakPreview" zoomScaleNormal="100" zoomScaleSheetLayoutView="100" zoomScalePageLayoutView="85" workbookViewId="0">
      <selection activeCell="G47" sqref="G47"/>
    </sheetView>
  </sheetViews>
  <sheetFormatPr defaultColWidth="9.140625" defaultRowHeight="8.1" customHeight="1" x14ac:dyDescent="0.25"/>
  <cols>
    <col min="1" max="1" width="7.7109375" style="242" customWidth="1"/>
    <col min="2" max="2" width="15.140625" style="242" customWidth="1"/>
    <col min="3" max="3" width="3.7109375" style="242" customWidth="1"/>
    <col min="4" max="4" width="3.7109375" style="421" customWidth="1"/>
    <col min="5" max="5" width="49.140625" style="242" customWidth="1"/>
    <col min="6" max="6" width="7.7109375" style="239" customWidth="1"/>
    <col min="7" max="8" width="12.7109375" style="239" customWidth="1"/>
    <col min="9" max="9" width="17.7109375" style="239" customWidth="1"/>
    <col min="10" max="14" width="9.140625" style="242" hidden="1" customWidth="1"/>
    <col min="15" max="16" width="9.140625" style="242"/>
    <col min="17" max="17" width="16.5703125" style="242" bestFit="1" customWidth="1"/>
    <col min="18" max="16384" width="9.140625" style="242"/>
  </cols>
  <sheetData>
    <row r="1" spans="1:15" ht="12.75" customHeight="1" x14ac:dyDescent="0.2">
      <c r="A1" s="660"/>
      <c r="B1" s="661"/>
      <c r="C1" s="660" t="s">
        <v>1161</v>
      </c>
      <c r="D1" s="661"/>
      <c r="E1" s="666"/>
      <c r="F1" s="669" t="s">
        <v>1162</v>
      </c>
      <c r="G1" s="670"/>
      <c r="H1" s="671"/>
      <c r="I1" s="672"/>
    </row>
    <row r="2" spans="1:15" ht="12.75" customHeight="1" x14ac:dyDescent="0.2">
      <c r="A2" s="662"/>
      <c r="B2" s="663"/>
      <c r="C2" s="662"/>
      <c r="D2" s="663"/>
      <c r="E2" s="667"/>
      <c r="F2" s="669" t="s">
        <v>1163</v>
      </c>
      <c r="G2" s="670"/>
      <c r="H2" s="671"/>
      <c r="I2" s="672"/>
    </row>
    <row r="3" spans="1:15" ht="12.75" customHeight="1" x14ac:dyDescent="0.2">
      <c r="A3" s="662"/>
      <c r="B3" s="663"/>
      <c r="C3" s="662"/>
      <c r="D3" s="663"/>
      <c r="E3" s="667"/>
      <c r="F3" s="669" t="s">
        <v>1164</v>
      </c>
      <c r="G3" s="670"/>
      <c r="H3" s="671"/>
      <c r="I3" s="672"/>
    </row>
    <row r="4" spans="1:15" ht="12.75" customHeight="1" x14ac:dyDescent="0.2">
      <c r="A4" s="664"/>
      <c r="B4" s="665"/>
      <c r="C4" s="664"/>
      <c r="D4" s="665"/>
      <c r="E4" s="668"/>
      <c r="F4" s="669" t="s">
        <v>1165</v>
      </c>
      <c r="G4" s="670"/>
      <c r="H4" s="671"/>
      <c r="I4" s="672"/>
    </row>
    <row r="5" spans="1:15" ht="12.75" customHeight="1" x14ac:dyDescent="0.25">
      <c r="A5" s="657" t="str">
        <f>'P&amp;G REV02'!A5:I5</f>
        <v>PROJECT NAME: Rouxville Substation 66/22kV New Transformer Bay</v>
      </c>
      <c r="B5" s="658"/>
      <c r="C5" s="658"/>
      <c r="D5" s="658"/>
      <c r="E5" s="658"/>
      <c r="F5" s="658"/>
      <c r="G5" s="658"/>
      <c r="H5" s="658"/>
      <c r="I5" s="659"/>
    </row>
    <row r="6" spans="1:15" ht="25.5" customHeight="1" x14ac:dyDescent="0.25">
      <c r="A6" s="243" t="s">
        <v>1166</v>
      </c>
      <c r="B6" s="243" t="s">
        <v>1167</v>
      </c>
      <c r="C6" s="657" t="s">
        <v>0</v>
      </c>
      <c r="D6" s="658"/>
      <c r="E6" s="659"/>
      <c r="F6" s="243" t="s">
        <v>1</v>
      </c>
      <c r="G6" s="243" t="s">
        <v>2</v>
      </c>
      <c r="H6" s="243" t="s">
        <v>3</v>
      </c>
      <c r="I6" s="412" t="s">
        <v>4</v>
      </c>
    </row>
    <row r="7" spans="1:15" ht="12.75" customHeight="1" x14ac:dyDescent="0.3">
      <c r="A7" s="264" t="str">
        <f t="shared" ref="A7:A38" si="0">CONCATENATE(M7,N7)</f>
        <v/>
      </c>
      <c r="B7" s="264"/>
      <c r="C7" s="245"/>
      <c r="D7" s="419"/>
      <c r="E7" s="247"/>
      <c r="F7" s="264"/>
      <c r="G7" s="235"/>
      <c r="H7" s="265"/>
      <c r="I7" s="266" t="str">
        <f>IF(G7&gt;0,ROUND((G7*H7),0),"")</f>
        <v/>
      </c>
      <c r="M7" s="341" t="str">
        <f>IF(ISBLANK(F7),"","D ")</f>
        <v/>
      </c>
      <c r="N7" s="322" t="str">
        <f>IF(M7="D ",1,"")</f>
        <v/>
      </c>
    </row>
    <row r="8" spans="1:15" ht="12.75" customHeight="1" x14ac:dyDescent="0.3">
      <c r="A8" s="267" t="str">
        <f t="shared" si="0"/>
        <v/>
      </c>
      <c r="B8" s="267"/>
      <c r="C8" s="96"/>
      <c r="D8" s="358"/>
      <c r="E8" s="251"/>
      <c r="F8" s="267"/>
      <c r="G8" s="231"/>
      <c r="H8" s="268"/>
      <c r="I8" s="269" t="str">
        <f t="shared" ref="I8:I55" si="1">IF(AND(OR(G8=0,H8=0)),"",G8*H8)</f>
        <v/>
      </c>
      <c r="M8" s="341" t="str">
        <f>IF(ISBLANK(F8),"","D ")</f>
        <v/>
      </c>
      <c r="N8" s="322" t="str">
        <f>IF(M8="D ",1,"")</f>
        <v/>
      </c>
    </row>
    <row r="9" spans="1:15" ht="12.75" customHeight="1" x14ac:dyDescent="0.3">
      <c r="A9" s="267" t="str">
        <f t="shared" si="0"/>
        <v/>
      </c>
      <c r="B9" s="194" t="s">
        <v>320</v>
      </c>
      <c r="C9" s="253" t="s">
        <v>1351</v>
      </c>
      <c r="D9" s="358"/>
      <c r="E9" s="251"/>
      <c r="F9" s="267"/>
      <c r="G9" s="231"/>
      <c r="H9" s="268"/>
      <c r="I9" s="269" t="str">
        <f t="shared" si="1"/>
        <v/>
      </c>
      <c r="J9" s="341"/>
      <c r="K9" s="341"/>
      <c r="L9" s="341"/>
      <c r="M9" s="341"/>
      <c r="N9" s="322" t="str">
        <f>IF(AND(M9="LE ",ISNUMBER(MAX(#REF!))),MAX(#REF!)+1,"")</f>
        <v/>
      </c>
    </row>
    <row r="10" spans="1:15" ht="12.75" customHeight="1" x14ac:dyDescent="0.3">
      <c r="A10" s="95" t="str">
        <f t="shared" si="0"/>
        <v/>
      </c>
      <c r="B10" s="267"/>
      <c r="C10" s="253"/>
      <c r="D10" s="342"/>
      <c r="E10" s="94"/>
      <c r="F10" s="95"/>
      <c r="G10" s="79"/>
      <c r="H10" s="191"/>
      <c r="I10" s="269" t="str">
        <f t="shared" si="1"/>
        <v/>
      </c>
      <c r="J10" s="341" t="str">
        <f>IF(ISBLANK(B10),"","D ")</f>
        <v/>
      </c>
      <c r="K10" s="341" t="str">
        <f>IF(ISBLANK(F10),"","D ")</f>
        <v/>
      </c>
      <c r="L10" s="341"/>
      <c r="M10" s="341" t="str">
        <f>IF(J10="D ","D ",IF(K10="D ","D ",""))</f>
        <v/>
      </c>
      <c r="N10" s="322" t="str">
        <f>IF(AND(M10="LE ",ISNUMBER(MAX(#REF!))),MAX(#REF!)+1,"")</f>
        <v/>
      </c>
    </row>
    <row r="11" spans="1:15" ht="12.75" customHeight="1" x14ac:dyDescent="0.3">
      <c r="A11" s="95" t="str">
        <f t="shared" si="0"/>
        <v/>
      </c>
      <c r="B11" s="95"/>
      <c r="C11" s="96"/>
      <c r="D11" s="342"/>
      <c r="E11" s="94"/>
      <c r="F11" s="95"/>
      <c r="G11" s="79"/>
      <c r="H11" s="191"/>
      <c r="I11" s="269" t="str">
        <f t="shared" si="1"/>
        <v/>
      </c>
      <c r="J11" s="341" t="str">
        <f>IF(ISBLANK(B11),"","LB ")</f>
        <v/>
      </c>
      <c r="K11" s="341" t="str">
        <f>IF(ISBLANK(F11),"","LB ")</f>
        <v/>
      </c>
      <c r="L11" s="341"/>
      <c r="M11" s="341" t="str">
        <f>IF(J11="LB ","LB ",IF(K11="LB ","LB ",""))</f>
        <v/>
      </c>
      <c r="N11" s="322" t="str">
        <f>IF(AND(M11="LE ",ISNUMBER(MAX(#REF!))),MAX(#REF!)+1,"")</f>
        <v/>
      </c>
    </row>
    <row r="12" spans="1:15" ht="12.75" customHeight="1" x14ac:dyDescent="0.3">
      <c r="A12" s="95" t="str">
        <f t="shared" si="0"/>
        <v>LE 1</v>
      </c>
      <c r="B12" s="95" t="s">
        <v>1359</v>
      </c>
      <c r="C12" s="96" t="s">
        <v>1356</v>
      </c>
      <c r="D12" s="342"/>
      <c r="E12" s="94"/>
      <c r="F12" s="95"/>
      <c r="G12" s="79"/>
      <c r="H12" s="191"/>
      <c r="I12" s="269" t="str">
        <f t="shared" si="1"/>
        <v/>
      </c>
      <c r="J12" s="341" t="str">
        <f>IF(ISBLANK(B12),"","LE ")</f>
        <v xml:space="preserve">LE </v>
      </c>
      <c r="K12" s="341" t="str">
        <f>IF(ISBLANK(F12),"","LE ")</f>
        <v/>
      </c>
      <c r="L12" s="341"/>
      <c r="M12" s="341" t="str">
        <f>IF(J12="LE ","LE ",IF(K12="LE ","LE ",""))</f>
        <v xml:space="preserve">LE </v>
      </c>
      <c r="N12" s="322">
        <f>IF(M12="LE ",1,"")</f>
        <v>1</v>
      </c>
      <c r="O12" s="322"/>
    </row>
    <row r="13" spans="1:15" ht="12.75" customHeight="1" x14ac:dyDescent="0.3">
      <c r="A13" s="95" t="str">
        <f t="shared" si="0"/>
        <v/>
      </c>
      <c r="B13" s="95"/>
      <c r="C13" s="96"/>
      <c r="D13" s="342"/>
      <c r="E13" s="94"/>
      <c r="F13" s="95"/>
      <c r="G13" s="79"/>
      <c r="H13" s="191"/>
      <c r="I13" s="269" t="str">
        <f t="shared" si="1"/>
        <v/>
      </c>
      <c r="J13" s="341" t="str">
        <f>IF(ISBLANK(B13),"","LE ")</f>
        <v/>
      </c>
      <c r="K13" s="341" t="str">
        <f>IF(ISBLANK(F13),"","LE ")</f>
        <v/>
      </c>
      <c r="L13" s="341"/>
      <c r="M13" s="341" t="str">
        <f t="shared" ref="M13:M14" si="2">IF(J13="LE ","LE ",IF(K13="LE ","LE ",""))</f>
        <v/>
      </c>
      <c r="N13" s="322" t="str">
        <f t="shared" ref="N13:N14" si="3">IF(AND(M13="LE ",ISNUMBER(MAX(N1:N12))),MAX(N1:N12)+1,"")</f>
        <v/>
      </c>
    </row>
    <row r="14" spans="1:15" ht="12.75" customHeight="1" x14ac:dyDescent="0.3">
      <c r="A14" s="95" t="str">
        <f t="shared" si="0"/>
        <v>LE 2</v>
      </c>
      <c r="B14" s="95" t="s">
        <v>1359</v>
      </c>
      <c r="C14" s="92" t="s">
        <v>695</v>
      </c>
      <c r="D14" s="342" t="s">
        <v>1355</v>
      </c>
      <c r="E14" s="94"/>
      <c r="F14" s="95"/>
      <c r="G14" s="79"/>
      <c r="H14" s="191"/>
      <c r="I14" s="269" t="str">
        <f t="shared" si="1"/>
        <v/>
      </c>
      <c r="J14" s="341" t="str">
        <f>IF(ISBLANK(B14),"","LE ")</f>
        <v xml:space="preserve">LE </v>
      </c>
      <c r="K14" s="341" t="str">
        <f>IF(ISBLANK(F14),"","LE ")</f>
        <v/>
      </c>
      <c r="L14" s="341"/>
      <c r="M14" s="341" t="str">
        <f t="shared" si="2"/>
        <v xml:space="preserve">LE </v>
      </c>
      <c r="N14" s="322">
        <f t="shared" si="3"/>
        <v>2</v>
      </c>
    </row>
    <row r="15" spans="1:15" ht="12.75" customHeight="1" x14ac:dyDescent="0.3">
      <c r="A15" s="95" t="str">
        <f t="shared" si="0"/>
        <v/>
      </c>
      <c r="B15" s="95"/>
      <c r="C15" s="321"/>
      <c r="D15" s="342"/>
      <c r="E15" s="94"/>
      <c r="F15" s="95"/>
      <c r="G15" s="79"/>
      <c r="H15" s="191"/>
      <c r="I15" s="269" t="str">
        <f t="shared" si="1"/>
        <v/>
      </c>
      <c r="J15" s="341" t="str">
        <f t="shared" ref="J15:J24" si="4">IF(ISBLANK(B15),"","LE ")</f>
        <v/>
      </c>
      <c r="K15" s="341" t="str">
        <f t="shared" ref="K15:K24" si="5">IF(ISBLANK(F15),"","LE ")</f>
        <v/>
      </c>
      <c r="L15" s="341"/>
      <c r="M15" s="341" t="str">
        <f t="shared" ref="M15:M24" si="6">IF(J15="LE ","LE ",IF(K15="LE ","LE ",""))</f>
        <v/>
      </c>
      <c r="N15" s="322" t="str">
        <f t="shared" ref="N15:N24" si="7">IF(AND(M15="LE ",ISNUMBER(MAX(N3:N14))),MAX(N3:N14)+1,"")</f>
        <v/>
      </c>
    </row>
    <row r="16" spans="1:15" ht="12.75" customHeight="1" x14ac:dyDescent="0.3">
      <c r="A16" s="95" t="str">
        <f t="shared" si="0"/>
        <v>LE 3</v>
      </c>
      <c r="B16" s="95"/>
      <c r="C16" s="321"/>
      <c r="D16" s="342" t="s">
        <v>54</v>
      </c>
      <c r="E16" s="94" t="s">
        <v>1436</v>
      </c>
      <c r="F16" s="95" t="s">
        <v>19</v>
      </c>
      <c r="G16" s="79">
        <f>'1200DB REV01'!G25</f>
        <v>16</v>
      </c>
      <c r="H16" s="57"/>
      <c r="I16" s="269" t="str">
        <f t="shared" si="1"/>
        <v/>
      </c>
      <c r="J16" s="341" t="str">
        <f t="shared" si="4"/>
        <v/>
      </c>
      <c r="K16" s="341" t="str">
        <f t="shared" si="5"/>
        <v xml:space="preserve">LE </v>
      </c>
      <c r="L16" s="341"/>
      <c r="M16" s="341" t="str">
        <f t="shared" si="6"/>
        <v xml:space="preserve">LE </v>
      </c>
      <c r="N16" s="322">
        <f t="shared" si="7"/>
        <v>3</v>
      </c>
    </row>
    <row r="17" spans="1:19" ht="12.75" customHeight="1" x14ac:dyDescent="0.3">
      <c r="A17" s="95" t="str">
        <f t="shared" si="0"/>
        <v/>
      </c>
      <c r="B17" s="95"/>
      <c r="C17" s="321"/>
      <c r="D17" s="342"/>
      <c r="E17" s="94"/>
      <c r="F17" s="95"/>
      <c r="G17" s="79"/>
      <c r="H17" s="57"/>
      <c r="I17" s="269" t="str">
        <f t="shared" si="1"/>
        <v/>
      </c>
      <c r="J17" s="341" t="str">
        <f t="shared" si="4"/>
        <v/>
      </c>
      <c r="K17" s="341" t="str">
        <f t="shared" si="5"/>
        <v/>
      </c>
      <c r="L17" s="341"/>
      <c r="M17" s="341" t="str">
        <f t="shared" si="6"/>
        <v/>
      </c>
      <c r="N17" s="322" t="str">
        <f t="shared" si="7"/>
        <v/>
      </c>
    </row>
    <row r="18" spans="1:19" ht="12.75" customHeight="1" x14ac:dyDescent="0.3">
      <c r="A18" s="95" t="str">
        <f t="shared" si="0"/>
        <v>LE 4</v>
      </c>
      <c r="B18" s="95" t="s">
        <v>1360</v>
      </c>
      <c r="C18" s="96" t="str">
        <f>CONCATENATE("Extra-over item ",A12," for cutting end units of culverts on site")</f>
        <v>Extra-over item LE 1 for cutting end units of culverts on site</v>
      </c>
      <c r="D18" s="342"/>
      <c r="E18" s="94"/>
      <c r="F18" s="95"/>
      <c r="G18" s="231"/>
      <c r="H18" s="57"/>
      <c r="I18" s="269" t="str">
        <f t="shared" si="1"/>
        <v/>
      </c>
      <c r="J18" s="341" t="str">
        <f t="shared" si="4"/>
        <v xml:space="preserve">LE </v>
      </c>
      <c r="K18" s="341" t="str">
        <f t="shared" si="5"/>
        <v/>
      </c>
      <c r="L18" s="341"/>
      <c r="M18" s="341" t="str">
        <f t="shared" si="6"/>
        <v xml:space="preserve">LE </v>
      </c>
      <c r="N18" s="322">
        <f t="shared" si="7"/>
        <v>4</v>
      </c>
    </row>
    <row r="19" spans="1:19" ht="12.75" customHeight="1" x14ac:dyDescent="0.3">
      <c r="A19" s="95" t="str">
        <f t="shared" si="0"/>
        <v/>
      </c>
      <c r="B19" s="95"/>
      <c r="C19" s="96"/>
      <c r="D19" s="342"/>
      <c r="E19" s="94"/>
      <c r="F19" s="95"/>
      <c r="G19" s="79"/>
      <c r="H19" s="57"/>
      <c r="I19" s="269" t="str">
        <f t="shared" si="1"/>
        <v/>
      </c>
      <c r="J19" s="341" t="str">
        <f t="shared" si="4"/>
        <v/>
      </c>
      <c r="K19" s="341" t="str">
        <f t="shared" si="5"/>
        <v/>
      </c>
      <c r="L19" s="341"/>
      <c r="M19" s="341" t="str">
        <f t="shared" si="6"/>
        <v/>
      </c>
      <c r="N19" s="322" t="str">
        <f t="shared" si="7"/>
        <v/>
      </c>
    </row>
    <row r="20" spans="1:19" ht="12.75" customHeight="1" x14ac:dyDescent="0.3">
      <c r="A20" s="95" t="str">
        <f t="shared" si="0"/>
        <v>LE 5</v>
      </c>
      <c r="B20" s="95"/>
      <c r="C20" s="92" t="s">
        <v>695</v>
      </c>
      <c r="D20" s="342" t="s">
        <v>150</v>
      </c>
      <c r="E20" s="94"/>
      <c r="F20" s="95" t="s">
        <v>17</v>
      </c>
      <c r="G20" s="79">
        <v>4</v>
      </c>
      <c r="H20" s="57"/>
      <c r="I20" s="269" t="str">
        <f t="shared" si="1"/>
        <v/>
      </c>
      <c r="J20" s="341" t="str">
        <f t="shared" si="4"/>
        <v/>
      </c>
      <c r="K20" s="341" t="str">
        <f t="shared" si="5"/>
        <v xml:space="preserve">LE </v>
      </c>
      <c r="L20" s="341"/>
      <c r="M20" s="341" t="str">
        <f t="shared" si="6"/>
        <v xml:space="preserve">LE </v>
      </c>
      <c r="N20" s="322">
        <f t="shared" si="7"/>
        <v>5</v>
      </c>
    </row>
    <row r="21" spans="1:19" ht="12.75" customHeight="1" x14ac:dyDescent="0.3">
      <c r="A21" s="95" t="str">
        <f t="shared" si="0"/>
        <v/>
      </c>
      <c r="B21" s="95"/>
      <c r="C21" s="92"/>
      <c r="D21" s="342"/>
      <c r="E21" s="94"/>
      <c r="F21" s="95"/>
      <c r="G21" s="79"/>
      <c r="H21" s="57"/>
      <c r="I21" s="269" t="str">
        <f t="shared" si="1"/>
        <v/>
      </c>
      <c r="J21" s="341" t="str">
        <f t="shared" si="4"/>
        <v/>
      </c>
      <c r="K21" s="341" t="str">
        <f t="shared" si="5"/>
        <v/>
      </c>
      <c r="L21" s="341"/>
      <c r="M21" s="341" t="str">
        <f t="shared" si="6"/>
        <v/>
      </c>
      <c r="N21" s="322" t="str">
        <f t="shared" si="7"/>
        <v/>
      </c>
    </row>
    <row r="22" spans="1:19" ht="12.75" customHeight="1" x14ac:dyDescent="0.3">
      <c r="A22" s="95" t="str">
        <f t="shared" si="0"/>
        <v>LE 6</v>
      </c>
      <c r="B22" s="95" t="s">
        <v>1358</v>
      </c>
      <c r="C22" s="96" t="s">
        <v>1357</v>
      </c>
      <c r="D22" s="342"/>
      <c r="E22" s="94"/>
      <c r="F22" s="95"/>
      <c r="G22" s="79"/>
      <c r="H22" s="57"/>
      <c r="I22" s="269" t="str">
        <f t="shared" si="1"/>
        <v/>
      </c>
      <c r="J22" s="341" t="str">
        <f t="shared" si="4"/>
        <v xml:space="preserve">LE </v>
      </c>
      <c r="K22" s="341" t="str">
        <f t="shared" si="5"/>
        <v/>
      </c>
      <c r="L22" s="341"/>
      <c r="M22" s="341" t="str">
        <f t="shared" si="6"/>
        <v xml:space="preserve">LE </v>
      </c>
      <c r="N22" s="322">
        <f t="shared" si="7"/>
        <v>6</v>
      </c>
    </row>
    <row r="23" spans="1:19" ht="12.75" customHeight="1" x14ac:dyDescent="0.3">
      <c r="A23" s="95" t="str">
        <f t="shared" si="0"/>
        <v/>
      </c>
      <c r="B23" s="95"/>
      <c r="C23" s="92"/>
      <c r="D23" s="342"/>
      <c r="E23" s="94"/>
      <c r="F23" s="95"/>
      <c r="G23" s="79"/>
      <c r="H23" s="57"/>
      <c r="I23" s="269" t="str">
        <f t="shared" si="1"/>
        <v/>
      </c>
      <c r="J23" s="341" t="str">
        <f t="shared" si="4"/>
        <v/>
      </c>
      <c r="K23" s="341" t="str">
        <f t="shared" si="5"/>
        <v/>
      </c>
      <c r="L23" s="341"/>
      <c r="M23" s="341" t="str">
        <f t="shared" si="6"/>
        <v/>
      </c>
      <c r="N23" s="322" t="str">
        <f t="shared" si="7"/>
        <v/>
      </c>
    </row>
    <row r="24" spans="1:19" ht="12.75" customHeight="1" x14ac:dyDescent="0.3">
      <c r="A24" s="95" t="str">
        <f t="shared" si="0"/>
        <v>LE 7</v>
      </c>
      <c r="B24" s="95" t="s">
        <v>1358</v>
      </c>
      <c r="C24" s="92" t="s">
        <v>695</v>
      </c>
      <c r="D24" s="342" t="s">
        <v>151</v>
      </c>
      <c r="E24" s="94"/>
      <c r="F24" s="95"/>
      <c r="G24" s="79"/>
      <c r="H24" s="57"/>
      <c r="I24" s="269" t="str">
        <f t="shared" si="1"/>
        <v/>
      </c>
      <c r="J24" s="341" t="str">
        <f t="shared" si="4"/>
        <v xml:space="preserve">LE </v>
      </c>
      <c r="K24" s="341" t="str">
        <f t="shared" si="5"/>
        <v/>
      </c>
      <c r="L24" s="341"/>
      <c r="M24" s="341" t="str">
        <f t="shared" si="6"/>
        <v xml:space="preserve">LE </v>
      </c>
      <c r="N24" s="322">
        <f t="shared" si="7"/>
        <v>7</v>
      </c>
    </row>
    <row r="25" spans="1:19" ht="12.75" customHeight="1" x14ac:dyDescent="0.3">
      <c r="A25" s="95" t="str">
        <f t="shared" si="0"/>
        <v/>
      </c>
      <c r="B25" s="95"/>
      <c r="C25" s="92"/>
      <c r="D25" s="342"/>
      <c r="E25" s="94"/>
      <c r="F25" s="95"/>
      <c r="G25" s="79"/>
      <c r="H25" s="57"/>
      <c r="I25" s="269" t="str">
        <f t="shared" si="1"/>
        <v/>
      </c>
      <c r="J25" s="341" t="str">
        <f t="shared" ref="J25:J66" si="8">IF(ISBLANK(B25),"","LE ")</f>
        <v/>
      </c>
      <c r="K25" s="341" t="str">
        <f t="shared" ref="K25:K66" si="9">IF(ISBLANK(F25),"","LE ")</f>
        <v/>
      </c>
      <c r="L25" s="341"/>
      <c r="M25" s="341" t="str">
        <f t="shared" ref="M25:M66" si="10">IF(J25="LE ","LE ",IF(K25="LE ","LE ",""))</f>
        <v/>
      </c>
      <c r="N25" s="322" t="str">
        <f t="shared" ref="N25:N66" si="11">IF(AND(M25="LE ",ISNUMBER(MAX(N13:N24))),MAX(N13:N24)+1,"")</f>
        <v/>
      </c>
    </row>
    <row r="26" spans="1:19" ht="12.75" customHeight="1" x14ac:dyDescent="0.3">
      <c r="A26" s="95" t="str">
        <f t="shared" si="0"/>
        <v>LE 8</v>
      </c>
      <c r="B26" s="95"/>
      <c r="C26" s="92"/>
      <c r="D26" s="342" t="s">
        <v>53</v>
      </c>
      <c r="E26" s="94" t="s">
        <v>152</v>
      </c>
      <c r="F26" s="95" t="s">
        <v>78</v>
      </c>
      <c r="G26" s="79">
        <v>5</v>
      </c>
      <c r="H26" s="447"/>
      <c r="I26" s="269" t="str">
        <f t="shared" si="1"/>
        <v/>
      </c>
      <c r="J26" s="341" t="str">
        <f t="shared" si="8"/>
        <v/>
      </c>
      <c r="K26" s="341" t="str">
        <f t="shared" si="9"/>
        <v xml:space="preserve">LE </v>
      </c>
      <c r="L26" s="341"/>
      <c r="M26" s="341" t="str">
        <f t="shared" si="10"/>
        <v xml:space="preserve">LE </v>
      </c>
      <c r="N26" s="322">
        <f t="shared" si="11"/>
        <v>8</v>
      </c>
    </row>
    <row r="27" spans="1:19" ht="12.75" customHeight="1" x14ac:dyDescent="0.3">
      <c r="A27" s="95" t="str">
        <f t="shared" si="0"/>
        <v/>
      </c>
      <c r="B27" s="95"/>
      <c r="C27" s="92"/>
      <c r="D27" s="342"/>
      <c r="E27" s="251"/>
      <c r="F27" s="267"/>
      <c r="G27" s="79"/>
      <c r="H27" s="57"/>
      <c r="I27" s="269" t="str">
        <f t="shared" si="1"/>
        <v/>
      </c>
      <c r="J27" s="341" t="str">
        <f t="shared" si="8"/>
        <v/>
      </c>
      <c r="K27" s="341" t="str">
        <f t="shared" si="9"/>
        <v/>
      </c>
      <c r="L27" s="341"/>
      <c r="M27" s="341" t="str">
        <f t="shared" si="10"/>
        <v/>
      </c>
      <c r="N27" s="322" t="str">
        <f t="shared" si="11"/>
        <v/>
      </c>
    </row>
    <row r="28" spans="1:19" ht="12.75" customHeight="1" x14ac:dyDescent="0.3">
      <c r="A28" s="95" t="str">
        <f t="shared" si="0"/>
        <v>LE 9</v>
      </c>
      <c r="B28" s="95" t="s">
        <v>1358</v>
      </c>
      <c r="C28" s="92" t="s">
        <v>13</v>
      </c>
      <c r="D28" s="342" t="s">
        <v>153</v>
      </c>
      <c r="E28" s="251"/>
      <c r="F28" s="267"/>
      <c r="G28" s="79"/>
      <c r="H28" s="57"/>
      <c r="I28" s="269" t="str">
        <f t="shared" si="1"/>
        <v/>
      </c>
      <c r="J28" s="341" t="str">
        <f t="shared" si="8"/>
        <v xml:space="preserve">LE </v>
      </c>
      <c r="K28" s="341" t="str">
        <f t="shared" si="9"/>
        <v/>
      </c>
      <c r="L28" s="341"/>
      <c r="M28" s="341" t="str">
        <f t="shared" si="10"/>
        <v xml:space="preserve">LE </v>
      </c>
      <c r="N28" s="322">
        <f t="shared" si="11"/>
        <v>9</v>
      </c>
      <c r="S28" s="348"/>
    </row>
    <row r="29" spans="1:19" ht="12.75" customHeight="1" x14ac:dyDescent="0.3">
      <c r="A29" s="95" t="str">
        <f t="shared" si="0"/>
        <v/>
      </c>
      <c r="B29" s="95"/>
      <c r="C29" s="253"/>
      <c r="D29" s="358"/>
      <c r="E29" s="251"/>
      <c r="F29" s="267"/>
      <c r="G29" s="79"/>
      <c r="H29" s="57"/>
      <c r="I29" s="269" t="str">
        <f t="shared" si="1"/>
        <v/>
      </c>
      <c r="J29" s="341" t="str">
        <f t="shared" si="8"/>
        <v/>
      </c>
      <c r="K29" s="341" t="str">
        <f t="shared" si="9"/>
        <v/>
      </c>
      <c r="L29" s="341"/>
      <c r="M29" s="341" t="str">
        <f t="shared" si="10"/>
        <v/>
      </c>
      <c r="N29" s="322" t="str">
        <f t="shared" si="11"/>
        <v/>
      </c>
    </row>
    <row r="30" spans="1:19" ht="12.75" customHeight="1" x14ac:dyDescent="0.3">
      <c r="A30" s="95" t="str">
        <f t="shared" si="0"/>
        <v>LE 10</v>
      </c>
      <c r="B30" s="95"/>
      <c r="C30" s="92"/>
      <c r="D30" s="342" t="s">
        <v>57</v>
      </c>
      <c r="E30" s="94" t="s">
        <v>1361</v>
      </c>
      <c r="F30" s="95" t="s">
        <v>78</v>
      </c>
      <c r="G30" s="79">
        <v>12</v>
      </c>
      <c r="H30" s="447"/>
      <c r="I30" s="269" t="str">
        <f t="shared" si="1"/>
        <v/>
      </c>
      <c r="J30" s="341" t="str">
        <f t="shared" si="8"/>
        <v/>
      </c>
      <c r="K30" s="341" t="str">
        <f t="shared" si="9"/>
        <v xml:space="preserve">LE </v>
      </c>
      <c r="L30" s="341"/>
      <c r="M30" s="341" t="str">
        <f t="shared" si="10"/>
        <v xml:space="preserve">LE </v>
      </c>
      <c r="N30" s="322">
        <f t="shared" si="11"/>
        <v>10</v>
      </c>
      <c r="O30" s="57"/>
    </row>
    <row r="31" spans="1:19" ht="12.75" customHeight="1" x14ac:dyDescent="0.3">
      <c r="A31" s="95" t="str">
        <f t="shared" si="0"/>
        <v/>
      </c>
      <c r="B31" s="95"/>
      <c r="C31" s="92"/>
      <c r="D31" s="342"/>
      <c r="E31" s="94"/>
      <c r="F31" s="95"/>
      <c r="G31" s="79"/>
      <c r="H31" s="57"/>
      <c r="I31" s="269" t="str">
        <f t="shared" si="1"/>
        <v/>
      </c>
      <c r="J31" s="341" t="str">
        <f t="shared" si="8"/>
        <v/>
      </c>
      <c r="K31" s="341" t="str">
        <f t="shared" si="9"/>
        <v/>
      </c>
      <c r="L31" s="341"/>
      <c r="M31" s="341" t="str">
        <f t="shared" si="10"/>
        <v/>
      </c>
      <c r="N31" s="322" t="str">
        <f t="shared" si="11"/>
        <v/>
      </c>
      <c r="O31" s="57"/>
    </row>
    <row r="32" spans="1:19" ht="12.75" customHeight="1" x14ac:dyDescent="0.3">
      <c r="A32" s="95" t="str">
        <f t="shared" si="0"/>
        <v>LE 11</v>
      </c>
      <c r="B32" s="95"/>
      <c r="C32" s="92"/>
      <c r="D32" s="342" t="s">
        <v>59</v>
      </c>
      <c r="E32" s="94" t="s">
        <v>1431</v>
      </c>
      <c r="F32" s="95" t="s">
        <v>78</v>
      </c>
      <c r="G32" s="79">
        <v>7</v>
      </c>
      <c r="H32" s="447"/>
      <c r="I32" s="269" t="str">
        <f t="shared" si="1"/>
        <v/>
      </c>
      <c r="J32" s="341" t="str">
        <f t="shared" si="8"/>
        <v/>
      </c>
      <c r="K32" s="341" t="str">
        <f t="shared" si="9"/>
        <v xml:space="preserve">LE </v>
      </c>
      <c r="L32" s="341"/>
      <c r="M32" s="341" t="str">
        <f t="shared" si="10"/>
        <v xml:space="preserve">LE </v>
      </c>
      <c r="N32" s="322">
        <f t="shared" si="11"/>
        <v>11</v>
      </c>
      <c r="O32" s="57"/>
    </row>
    <row r="33" spans="1:14" ht="12.75" customHeight="1" x14ac:dyDescent="0.3">
      <c r="A33" s="95" t="str">
        <f t="shared" si="0"/>
        <v/>
      </c>
      <c r="B33" s="95"/>
      <c r="C33" s="92"/>
      <c r="D33" s="342"/>
      <c r="E33" s="94"/>
      <c r="F33" s="95"/>
      <c r="G33" s="79"/>
      <c r="H33" s="57"/>
      <c r="I33" s="269" t="str">
        <f t="shared" si="1"/>
        <v/>
      </c>
      <c r="J33" s="341" t="str">
        <f t="shared" si="8"/>
        <v/>
      </c>
      <c r="K33" s="341" t="str">
        <f t="shared" si="9"/>
        <v/>
      </c>
      <c r="L33" s="341"/>
      <c r="M33" s="341" t="str">
        <f t="shared" si="10"/>
        <v/>
      </c>
      <c r="N33" s="322" t="str">
        <f t="shared" si="11"/>
        <v/>
      </c>
    </row>
    <row r="34" spans="1:14" ht="12.75" customHeight="1" x14ac:dyDescent="0.3">
      <c r="A34" s="95" t="str">
        <f t="shared" si="0"/>
        <v>LE 12</v>
      </c>
      <c r="B34" s="95" t="s">
        <v>1358</v>
      </c>
      <c r="C34" s="92" t="s">
        <v>724</v>
      </c>
      <c r="D34" s="342" t="s">
        <v>156</v>
      </c>
      <c r="E34" s="94"/>
      <c r="F34" s="95"/>
      <c r="G34" s="79"/>
      <c r="H34" s="57"/>
      <c r="I34" s="269" t="str">
        <f t="shared" si="1"/>
        <v/>
      </c>
      <c r="J34" s="341" t="str">
        <f t="shared" si="8"/>
        <v xml:space="preserve">LE </v>
      </c>
      <c r="K34" s="341" t="str">
        <f t="shared" si="9"/>
        <v/>
      </c>
      <c r="L34" s="341"/>
      <c r="M34" s="341" t="str">
        <f t="shared" si="10"/>
        <v xml:space="preserve">LE </v>
      </c>
      <c r="N34" s="322">
        <f t="shared" si="11"/>
        <v>12</v>
      </c>
    </row>
    <row r="35" spans="1:14" ht="12.75" customHeight="1" x14ac:dyDescent="0.3">
      <c r="A35" s="95" t="str">
        <f t="shared" si="0"/>
        <v/>
      </c>
      <c r="B35" s="95"/>
      <c r="C35" s="92"/>
      <c r="D35" s="342"/>
      <c r="E35" s="94"/>
      <c r="F35" s="95"/>
      <c r="G35" s="79"/>
      <c r="H35" s="57"/>
      <c r="I35" s="269" t="str">
        <f t="shared" si="1"/>
        <v/>
      </c>
      <c r="J35" s="341" t="str">
        <f t="shared" si="8"/>
        <v/>
      </c>
      <c r="K35" s="341" t="str">
        <f t="shared" si="9"/>
        <v/>
      </c>
      <c r="L35" s="341"/>
      <c r="M35" s="341" t="str">
        <f t="shared" si="10"/>
        <v/>
      </c>
      <c r="N35" s="322" t="str">
        <f t="shared" si="11"/>
        <v/>
      </c>
    </row>
    <row r="36" spans="1:14" ht="12.75" customHeight="1" x14ac:dyDescent="0.3">
      <c r="A36" s="95" t="str">
        <f t="shared" si="0"/>
        <v>LE 13</v>
      </c>
      <c r="B36" s="95"/>
      <c r="C36" s="92"/>
      <c r="D36" s="342" t="s">
        <v>53</v>
      </c>
      <c r="E36" s="94" t="s">
        <v>1432</v>
      </c>
      <c r="F36" s="95" t="s">
        <v>78</v>
      </c>
      <c r="G36" s="79">
        <v>1</v>
      </c>
      <c r="H36" s="57"/>
      <c r="I36" s="269" t="str">
        <f t="shared" si="1"/>
        <v/>
      </c>
      <c r="J36" s="341" t="str">
        <f t="shared" si="8"/>
        <v/>
      </c>
      <c r="K36" s="341" t="str">
        <f t="shared" si="9"/>
        <v xml:space="preserve">LE </v>
      </c>
      <c r="L36" s="341"/>
      <c r="M36" s="341" t="str">
        <f t="shared" si="10"/>
        <v xml:space="preserve">LE </v>
      </c>
      <c r="N36" s="322">
        <f t="shared" si="11"/>
        <v>13</v>
      </c>
    </row>
    <row r="37" spans="1:14" ht="12.75" customHeight="1" x14ac:dyDescent="0.3">
      <c r="A37" s="95" t="str">
        <f t="shared" si="0"/>
        <v/>
      </c>
      <c r="B37" s="95"/>
      <c r="C37" s="92"/>
      <c r="D37" s="342"/>
      <c r="E37" s="94"/>
      <c r="F37" s="95"/>
      <c r="G37" s="79"/>
      <c r="H37" s="57"/>
      <c r="I37" s="269" t="str">
        <f t="shared" si="1"/>
        <v/>
      </c>
      <c r="J37" s="341" t="str">
        <f t="shared" si="8"/>
        <v/>
      </c>
      <c r="K37" s="341" t="str">
        <f t="shared" si="9"/>
        <v/>
      </c>
      <c r="L37" s="341"/>
      <c r="M37" s="341" t="str">
        <f t="shared" si="10"/>
        <v/>
      </c>
      <c r="N37" s="322" t="str">
        <f t="shared" si="11"/>
        <v/>
      </c>
    </row>
    <row r="38" spans="1:14" ht="12.75" customHeight="1" x14ac:dyDescent="0.3">
      <c r="A38" s="95" t="str">
        <f t="shared" si="0"/>
        <v>LE 14</v>
      </c>
      <c r="B38" s="95" t="s">
        <v>1358</v>
      </c>
      <c r="C38" s="92" t="s">
        <v>724</v>
      </c>
      <c r="D38" s="342" t="s">
        <v>156</v>
      </c>
      <c r="E38" s="251"/>
      <c r="F38" s="267"/>
      <c r="G38" s="79"/>
      <c r="H38" s="57"/>
      <c r="I38" s="269" t="str">
        <f t="shared" si="1"/>
        <v/>
      </c>
      <c r="J38" s="341" t="str">
        <f t="shared" si="8"/>
        <v xml:space="preserve">LE </v>
      </c>
      <c r="K38" s="341" t="str">
        <f t="shared" si="9"/>
        <v/>
      </c>
      <c r="L38" s="341"/>
      <c r="M38" s="341" t="str">
        <f t="shared" si="10"/>
        <v xml:space="preserve">LE </v>
      </c>
      <c r="N38" s="322">
        <f t="shared" si="11"/>
        <v>14</v>
      </c>
    </row>
    <row r="39" spans="1:14" ht="12.75" customHeight="1" x14ac:dyDescent="0.3">
      <c r="A39" s="95" t="str">
        <f t="shared" ref="A39:A63" si="12">CONCATENATE(M39,N39)</f>
        <v/>
      </c>
      <c r="B39" s="267"/>
      <c r="C39" s="92"/>
      <c r="D39" s="342"/>
      <c r="E39" s="94"/>
      <c r="F39" s="95"/>
      <c r="G39" s="79"/>
      <c r="H39" s="57"/>
      <c r="I39" s="269" t="str">
        <f t="shared" si="1"/>
        <v/>
      </c>
      <c r="J39" s="341" t="str">
        <f t="shared" si="8"/>
        <v/>
      </c>
      <c r="K39" s="341" t="str">
        <f t="shared" si="9"/>
        <v/>
      </c>
      <c r="L39" s="341"/>
      <c r="M39" s="341" t="str">
        <f t="shared" si="10"/>
        <v/>
      </c>
      <c r="N39" s="322" t="str">
        <f t="shared" si="11"/>
        <v/>
      </c>
    </row>
    <row r="40" spans="1:14" ht="12.75" customHeight="1" x14ac:dyDescent="0.3">
      <c r="A40" s="95" t="str">
        <f t="shared" si="12"/>
        <v>LE 15</v>
      </c>
      <c r="B40" s="95"/>
      <c r="C40" s="92"/>
      <c r="D40" s="342" t="s">
        <v>57</v>
      </c>
      <c r="E40" s="94" t="s">
        <v>1433</v>
      </c>
      <c r="F40" s="95" t="s">
        <v>23</v>
      </c>
      <c r="G40" s="79">
        <v>6</v>
      </c>
      <c r="H40" s="57"/>
      <c r="I40" s="269" t="str">
        <f t="shared" si="1"/>
        <v/>
      </c>
      <c r="J40" s="341" t="str">
        <f t="shared" si="8"/>
        <v/>
      </c>
      <c r="K40" s="341" t="str">
        <f t="shared" si="9"/>
        <v xml:space="preserve">LE </v>
      </c>
      <c r="L40" s="341"/>
      <c r="M40" s="341" t="str">
        <f t="shared" si="10"/>
        <v xml:space="preserve">LE </v>
      </c>
      <c r="N40" s="322">
        <f t="shared" si="11"/>
        <v>15</v>
      </c>
    </row>
    <row r="41" spans="1:14" ht="12" customHeight="1" x14ac:dyDescent="0.3">
      <c r="A41" s="95" t="str">
        <f t="shared" si="12"/>
        <v/>
      </c>
      <c r="B41" s="95"/>
      <c r="C41" s="96"/>
      <c r="D41" s="342"/>
      <c r="E41" s="94" t="s">
        <v>157</v>
      </c>
      <c r="F41" s="95"/>
      <c r="G41" s="79"/>
      <c r="H41" s="57"/>
      <c r="I41" s="269" t="str">
        <f t="shared" si="1"/>
        <v/>
      </c>
      <c r="J41" s="341" t="str">
        <f t="shared" si="8"/>
        <v/>
      </c>
      <c r="K41" s="341" t="str">
        <f t="shared" si="9"/>
        <v/>
      </c>
      <c r="L41" s="341"/>
      <c r="M41" s="341" t="str">
        <f t="shared" si="10"/>
        <v/>
      </c>
      <c r="N41" s="322" t="str">
        <f t="shared" si="11"/>
        <v/>
      </c>
    </row>
    <row r="42" spans="1:14" ht="12.75" customHeight="1" x14ac:dyDescent="0.3">
      <c r="A42" s="95" t="str">
        <f t="shared" si="12"/>
        <v/>
      </c>
      <c r="B42" s="95"/>
      <c r="C42" s="92"/>
      <c r="D42" s="342"/>
      <c r="E42" s="94"/>
      <c r="F42" s="95"/>
      <c r="G42" s="79"/>
      <c r="H42" s="57"/>
      <c r="I42" s="269" t="str">
        <f t="shared" si="1"/>
        <v/>
      </c>
      <c r="J42" s="341" t="str">
        <f t="shared" si="8"/>
        <v/>
      </c>
      <c r="K42" s="341" t="str">
        <f t="shared" si="9"/>
        <v/>
      </c>
      <c r="L42" s="341"/>
      <c r="M42" s="341" t="str">
        <f t="shared" si="10"/>
        <v/>
      </c>
      <c r="N42" s="322" t="str">
        <f t="shared" si="11"/>
        <v/>
      </c>
    </row>
    <row r="43" spans="1:14" ht="12.75" customHeight="1" x14ac:dyDescent="0.3">
      <c r="A43" s="95" t="str">
        <f t="shared" si="12"/>
        <v>LE 16</v>
      </c>
      <c r="B43" s="95" t="s">
        <v>1358</v>
      </c>
      <c r="C43" s="92" t="s">
        <v>697</v>
      </c>
      <c r="D43" s="342" t="s">
        <v>158</v>
      </c>
      <c r="E43" s="94"/>
      <c r="F43" s="95"/>
      <c r="G43" s="79"/>
      <c r="H43" s="57"/>
      <c r="I43" s="269" t="str">
        <f t="shared" si="1"/>
        <v/>
      </c>
      <c r="J43" s="341" t="str">
        <f t="shared" si="8"/>
        <v xml:space="preserve">LE </v>
      </c>
      <c r="K43" s="341" t="str">
        <f t="shared" si="9"/>
        <v/>
      </c>
      <c r="L43" s="341"/>
      <c r="M43" s="341" t="str">
        <f t="shared" si="10"/>
        <v xml:space="preserve">LE </v>
      </c>
      <c r="N43" s="322">
        <f t="shared" si="11"/>
        <v>16</v>
      </c>
    </row>
    <row r="44" spans="1:14" ht="12.75" customHeight="1" x14ac:dyDescent="0.3">
      <c r="A44" s="95" t="str">
        <f t="shared" si="12"/>
        <v/>
      </c>
      <c r="B44" s="95"/>
      <c r="C44" s="92"/>
      <c r="D44" s="342"/>
      <c r="E44" s="94"/>
      <c r="F44" s="95"/>
      <c r="G44" s="79"/>
      <c r="H44" s="57"/>
      <c r="I44" s="269" t="str">
        <f t="shared" si="1"/>
        <v/>
      </c>
      <c r="J44" s="341" t="str">
        <f t="shared" si="8"/>
        <v/>
      </c>
      <c r="K44" s="341" t="str">
        <f t="shared" si="9"/>
        <v/>
      </c>
      <c r="L44" s="341"/>
      <c r="M44" s="341" t="str">
        <f t="shared" si="10"/>
        <v/>
      </c>
      <c r="N44" s="322" t="str">
        <f t="shared" si="11"/>
        <v/>
      </c>
    </row>
    <row r="45" spans="1:14" ht="12.75" customHeight="1" x14ac:dyDescent="0.3">
      <c r="A45" s="95" t="str">
        <f t="shared" si="12"/>
        <v>LE 17</v>
      </c>
      <c r="B45" s="95"/>
      <c r="C45" s="92"/>
      <c r="D45" s="342" t="s">
        <v>54</v>
      </c>
      <c r="E45" s="449" t="s">
        <v>159</v>
      </c>
      <c r="F45" s="95" t="s">
        <v>78</v>
      </c>
      <c r="G45" s="79">
        <v>1</v>
      </c>
      <c r="H45" s="57"/>
      <c r="I45" s="269" t="str">
        <f t="shared" si="1"/>
        <v/>
      </c>
      <c r="J45" s="341" t="str">
        <f t="shared" si="8"/>
        <v/>
      </c>
      <c r="K45" s="341" t="str">
        <f t="shared" si="9"/>
        <v xml:space="preserve">LE </v>
      </c>
      <c r="L45" s="341"/>
      <c r="M45" s="341" t="str">
        <f t="shared" si="10"/>
        <v xml:space="preserve">LE </v>
      </c>
      <c r="N45" s="322">
        <f t="shared" si="11"/>
        <v>17</v>
      </c>
    </row>
    <row r="46" spans="1:14" ht="12.75" customHeight="1" x14ac:dyDescent="0.3">
      <c r="A46" s="95" t="str">
        <f t="shared" si="12"/>
        <v/>
      </c>
      <c r="B46" s="95"/>
      <c r="C46" s="92"/>
      <c r="D46" s="342"/>
      <c r="E46" s="94"/>
      <c r="F46" s="95"/>
      <c r="G46" s="79"/>
      <c r="H46" s="57"/>
      <c r="I46" s="269" t="str">
        <f t="shared" si="1"/>
        <v/>
      </c>
      <c r="J46" s="341" t="str">
        <f t="shared" si="8"/>
        <v/>
      </c>
      <c r="K46" s="341" t="str">
        <f t="shared" si="9"/>
        <v/>
      </c>
      <c r="L46" s="341"/>
      <c r="M46" s="341" t="str">
        <f t="shared" si="10"/>
        <v/>
      </c>
      <c r="N46" s="322" t="str">
        <f t="shared" si="11"/>
        <v/>
      </c>
    </row>
    <row r="47" spans="1:14" ht="12.75" customHeight="1" x14ac:dyDescent="0.3">
      <c r="A47" s="95" t="str">
        <f t="shared" si="12"/>
        <v>LE 18</v>
      </c>
      <c r="B47" s="95" t="s">
        <v>1358</v>
      </c>
      <c r="C47" s="92" t="s">
        <v>725</v>
      </c>
      <c r="D47" s="342" t="s">
        <v>1434</v>
      </c>
      <c r="E47" s="94"/>
      <c r="F47" s="95" t="s">
        <v>17</v>
      </c>
      <c r="G47" s="79">
        <v>34</v>
      </c>
      <c r="H47" s="447"/>
      <c r="I47" s="269" t="str">
        <f t="shared" si="1"/>
        <v/>
      </c>
      <c r="J47" s="341" t="str">
        <f t="shared" si="8"/>
        <v xml:space="preserve">LE </v>
      </c>
      <c r="K47" s="341" t="str">
        <f t="shared" si="9"/>
        <v xml:space="preserve">LE </v>
      </c>
      <c r="L47" s="341"/>
      <c r="M47" s="341" t="str">
        <f t="shared" si="10"/>
        <v xml:space="preserve">LE </v>
      </c>
      <c r="N47" s="322">
        <f t="shared" si="11"/>
        <v>18</v>
      </c>
    </row>
    <row r="48" spans="1:14" ht="12.75" customHeight="1" x14ac:dyDescent="0.3">
      <c r="A48" s="95" t="str">
        <f t="shared" si="12"/>
        <v/>
      </c>
      <c r="B48" s="95"/>
      <c r="C48" s="92"/>
      <c r="D48" s="342" t="s">
        <v>1435</v>
      </c>
      <c r="E48" s="94"/>
      <c r="F48" s="95"/>
      <c r="G48" s="79"/>
      <c r="H48" s="57"/>
      <c r="I48" s="269" t="str">
        <f t="shared" si="1"/>
        <v/>
      </c>
      <c r="J48" s="341" t="str">
        <f t="shared" si="8"/>
        <v/>
      </c>
      <c r="K48" s="341" t="str">
        <f t="shared" si="9"/>
        <v/>
      </c>
      <c r="L48" s="341"/>
      <c r="M48" s="341" t="str">
        <f t="shared" si="10"/>
        <v/>
      </c>
      <c r="N48" s="322" t="str">
        <f t="shared" si="11"/>
        <v/>
      </c>
    </row>
    <row r="49" spans="1:14" ht="12.75" customHeight="1" x14ac:dyDescent="0.3">
      <c r="A49" s="95" t="str">
        <f t="shared" si="12"/>
        <v/>
      </c>
      <c r="B49" s="95"/>
      <c r="C49" s="92"/>
      <c r="D49" s="342"/>
      <c r="E49" s="94"/>
      <c r="F49" s="95"/>
      <c r="G49" s="79"/>
      <c r="H49" s="191"/>
      <c r="I49" s="269" t="str">
        <f t="shared" si="1"/>
        <v/>
      </c>
      <c r="J49" s="341" t="str">
        <f t="shared" si="8"/>
        <v/>
      </c>
      <c r="K49" s="341" t="str">
        <f t="shared" si="9"/>
        <v/>
      </c>
      <c r="L49" s="341"/>
      <c r="M49" s="341" t="str">
        <f t="shared" si="10"/>
        <v/>
      </c>
      <c r="N49" s="322" t="str">
        <f t="shared" si="11"/>
        <v/>
      </c>
    </row>
    <row r="50" spans="1:14" ht="12.75" customHeight="1" x14ac:dyDescent="0.3">
      <c r="A50" s="95" t="str">
        <f t="shared" si="12"/>
        <v/>
      </c>
      <c r="B50" s="95"/>
      <c r="C50" s="92"/>
      <c r="D50" s="342"/>
      <c r="E50" s="94"/>
      <c r="F50" s="242"/>
      <c r="G50" s="242"/>
      <c r="H50" s="191"/>
      <c r="I50" s="269" t="str">
        <f t="shared" si="1"/>
        <v/>
      </c>
      <c r="J50" s="341" t="str">
        <f t="shared" si="8"/>
        <v/>
      </c>
      <c r="K50" s="341" t="str">
        <f t="shared" si="9"/>
        <v/>
      </c>
      <c r="L50" s="341"/>
      <c r="M50" s="341" t="str">
        <f t="shared" si="10"/>
        <v/>
      </c>
      <c r="N50" s="322" t="str">
        <f t="shared" si="11"/>
        <v/>
      </c>
    </row>
    <row r="51" spans="1:14" ht="12.75" customHeight="1" x14ac:dyDescent="0.3">
      <c r="A51" s="95" t="str">
        <f t="shared" si="12"/>
        <v/>
      </c>
      <c r="B51" s="95"/>
      <c r="C51" s="92"/>
      <c r="D51" s="342"/>
      <c r="E51" s="94"/>
      <c r="F51" s="95"/>
      <c r="G51" s="79"/>
      <c r="H51" s="191"/>
      <c r="I51" s="269" t="str">
        <f t="shared" si="1"/>
        <v/>
      </c>
      <c r="J51" s="341" t="str">
        <f t="shared" si="8"/>
        <v/>
      </c>
      <c r="K51" s="341" t="str">
        <f t="shared" si="9"/>
        <v/>
      </c>
      <c r="L51" s="341"/>
      <c r="M51" s="341" t="str">
        <f t="shared" si="10"/>
        <v/>
      </c>
      <c r="N51" s="322" t="str">
        <f t="shared" si="11"/>
        <v/>
      </c>
    </row>
    <row r="52" spans="1:14" ht="12.75" customHeight="1" x14ac:dyDescent="0.3">
      <c r="A52" s="95" t="str">
        <f t="shared" si="12"/>
        <v/>
      </c>
      <c r="B52" s="95"/>
      <c r="C52" s="92"/>
      <c r="D52" s="342"/>
      <c r="E52" s="94"/>
      <c r="F52" s="95"/>
      <c r="G52" s="79"/>
      <c r="H52" s="191"/>
      <c r="I52" s="269" t="str">
        <f t="shared" si="1"/>
        <v/>
      </c>
      <c r="J52" s="341" t="str">
        <f t="shared" si="8"/>
        <v/>
      </c>
      <c r="K52" s="341" t="str">
        <f t="shared" si="9"/>
        <v/>
      </c>
      <c r="L52" s="341"/>
      <c r="M52" s="341" t="str">
        <f t="shared" si="10"/>
        <v/>
      </c>
      <c r="N52" s="322" t="str">
        <f t="shared" si="11"/>
        <v/>
      </c>
    </row>
    <row r="53" spans="1:14" ht="12.75" customHeight="1" x14ac:dyDescent="0.3">
      <c r="A53" s="95" t="str">
        <f t="shared" si="12"/>
        <v/>
      </c>
      <c r="B53" s="95"/>
      <c r="C53" s="92"/>
      <c r="D53" s="342"/>
      <c r="E53" s="94"/>
      <c r="F53" s="95"/>
      <c r="G53" s="79"/>
      <c r="H53" s="191"/>
      <c r="I53" s="269" t="str">
        <f t="shared" si="1"/>
        <v/>
      </c>
      <c r="J53" s="341" t="str">
        <f t="shared" si="8"/>
        <v/>
      </c>
      <c r="K53" s="341" t="str">
        <f t="shared" si="9"/>
        <v/>
      </c>
      <c r="L53" s="341"/>
      <c r="M53" s="341" t="str">
        <f t="shared" si="10"/>
        <v/>
      </c>
      <c r="N53" s="322" t="str">
        <f t="shared" si="11"/>
        <v/>
      </c>
    </row>
    <row r="54" spans="1:14" ht="12.75" customHeight="1" x14ac:dyDescent="0.3">
      <c r="A54" s="95" t="str">
        <f t="shared" si="12"/>
        <v/>
      </c>
      <c r="B54" s="95"/>
      <c r="C54" s="92"/>
      <c r="D54" s="342"/>
      <c r="E54" s="94"/>
      <c r="F54" s="95"/>
      <c r="G54" s="79"/>
      <c r="H54" s="191"/>
      <c r="I54" s="269" t="str">
        <f t="shared" si="1"/>
        <v/>
      </c>
      <c r="J54" s="341" t="str">
        <f t="shared" si="8"/>
        <v/>
      </c>
      <c r="K54" s="341" t="str">
        <f t="shared" si="9"/>
        <v/>
      </c>
      <c r="L54" s="341"/>
      <c r="M54" s="341" t="str">
        <f t="shared" si="10"/>
        <v/>
      </c>
      <c r="N54" s="322" t="str">
        <f t="shared" si="11"/>
        <v/>
      </c>
    </row>
    <row r="55" spans="1:14" ht="12.75" customHeight="1" x14ac:dyDescent="0.3">
      <c r="A55" s="95" t="str">
        <f t="shared" si="12"/>
        <v/>
      </c>
      <c r="B55" s="95"/>
      <c r="C55" s="92"/>
      <c r="D55" s="342"/>
      <c r="E55" s="94"/>
      <c r="F55" s="95"/>
      <c r="G55" s="79"/>
      <c r="H55" s="191"/>
      <c r="I55" s="269" t="str">
        <f t="shared" si="1"/>
        <v/>
      </c>
      <c r="J55" s="341" t="str">
        <f t="shared" si="8"/>
        <v/>
      </c>
      <c r="K55" s="341" t="str">
        <f t="shared" si="9"/>
        <v/>
      </c>
      <c r="L55" s="341"/>
      <c r="M55" s="341" t="str">
        <f t="shared" si="10"/>
        <v/>
      </c>
      <c r="N55" s="322" t="str">
        <f t="shared" si="11"/>
        <v/>
      </c>
    </row>
    <row r="56" spans="1:14" ht="12.75" customHeight="1" x14ac:dyDescent="0.3">
      <c r="A56" s="95" t="str">
        <f t="shared" si="12"/>
        <v/>
      </c>
      <c r="B56" s="95"/>
      <c r="C56" s="92"/>
      <c r="D56" s="342"/>
      <c r="E56" s="94"/>
      <c r="F56" s="95"/>
      <c r="G56" s="79"/>
      <c r="H56" s="191"/>
      <c r="I56" s="269"/>
      <c r="J56" s="341" t="str">
        <f t="shared" si="8"/>
        <v/>
      </c>
      <c r="K56" s="341" t="str">
        <f t="shared" si="9"/>
        <v/>
      </c>
      <c r="L56" s="341"/>
      <c r="M56" s="341" t="str">
        <f t="shared" si="10"/>
        <v/>
      </c>
      <c r="N56" s="322" t="str">
        <f t="shared" si="11"/>
        <v/>
      </c>
    </row>
    <row r="57" spans="1:14" ht="12.75" customHeight="1" x14ac:dyDescent="0.3">
      <c r="A57" s="95" t="str">
        <f t="shared" si="12"/>
        <v/>
      </c>
      <c r="B57" s="95"/>
      <c r="C57" s="92"/>
      <c r="D57" s="342"/>
      <c r="E57" s="94"/>
      <c r="F57" s="95"/>
      <c r="G57" s="79"/>
      <c r="H57" s="191"/>
      <c r="I57" s="269"/>
      <c r="J57" s="341" t="str">
        <f t="shared" si="8"/>
        <v/>
      </c>
      <c r="K57" s="341" t="str">
        <f t="shared" si="9"/>
        <v/>
      </c>
      <c r="L57" s="341"/>
      <c r="M57" s="341" t="str">
        <f t="shared" si="10"/>
        <v/>
      </c>
      <c r="N57" s="322" t="str">
        <f t="shared" si="11"/>
        <v/>
      </c>
    </row>
    <row r="58" spans="1:14" ht="12.75" customHeight="1" x14ac:dyDescent="0.3">
      <c r="A58" s="95" t="str">
        <f t="shared" si="12"/>
        <v/>
      </c>
      <c r="B58" s="95"/>
      <c r="C58" s="92"/>
      <c r="D58" s="342"/>
      <c r="E58" s="94"/>
      <c r="F58" s="95"/>
      <c r="G58" s="79"/>
      <c r="H58" s="191"/>
      <c r="I58" s="269"/>
      <c r="J58" s="341" t="str">
        <f t="shared" si="8"/>
        <v/>
      </c>
      <c r="K58" s="341" t="str">
        <f t="shared" si="9"/>
        <v/>
      </c>
      <c r="L58" s="341"/>
      <c r="M58" s="341" t="str">
        <f t="shared" si="10"/>
        <v/>
      </c>
      <c r="N58" s="322" t="str">
        <f t="shared" si="11"/>
        <v/>
      </c>
    </row>
    <row r="59" spans="1:14" ht="12.75" customHeight="1" x14ac:dyDescent="0.3">
      <c r="A59" s="95" t="str">
        <f t="shared" si="12"/>
        <v/>
      </c>
      <c r="B59" s="95"/>
      <c r="C59" s="92"/>
      <c r="D59" s="342"/>
      <c r="E59" s="94"/>
      <c r="F59" s="95"/>
      <c r="G59" s="79"/>
      <c r="H59" s="191"/>
      <c r="I59" s="269"/>
      <c r="J59" s="341" t="str">
        <f t="shared" si="8"/>
        <v/>
      </c>
      <c r="K59" s="341" t="str">
        <f t="shared" si="9"/>
        <v/>
      </c>
      <c r="L59" s="341"/>
      <c r="M59" s="341" t="str">
        <f t="shared" si="10"/>
        <v/>
      </c>
      <c r="N59" s="322" t="str">
        <f t="shared" si="11"/>
        <v/>
      </c>
    </row>
    <row r="60" spans="1:14" ht="12.75" customHeight="1" x14ac:dyDescent="0.3">
      <c r="A60" s="95" t="str">
        <f t="shared" si="12"/>
        <v/>
      </c>
      <c r="B60" s="95"/>
      <c r="C60" s="92"/>
      <c r="D60" s="342"/>
      <c r="E60" s="94"/>
      <c r="F60" s="95"/>
      <c r="G60" s="79"/>
      <c r="H60" s="191"/>
      <c r="I60" s="269"/>
      <c r="J60" s="341" t="str">
        <f t="shared" si="8"/>
        <v/>
      </c>
      <c r="K60" s="341" t="str">
        <f t="shared" si="9"/>
        <v/>
      </c>
      <c r="L60" s="341"/>
      <c r="M60" s="341" t="str">
        <f t="shared" si="10"/>
        <v/>
      </c>
      <c r="N60" s="322" t="str">
        <f t="shared" si="11"/>
        <v/>
      </c>
    </row>
    <row r="61" spans="1:14" ht="12.75" customHeight="1" x14ac:dyDescent="0.3">
      <c r="A61" s="95" t="str">
        <f t="shared" si="12"/>
        <v/>
      </c>
      <c r="B61" s="95"/>
      <c r="C61" s="92"/>
      <c r="D61" s="342"/>
      <c r="E61" s="94"/>
      <c r="F61" s="95"/>
      <c r="G61" s="79"/>
      <c r="H61" s="191"/>
      <c r="I61" s="269"/>
      <c r="J61" s="341" t="str">
        <f t="shared" si="8"/>
        <v/>
      </c>
      <c r="K61" s="341" t="str">
        <f t="shared" si="9"/>
        <v/>
      </c>
      <c r="L61" s="341"/>
      <c r="M61" s="341" t="str">
        <f t="shared" si="10"/>
        <v/>
      </c>
      <c r="N61" s="322" t="str">
        <f t="shared" si="11"/>
        <v/>
      </c>
    </row>
    <row r="62" spans="1:14" ht="12.75" customHeight="1" x14ac:dyDescent="0.3">
      <c r="A62" s="95" t="str">
        <f t="shared" si="12"/>
        <v/>
      </c>
      <c r="B62" s="95"/>
      <c r="C62" s="92"/>
      <c r="D62" s="342"/>
      <c r="E62" s="94"/>
      <c r="F62" s="95"/>
      <c r="G62" s="79"/>
      <c r="H62" s="191"/>
      <c r="I62" s="269"/>
      <c r="J62" s="341" t="str">
        <f t="shared" si="8"/>
        <v/>
      </c>
      <c r="K62" s="341" t="str">
        <f t="shared" si="9"/>
        <v/>
      </c>
      <c r="L62" s="341"/>
      <c r="M62" s="341" t="str">
        <f t="shared" si="10"/>
        <v/>
      </c>
      <c r="N62" s="322" t="str">
        <f t="shared" si="11"/>
        <v/>
      </c>
    </row>
    <row r="63" spans="1:14" ht="12.75" customHeight="1" x14ac:dyDescent="0.3">
      <c r="A63" s="95" t="str">
        <f t="shared" si="12"/>
        <v/>
      </c>
      <c r="B63" s="95"/>
      <c r="C63" s="92"/>
      <c r="D63" s="342"/>
      <c r="E63" s="94"/>
      <c r="F63" s="95"/>
      <c r="G63" s="79"/>
      <c r="H63" s="191"/>
      <c r="I63" s="269"/>
      <c r="J63" s="341" t="str">
        <f t="shared" si="8"/>
        <v/>
      </c>
      <c r="K63" s="341" t="str">
        <f t="shared" si="9"/>
        <v/>
      </c>
      <c r="L63" s="341"/>
      <c r="M63" s="341" t="str">
        <f t="shared" si="10"/>
        <v/>
      </c>
      <c r="N63" s="322" t="str">
        <f t="shared" si="11"/>
        <v/>
      </c>
    </row>
    <row r="64" spans="1:14" ht="12.75" customHeight="1" x14ac:dyDescent="0.3">
      <c r="A64" s="95"/>
      <c r="B64" s="95"/>
      <c r="C64" s="92"/>
      <c r="D64" s="342"/>
      <c r="E64" s="94"/>
      <c r="F64" s="95"/>
      <c r="G64" s="79"/>
      <c r="H64" s="191"/>
      <c r="I64" s="269"/>
      <c r="J64" s="341" t="str">
        <f t="shared" si="8"/>
        <v/>
      </c>
      <c r="K64" s="341" t="str">
        <f t="shared" si="9"/>
        <v/>
      </c>
      <c r="L64" s="341"/>
      <c r="M64" s="341" t="str">
        <f t="shared" si="10"/>
        <v/>
      </c>
      <c r="N64" s="322" t="str">
        <f t="shared" si="11"/>
        <v/>
      </c>
    </row>
    <row r="65" spans="1:14" ht="12.75" customHeight="1" x14ac:dyDescent="0.3">
      <c r="A65" s="95"/>
      <c r="B65" s="95"/>
      <c r="C65" s="92"/>
      <c r="D65" s="342"/>
      <c r="E65" s="94"/>
      <c r="F65" s="95"/>
      <c r="G65" s="79"/>
      <c r="H65" s="191"/>
      <c r="I65" s="269"/>
      <c r="J65" s="341" t="str">
        <f t="shared" si="8"/>
        <v/>
      </c>
      <c r="K65" s="341" t="str">
        <f t="shared" si="9"/>
        <v/>
      </c>
      <c r="L65" s="341"/>
      <c r="M65" s="341" t="str">
        <f t="shared" si="10"/>
        <v/>
      </c>
      <c r="N65" s="322" t="str">
        <f t="shared" si="11"/>
        <v/>
      </c>
    </row>
    <row r="66" spans="1:14" ht="12.75" customHeight="1" x14ac:dyDescent="0.3">
      <c r="A66" s="95" t="str">
        <f>CONCATENATE(M66,N66)</f>
        <v/>
      </c>
      <c r="B66" s="255"/>
      <c r="C66" s="256"/>
      <c r="D66" s="420"/>
      <c r="E66" s="258"/>
      <c r="F66" s="255"/>
      <c r="G66" s="236"/>
      <c r="H66" s="259"/>
      <c r="I66" s="269" t="str">
        <f>IF(AND(OR(G66=0,H66=0)),"",G66*H66)</f>
        <v/>
      </c>
      <c r="J66" s="341" t="str">
        <f t="shared" si="8"/>
        <v/>
      </c>
      <c r="K66" s="341" t="str">
        <f t="shared" si="9"/>
        <v/>
      </c>
      <c r="L66" s="341"/>
      <c r="M66" s="341" t="str">
        <f t="shared" si="10"/>
        <v/>
      </c>
      <c r="N66" s="322" t="str">
        <f t="shared" si="11"/>
        <v/>
      </c>
    </row>
    <row r="67" spans="1:14" ht="20.100000000000001" customHeight="1" x14ac:dyDescent="0.25">
      <c r="A67" s="260" t="str">
        <f>$B$9</f>
        <v>SANS 1200LE</v>
      </c>
      <c r="B67" s="94"/>
      <c r="C67" s="96" t="s">
        <v>29</v>
      </c>
      <c r="D67" s="358"/>
      <c r="E67" s="93"/>
      <c r="F67" s="198"/>
      <c r="G67" s="198"/>
      <c r="H67" s="196"/>
      <c r="I67" s="263" t="str">
        <f>IF(MAX(I7:I66)&gt;0,SUM(I7:I66),"")</f>
        <v/>
      </c>
    </row>
    <row r="68" spans="1:14" ht="12.75" customHeight="1" x14ac:dyDescent="0.25"/>
    <row r="69" spans="1:14" ht="12.75" customHeight="1" x14ac:dyDescent="0.25"/>
    <row r="70" spans="1:14" ht="12.75" customHeight="1" x14ac:dyDescent="0.25"/>
    <row r="71" spans="1:14" ht="12.75" customHeight="1" x14ac:dyDescent="0.25"/>
    <row r="72" spans="1:14" ht="12.75" customHeight="1" x14ac:dyDescent="0.25"/>
    <row r="73" spans="1:14" ht="12.75" customHeight="1" x14ac:dyDescent="0.25"/>
    <row r="74" spans="1:14" ht="12.75" customHeight="1" x14ac:dyDescent="0.25"/>
    <row r="75" spans="1:14" ht="12.75" customHeight="1" x14ac:dyDescent="0.25"/>
    <row r="76" spans="1:14" ht="12.75" customHeight="1" x14ac:dyDescent="0.25"/>
    <row r="77" spans="1:14" ht="12.75" customHeight="1" x14ac:dyDescent="0.25"/>
    <row r="78" spans="1:14" ht="12.75" customHeight="1" x14ac:dyDescent="0.25"/>
    <row r="79" spans="1:14" ht="12.75" customHeight="1" x14ac:dyDescent="0.25"/>
    <row r="80" spans="1:14"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sheetData>
  <mergeCells count="12">
    <mergeCell ref="A5:I5"/>
    <mergeCell ref="C6:E6"/>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00"/>
    <pageSetUpPr fitToPage="1"/>
  </sheetPr>
  <dimension ref="A1:N639"/>
  <sheetViews>
    <sheetView view="pageBreakPreview" zoomScaleNormal="100" zoomScaleSheetLayoutView="100" workbookViewId="0">
      <selection activeCell="G20" sqref="G20"/>
    </sheetView>
  </sheetViews>
  <sheetFormatPr defaultColWidth="9.140625" defaultRowHeight="8.1" customHeight="1"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8" width="12.7109375" style="239" customWidth="1"/>
    <col min="9" max="9" width="17.7109375" style="239" customWidth="1"/>
    <col min="10" max="15" width="0" style="242" hidden="1" customWidth="1"/>
    <col min="16" max="16384" width="9.140625" style="242"/>
  </cols>
  <sheetData>
    <row r="1" spans="1:14" ht="12.75" customHeight="1" x14ac:dyDescent="0.2">
      <c r="A1" s="660"/>
      <c r="B1" s="661"/>
      <c r="C1" s="660" t="s">
        <v>1161</v>
      </c>
      <c r="D1" s="661"/>
      <c r="E1" s="666"/>
      <c r="F1" s="669" t="s">
        <v>1162</v>
      </c>
      <c r="G1" s="670"/>
      <c r="H1" s="671"/>
      <c r="I1" s="672"/>
    </row>
    <row r="2" spans="1:14" ht="12.75" customHeight="1" x14ac:dyDescent="0.2">
      <c r="A2" s="662"/>
      <c r="B2" s="663"/>
      <c r="C2" s="662"/>
      <c r="D2" s="663"/>
      <c r="E2" s="667"/>
      <c r="F2" s="669" t="s">
        <v>1163</v>
      </c>
      <c r="G2" s="670"/>
      <c r="H2" s="671"/>
      <c r="I2" s="672"/>
    </row>
    <row r="3" spans="1:14" ht="12.75" customHeight="1" x14ac:dyDescent="0.2">
      <c r="A3" s="662"/>
      <c r="B3" s="663"/>
      <c r="C3" s="662"/>
      <c r="D3" s="663"/>
      <c r="E3" s="667"/>
      <c r="F3" s="669" t="s">
        <v>1164</v>
      </c>
      <c r="G3" s="670"/>
      <c r="H3" s="671"/>
      <c r="I3" s="672"/>
    </row>
    <row r="4" spans="1:14" ht="12.75" customHeight="1" x14ac:dyDescent="0.2">
      <c r="A4" s="664"/>
      <c r="B4" s="665"/>
      <c r="C4" s="664"/>
      <c r="D4" s="665"/>
      <c r="E4" s="668"/>
      <c r="F4" s="669" t="s">
        <v>1165</v>
      </c>
      <c r="G4" s="670"/>
      <c r="H4" s="671"/>
      <c r="I4" s="672"/>
    </row>
    <row r="5" spans="1:14" ht="12.75" customHeight="1" x14ac:dyDescent="0.25">
      <c r="A5" s="657" t="str">
        <f>'P&amp;G REV02'!A5:I5</f>
        <v>PROJECT NAME: Rouxville Substation 66/22kV New Transformer Bay</v>
      </c>
      <c r="B5" s="658"/>
      <c r="C5" s="658"/>
      <c r="D5" s="658"/>
      <c r="E5" s="658"/>
      <c r="F5" s="658"/>
      <c r="G5" s="658"/>
      <c r="H5" s="658"/>
      <c r="I5" s="659"/>
    </row>
    <row r="6" spans="1:14" ht="25.5" customHeight="1" x14ac:dyDescent="0.25">
      <c r="A6" s="243" t="s">
        <v>1166</v>
      </c>
      <c r="B6" s="243" t="s">
        <v>1167</v>
      </c>
      <c r="C6" s="657" t="s">
        <v>0</v>
      </c>
      <c r="D6" s="658"/>
      <c r="E6" s="659"/>
      <c r="F6" s="243" t="s">
        <v>1</v>
      </c>
      <c r="G6" s="243" t="s">
        <v>2</v>
      </c>
      <c r="H6" s="243" t="s">
        <v>3</v>
      </c>
      <c r="I6" s="412" t="s">
        <v>4</v>
      </c>
    </row>
    <row r="7" spans="1:14" ht="12.75" x14ac:dyDescent="0.25">
      <c r="A7" s="233" t="str">
        <f>CONCATENATE(M7,N7)</f>
        <v/>
      </c>
      <c r="B7" s="194"/>
      <c r="C7" s="359"/>
      <c r="D7" s="360"/>
      <c r="E7" s="361"/>
      <c r="F7" s="194"/>
      <c r="G7" s="194"/>
      <c r="H7" s="194"/>
      <c r="I7" s="361"/>
    </row>
    <row r="8" spans="1:14" ht="12.75" customHeight="1" x14ac:dyDescent="0.25">
      <c r="A8" s="95" t="str">
        <f>CONCATENATE(M8,N8)</f>
        <v/>
      </c>
      <c r="B8" s="267"/>
      <c r="C8" s="96"/>
      <c r="D8" s="193"/>
      <c r="E8" s="251"/>
      <c r="F8" s="267"/>
      <c r="G8" s="231"/>
      <c r="H8" s="268"/>
      <c r="I8" s="269" t="str">
        <f t="shared" ref="I8:I33" si="0">IF(AND(OR(G8=0,H8=0)),"",G8*H8)</f>
        <v/>
      </c>
    </row>
    <row r="9" spans="1:14" ht="12.75" customHeight="1" x14ac:dyDescent="0.25">
      <c r="A9" s="95" t="str">
        <f>CONCATENATE(M9,N9)</f>
        <v/>
      </c>
      <c r="B9" s="194" t="s">
        <v>324</v>
      </c>
      <c r="C9" s="253" t="s">
        <v>195</v>
      </c>
      <c r="D9" s="193"/>
      <c r="E9" s="251"/>
      <c r="F9" s="267"/>
      <c r="G9" s="231"/>
      <c r="H9" s="268"/>
      <c r="I9" s="269" t="str">
        <f t="shared" si="0"/>
        <v/>
      </c>
    </row>
    <row r="10" spans="1:14" ht="12.75" customHeight="1" x14ac:dyDescent="0.25">
      <c r="A10" s="95" t="str">
        <f t="shared" ref="A10:A33" si="1">CONCATENATE(M10,N10)</f>
        <v/>
      </c>
      <c r="B10" s="267"/>
      <c r="C10" s="92"/>
      <c r="D10" s="93"/>
      <c r="E10" s="94"/>
      <c r="F10" s="95"/>
      <c r="G10" s="79"/>
      <c r="H10" s="191"/>
      <c r="I10" s="269" t="str">
        <f t="shared" si="0"/>
        <v/>
      </c>
    </row>
    <row r="11" spans="1:14" ht="12.75" customHeight="1" x14ac:dyDescent="0.25">
      <c r="A11" s="95" t="str">
        <f t="shared" si="1"/>
        <v/>
      </c>
      <c r="B11" s="95"/>
      <c r="C11" s="92"/>
      <c r="D11" s="93"/>
      <c r="E11" s="94"/>
      <c r="F11" s="95"/>
      <c r="G11" s="79"/>
      <c r="H11" s="191"/>
      <c r="I11" s="269" t="str">
        <f t="shared" si="0"/>
        <v/>
      </c>
    </row>
    <row r="12" spans="1:14" ht="12.75" customHeight="1" x14ac:dyDescent="0.3">
      <c r="A12" s="95" t="str">
        <f t="shared" si="1"/>
        <v>ME 1</v>
      </c>
      <c r="B12" s="95" t="s">
        <v>1437</v>
      </c>
      <c r="C12" s="96" t="s">
        <v>1438</v>
      </c>
      <c r="D12" s="93"/>
      <c r="E12" s="94"/>
      <c r="F12" s="95"/>
      <c r="G12" s="79"/>
      <c r="H12" s="191"/>
      <c r="I12" s="269" t="str">
        <f t="shared" si="0"/>
        <v/>
      </c>
      <c r="J12" s="341" t="str">
        <f>IF(ISBLANK(B12),"","ME ")</f>
        <v xml:space="preserve">ME </v>
      </c>
      <c r="K12" s="341" t="str">
        <f>IF(ISBLANK(F12),"","ME ")</f>
        <v/>
      </c>
      <c r="L12" s="341"/>
      <c r="M12" s="341" t="str">
        <f>IF(J12="ME ","ME ",IF(K12="ME ","ME ",""))</f>
        <v xml:space="preserve">ME </v>
      </c>
      <c r="N12" s="322">
        <f>IF(M12="ME ",1,"")</f>
        <v>1</v>
      </c>
    </row>
    <row r="13" spans="1:14" ht="12.75" customHeight="1" x14ac:dyDescent="0.3">
      <c r="A13" s="95" t="str">
        <f t="shared" si="1"/>
        <v/>
      </c>
      <c r="B13" s="95"/>
      <c r="C13" s="96" t="s">
        <v>1439</v>
      </c>
      <c r="D13" s="93"/>
      <c r="E13" s="94"/>
      <c r="F13" s="95"/>
      <c r="G13" s="79"/>
      <c r="H13" s="191"/>
      <c r="I13" s="269" t="str">
        <f t="shared" si="0"/>
        <v/>
      </c>
      <c r="J13" s="341" t="str">
        <f>IF(ISBLANK(B13),"","ME ")</f>
        <v/>
      </c>
      <c r="K13" s="341" t="str">
        <f>IF(ISBLANK(F13),"","ME ")</f>
        <v/>
      </c>
      <c r="L13" s="341"/>
      <c r="M13" s="341" t="str">
        <f>IF(J13="ME ","ME ",IF(K13="ME ","ME ",""))</f>
        <v/>
      </c>
      <c r="N13" s="322" t="str">
        <f>IF(AND(M13="ME ",ISNUMBER(MAX(N1:N12))),MAX(N1:N12)+1,"")</f>
        <v/>
      </c>
    </row>
    <row r="14" spans="1:14" ht="12.75" customHeight="1" x14ac:dyDescent="0.3">
      <c r="A14" s="95" t="str">
        <f t="shared" si="1"/>
        <v/>
      </c>
      <c r="B14" s="95"/>
      <c r="C14" s="92"/>
      <c r="D14" s="93"/>
      <c r="E14" s="94"/>
      <c r="F14" s="95"/>
      <c r="G14" s="79"/>
      <c r="H14" s="191"/>
      <c r="I14" s="269" t="str">
        <f t="shared" si="0"/>
        <v/>
      </c>
      <c r="J14" s="341" t="str">
        <f t="shared" ref="J14:J33" si="2">IF(ISBLANK(B14),"","ME ")</f>
        <v/>
      </c>
      <c r="K14" s="341" t="str">
        <f t="shared" ref="K14:K33" si="3">IF(ISBLANK(F14),"","ME ")</f>
        <v/>
      </c>
      <c r="L14" s="341"/>
      <c r="M14" s="341" t="str">
        <f t="shared" ref="M14:M33" si="4">IF(J14="ME ","ME ",IF(K14="ME ","ME ",""))</f>
        <v/>
      </c>
      <c r="N14" s="322" t="str">
        <f t="shared" ref="N14:N33" si="5">IF(AND(M14="ME ",ISNUMBER(MAX(N2:N13))),MAX(N2:N13)+1,"")</f>
        <v/>
      </c>
    </row>
    <row r="15" spans="1:14" ht="12.75" customHeight="1" x14ac:dyDescent="0.3">
      <c r="A15" s="95" t="str">
        <f t="shared" si="1"/>
        <v>ME 2</v>
      </c>
      <c r="B15" s="95" t="s">
        <v>1437</v>
      </c>
      <c r="C15" s="92" t="s">
        <v>695</v>
      </c>
      <c r="D15" s="93" t="s">
        <v>196</v>
      </c>
      <c r="E15" s="94"/>
      <c r="F15" s="95"/>
      <c r="G15" s="79"/>
      <c r="H15" s="191"/>
      <c r="I15" s="269" t="str">
        <f t="shared" si="0"/>
        <v/>
      </c>
      <c r="J15" s="341" t="str">
        <f t="shared" si="2"/>
        <v xml:space="preserve">ME </v>
      </c>
      <c r="K15" s="341" t="str">
        <f t="shared" si="3"/>
        <v/>
      </c>
      <c r="L15" s="341"/>
      <c r="M15" s="341" t="str">
        <f t="shared" si="4"/>
        <v xml:space="preserve">ME </v>
      </c>
      <c r="N15" s="322">
        <f t="shared" si="5"/>
        <v>2</v>
      </c>
    </row>
    <row r="16" spans="1:14" ht="12.75" customHeight="1" x14ac:dyDescent="0.3">
      <c r="A16" s="95" t="str">
        <f t="shared" si="1"/>
        <v/>
      </c>
      <c r="B16" s="95"/>
      <c r="C16" s="96"/>
      <c r="D16" s="93"/>
      <c r="E16" s="94"/>
      <c r="F16" s="95"/>
      <c r="G16" s="79"/>
      <c r="H16" s="191"/>
      <c r="I16" s="269" t="str">
        <f t="shared" si="0"/>
        <v/>
      </c>
      <c r="J16" s="341" t="str">
        <f t="shared" si="2"/>
        <v/>
      </c>
      <c r="K16" s="341" t="str">
        <f t="shared" si="3"/>
        <v/>
      </c>
      <c r="L16" s="341"/>
      <c r="M16" s="341" t="str">
        <f t="shared" si="4"/>
        <v/>
      </c>
      <c r="N16" s="322" t="str">
        <f t="shared" si="5"/>
        <v/>
      </c>
    </row>
    <row r="17" spans="1:14" ht="12.75" customHeight="1" x14ac:dyDescent="0.3">
      <c r="A17" s="95" t="str">
        <f t="shared" si="1"/>
        <v>ME 3</v>
      </c>
      <c r="B17" s="95"/>
      <c r="C17" s="92"/>
      <c r="D17" s="93" t="s">
        <v>54</v>
      </c>
      <c r="E17" s="94" t="s">
        <v>1440</v>
      </c>
      <c r="F17" s="95" t="s">
        <v>23</v>
      </c>
      <c r="G17" s="79">
        <v>231</v>
      </c>
      <c r="H17" s="57"/>
      <c r="I17" s="269" t="str">
        <f t="shared" si="0"/>
        <v/>
      </c>
      <c r="J17" s="341" t="str">
        <f t="shared" si="2"/>
        <v/>
      </c>
      <c r="K17" s="341" t="str">
        <f t="shared" si="3"/>
        <v xml:space="preserve">ME </v>
      </c>
      <c r="L17" s="341"/>
      <c r="M17" s="341" t="str">
        <f t="shared" si="4"/>
        <v xml:space="preserve">ME </v>
      </c>
      <c r="N17" s="322">
        <f t="shared" si="5"/>
        <v>3</v>
      </c>
    </row>
    <row r="18" spans="1:14" ht="12.75" customHeight="1" x14ac:dyDescent="0.3">
      <c r="A18" s="95" t="str">
        <f t="shared" si="1"/>
        <v/>
      </c>
      <c r="B18" s="95"/>
      <c r="C18" s="92"/>
      <c r="D18" s="93"/>
      <c r="E18" s="94" t="s">
        <v>197</v>
      </c>
      <c r="F18" s="95"/>
      <c r="G18" s="79"/>
      <c r="H18" s="191"/>
      <c r="I18" s="269" t="str">
        <f t="shared" si="0"/>
        <v/>
      </c>
      <c r="J18" s="341" t="str">
        <f t="shared" si="2"/>
        <v/>
      </c>
      <c r="K18" s="341" t="str">
        <f t="shared" si="3"/>
        <v/>
      </c>
      <c r="L18" s="341"/>
      <c r="M18" s="341" t="str">
        <f t="shared" si="4"/>
        <v/>
      </c>
      <c r="N18" s="322" t="str">
        <f t="shared" si="5"/>
        <v/>
      </c>
    </row>
    <row r="19" spans="1:14" ht="12.75" customHeight="1" x14ac:dyDescent="0.3">
      <c r="A19" s="95" t="str">
        <f t="shared" si="1"/>
        <v/>
      </c>
      <c r="B19" s="95"/>
      <c r="C19" s="92"/>
      <c r="D19" s="93"/>
      <c r="E19" s="94"/>
      <c r="F19" s="95"/>
      <c r="G19" s="79"/>
      <c r="H19" s="191"/>
      <c r="I19" s="269" t="str">
        <f t="shared" si="0"/>
        <v/>
      </c>
      <c r="J19" s="341" t="str">
        <f t="shared" si="2"/>
        <v/>
      </c>
      <c r="K19" s="341" t="str">
        <f t="shared" si="3"/>
        <v/>
      </c>
      <c r="L19" s="341"/>
      <c r="M19" s="341" t="str">
        <f t="shared" si="4"/>
        <v/>
      </c>
      <c r="N19" s="322" t="str">
        <f t="shared" si="5"/>
        <v/>
      </c>
    </row>
    <row r="20" spans="1:14" ht="12.75" customHeight="1" x14ac:dyDescent="0.3">
      <c r="A20" s="95" t="str">
        <f t="shared" si="1"/>
        <v/>
      </c>
      <c r="B20" s="95"/>
      <c r="C20" s="92"/>
      <c r="D20" s="93"/>
      <c r="E20" s="94"/>
      <c r="F20" s="95"/>
      <c r="G20" s="79"/>
      <c r="H20" s="191"/>
      <c r="I20" s="269" t="str">
        <f t="shared" si="0"/>
        <v/>
      </c>
      <c r="J20" s="341" t="str">
        <f t="shared" si="2"/>
        <v/>
      </c>
      <c r="K20" s="341" t="str">
        <f t="shared" si="3"/>
        <v/>
      </c>
      <c r="L20" s="341"/>
      <c r="M20" s="341" t="str">
        <f t="shared" si="4"/>
        <v/>
      </c>
      <c r="N20" s="322" t="str">
        <f t="shared" si="5"/>
        <v/>
      </c>
    </row>
    <row r="21" spans="1:14" ht="12.75" customHeight="1" x14ac:dyDescent="0.3">
      <c r="A21" s="95" t="str">
        <f t="shared" si="1"/>
        <v/>
      </c>
      <c r="B21" s="95"/>
      <c r="C21" s="92"/>
      <c r="D21" s="93"/>
      <c r="E21" s="94"/>
      <c r="F21" s="95"/>
      <c r="G21" s="79"/>
      <c r="H21" s="191"/>
      <c r="I21" s="269" t="str">
        <f t="shared" si="0"/>
        <v/>
      </c>
      <c r="J21" s="341" t="str">
        <f t="shared" si="2"/>
        <v/>
      </c>
      <c r="K21" s="341" t="str">
        <f t="shared" si="3"/>
        <v/>
      </c>
      <c r="L21" s="341"/>
      <c r="M21" s="341" t="str">
        <f t="shared" si="4"/>
        <v/>
      </c>
      <c r="N21" s="322" t="str">
        <f t="shared" si="5"/>
        <v/>
      </c>
    </row>
    <row r="22" spans="1:14" ht="12.75" customHeight="1" x14ac:dyDescent="0.3">
      <c r="A22" s="95" t="str">
        <f t="shared" si="1"/>
        <v/>
      </c>
      <c r="B22" s="95"/>
      <c r="C22" s="96"/>
      <c r="D22" s="93"/>
      <c r="E22" s="94"/>
      <c r="F22" s="95"/>
      <c r="G22" s="79"/>
      <c r="H22" s="191"/>
      <c r="I22" s="269" t="str">
        <f t="shared" si="0"/>
        <v/>
      </c>
      <c r="J22" s="341" t="str">
        <f t="shared" si="2"/>
        <v/>
      </c>
      <c r="K22" s="341" t="str">
        <f t="shared" si="3"/>
        <v/>
      </c>
      <c r="L22" s="341"/>
      <c r="M22" s="341" t="str">
        <f t="shared" si="4"/>
        <v/>
      </c>
      <c r="N22" s="322" t="str">
        <f t="shared" si="5"/>
        <v/>
      </c>
    </row>
    <row r="23" spans="1:14" ht="12.75" customHeight="1" x14ac:dyDescent="0.3">
      <c r="A23" s="95" t="str">
        <f t="shared" si="1"/>
        <v/>
      </c>
      <c r="B23" s="95"/>
      <c r="C23" s="92"/>
      <c r="D23" s="93"/>
      <c r="E23" s="94"/>
      <c r="F23" s="95"/>
      <c r="G23" s="79"/>
      <c r="H23" s="191"/>
      <c r="I23" s="269" t="str">
        <f t="shared" si="0"/>
        <v/>
      </c>
      <c r="J23" s="341" t="str">
        <f t="shared" si="2"/>
        <v/>
      </c>
      <c r="K23" s="341" t="str">
        <f t="shared" si="3"/>
        <v/>
      </c>
      <c r="L23" s="341"/>
      <c r="M23" s="341" t="str">
        <f t="shared" si="4"/>
        <v/>
      </c>
      <c r="N23" s="322" t="str">
        <f t="shared" si="5"/>
        <v/>
      </c>
    </row>
    <row r="24" spans="1:14" ht="12.75" customHeight="1" x14ac:dyDescent="0.3">
      <c r="A24" s="95" t="str">
        <f t="shared" si="1"/>
        <v/>
      </c>
      <c r="B24" s="95"/>
      <c r="C24" s="92"/>
      <c r="D24" s="93"/>
      <c r="E24" s="94"/>
      <c r="F24" s="95"/>
      <c r="G24" s="79"/>
      <c r="H24" s="191"/>
      <c r="I24" s="269" t="str">
        <f t="shared" si="0"/>
        <v/>
      </c>
      <c r="J24" s="341" t="str">
        <f t="shared" si="2"/>
        <v/>
      </c>
      <c r="K24" s="341" t="str">
        <f t="shared" si="3"/>
        <v/>
      </c>
      <c r="L24" s="341"/>
      <c r="M24" s="341" t="str">
        <f t="shared" si="4"/>
        <v/>
      </c>
      <c r="N24" s="322" t="str">
        <f t="shared" si="5"/>
        <v/>
      </c>
    </row>
    <row r="25" spans="1:14" ht="12.75" customHeight="1" x14ac:dyDescent="0.3">
      <c r="A25" s="95" t="str">
        <f t="shared" si="1"/>
        <v/>
      </c>
      <c r="B25" s="95"/>
      <c r="C25" s="92"/>
      <c r="D25" s="93"/>
      <c r="E25" s="94"/>
      <c r="F25" s="95"/>
      <c r="G25" s="79"/>
      <c r="H25" s="191"/>
      <c r="I25" s="269" t="str">
        <f t="shared" si="0"/>
        <v/>
      </c>
      <c r="J25" s="341" t="str">
        <f t="shared" si="2"/>
        <v/>
      </c>
      <c r="K25" s="341" t="str">
        <f t="shared" si="3"/>
        <v/>
      </c>
      <c r="L25" s="341"/>
      <c r="M25" s="341" t="str">
        <f t="shared" si="4"/>
        <v/>
      </c>
      <c r="N25" s="322" t="str">
        <f t="shared" si="5"/>
        <v/>
      </c>
    </row>
    <row r="26" spans="1:14" ht="12.75" customHeight="1" x14ac:dyDescent="0.3">
      <c r="A26" s="95" t="str">
        <f t="shared" si="1"/>
        <v/>
      </c>
      <c r="B26" s="95"/>
      <c r="C26" s="92"/>
      <c r="D26" s="93"/>
      <c r="E26" s="94"/>
      <c r="F26" s="95"/>
      <c r="G26" s="79"/>
      <c r="H26" s="191"/>
      <c r="I26" s="269" t="str">
        <f t="shared" si="0"/>
        <v/>
      </c>
      <c r="J26" s="341" t="str">
        <f t="shared" si="2"/>
        <v/>
      </c>
      <c r="K26" s="341" t="str">
        <f t="shared" si="3"/>
        <v/>
      </c>
      <c r="L26" s="341"/>
      <c r="M26" s="341" t="str">
        <f t="shared" si="4"/>
        <v/>
      </c>
      <c r="N26" s="322" t="str">
        <f t="shared" si="5"/>
        <v/>
      </c>
    </row>
    <row r="27" spans="1:14" ht="12.75" customHeight="1" x14ac:dyDescent="0.3">
      <c r="A27" s="95" t="str">
        <f t="shared" si="1"/>
        <v/>
      </c>
      <c r="B27" s="95"/>
      <c r="C27" s="92"/>
      <c r="D27" s="93"/>
      <c r="E27" s="94"/>
      <c r="F27" s="95"/>
      <c r="G27" s="79"/>
      <c r="H27" s="191"/>
      <c r="I27" s="269" t="str">
        <f t="shared" si="0"/>
        <v/>
      </c>
      <c r="J27" s="341" t="str">
        <f t="shared" si="2"/>
        <v/>
      </c>
      <c r="K27" s="341" t="str">
        <f t="shared" si="3"/>
        <v/>
      </c>
      <c r="L27" s="341"/>
      <c r="M27" s="341" t="str">
        <f t="shared" si="4"/>
        <v/>
      </c>
      <c r="N27" s="322" t="str">
        <f t="shared" si="5"/>
        <v/>
      </c>
    </row>
    <row r="28" spans="1:14" ht="12.75" customHeight="1" x14ac:dyDescent="0.3">
      <c r="A28" s="95" t="str">
        <f t="shared" si="1"/>
        <v/>
      </c>
      <c r="B28" s="95"/>
      <c r="C28" s="92"/>
      <c r="D28" s="93"/>
      <c r="E28" s="94"/>
      <c r="F28" s="95"/>
      <c r="G28" s="79"/>
      <c r="H28" s="191"/>
      <c r="I28" s="269" t="str">
        <f t="shared" si="0"/>
        <v/>
      </c>
      <c r="J28" s="341" t="str">
        <f t="shared" si="2"/>
        <v/>
      </c>
      <c r="K28" s="341" t="str">
        <f t="shared" si="3"/>
        <v/>
      </c>
      <c r="L28" s="341"/>
      <c r="M28" s="341" t="str">
        <f t="shared" si="4"/>
        <v/>
      </c>
      <c r="N28" s="322" t="str">
        <f t="shared" si="5"/>
        <v/>
      </c>
    </row>
    <row r="29" spans="1:14" ht="12.75" customHeight="1" x14ac:dyDescent="0.3">
      <c r="A29" s="95" t="str">
        <f t="shared" si="1"/>
        <v/>
      </c>
      <c r="B29" s="95"/>
      <c r="C29" s="92"/>
      <c r="D29" s="93"/>
      <c r="E29" s="94"/>
      <c r="F29" s="95"/>
      <c r="G29" s="79"/>
      <c r="H29" s="191"/>
      <c r="I29" s="269" t="str">
        <f t="shared" si="0"/>
        <v/>
      </c>
      <c r="J29" s="341" t="str">
        <f t="shared" si="2"/>
        <v/>
      </c>
      <c r="K29" s="341" t="str">
        <f t="shared" si="3"/>
        <v/>
      </c>
      <c r="L29" s="341"/>
      <c r="M29" s="341" t="str">
        <f t="shared" si="4"/>
        <v/>
      </c>
      <c r="N29" s="322" t="str">
        <f t="shared" si="5"/>
        <v/>
      </c>
    </row>
    <row r="30" spans="1:14" ht="12.75" customHeight="1" x14ac:dyDescent="0.3">
      <c r="A30" s="95" t="str">
        <f t="shared" si="1"/>
        <v/>
      </c>
      <c r="B30" s="95"/>
      <c r="C30" s="92"/>
      <c r="D30" s="93"/>
      <c r="E30" s="94"/>
      <c r="F30" s="95"/>
      <c r="G30" s="79"/>
      <c r="H30" s="191"/>
      <c r="I30" s="269" t="str">
        <f t="shared" si="0"/>
        <v/>
      </c>
      <c r="J30" s="341" t="str">
        <f t="shared" si="2"/>
        <v/>
      </c>
      <c r="K30" s="341" t="str">
        <f t="shared" si="3"/>
        <v/>
      </c>
      <c r="L30" s="341"/>
      <c r="M30" s="341" t="str">
        <f t="shared" si="4"/>
        <v/>
      </c>
      <c r="N30" s="322" t="str">
        <f t="shared" si="5"/>
        <v/>
      </c>
    </row>
    <row r="31" spans="1:14" ht="12.75" customHeight="1" x14ac:dyDescent="0.3">
      <c r="A31" s="95" t="str">
        <f t="shared" si="1"/>
        <v/>
      </c>
      <c r="B31" s="95"/>
      <c r="C31" s="92"/>
      <c r="D31" s="93"/>
      <c r="E31" s="94"/>
      <c r="F31" s="95"/>
      <c r="G31" s="79"/>
      <c r="H31" s="191"/>
      <c r="I31" s="269" t="str">
        <f t="shared" si="0"/>
        <v/>
      </c>
      <c r="J31" s="341" t="str">
        <f t="shared" si="2"/>
        <v/>
      </c>
      <c r="K31" s="341" t="str">
        <f t="shared" si="3"/>
        <v/>
      </c>
      <c r="L31" s="341"/>
      <c r="M31" s="341" t="str">
        <f t="shared" si="4"/>
        <v/>
      </c>
      <c r="N31" s="322" t="str">
        <f t="shared" si="5"/>
        <v/>
      </c>
    </row>
    <row r="32" spans="1:14" ht="12.75" customHeight="1" x14ac:dyDescent="0.3">
      <c r="A32" s="95" t="str">
        <f t="shared" si="1"/>
        <v/>
      </c>
      <c r="B32" s="95"/>
      <c r="C32" s="92"/>
      <c r="D32" s="93"/>
      <c r="E32" s="94"/>
      <c r="F32" s="95"/>
      <c r="G32" s="79"/>
      <c r="H32" s="191"/>
      <c r="I32" s="269" t="str">
        <f t="shared" si="0"/>
        <v/>
      </c>
      <c r="J32" s="341" t="str">
        <f t="shared" si="2"/>
        <v/>
      </c>
      <c r="K32" s="341" t="str">
        <f t="shared" si="3"/>
        <v/>
      </c>
      <c r="L32" s="341"/>
      <c r="M32" s="341" t="str">
        <f t="shared" si="4"/>
        <v/>
      </c>
      <c r="N32" s="322" t="str">
        <f t="shared" si="5"/>
        <v/>
      </c>
    </row>
    <row r="33" spans="1:14" ht="12.75" customHeight="1" x14ac:dyDescent="0.3">
      <c r="A33" s="95" t="str">
        <f t="shared" si="1"/>
        <v/>
      </c>
      <c r="B33" s="95"/>
      <c r="C33" s="92"/>
      <c r="D33" s="93"/>
      <c r="E33" s="94"/>
      <c r="F33" s="95"/>
      <c r="G33" s="79"/>
      <c r="H33" s="191"/>
      <c r="I33" s="269" t="str">
        <f t="shared" si="0"/>
        <v/>
      </c>
      <c r="J33" s="341" t="str">
        <f t="shared" si="2"/>
        <v/>
      </c>
      <c r="K33" s="341" t="str">
        <f t="shared" si="3"/>
        <v/>
      </c>
      <c r="L33" s="341"/>
      <c r="M33" s="341" t="str">
        <f t="shared" si="4"/>
        <v/>
      </c>
      <c r="N33" s="322" t="str">
        <f t="shared" si="5"/>
        <v/>
      </c>
    </row>
    <row r="34" spans="1:14" ht="20.100000000000001" customHeight="1" x14ac:dyDescent="0.25">
      <c r="A34" s="260" t="str">
        <f>$B$9</f>
        <v>SANS 1200ME</v>
      </c>
      <c r="B34" s="270"/>
      <c r="C34" s="261" t="s">
        <v>29</v>
      </c>
      <c r="D34" s="261"/>
      <c r="E34" s="271"/>
      <c r="F34" s="272"/>
      <c r="G34" s="272"/>
      <c r="H34" s="272"/>
      <c r="I34" s="263" t="str">
        <f>IF(MAX(I4:I33)&gt;0,SUM(I4:I33),"")</f>
        <v/>
      </c>
    </row>
    <row r="35" spans="1:14" ht="12.75" customHeight="1" x14ac:dyDescent="0.25"/>
    <row r="36" spans="1:14" ht="12.75" customHeight="1" x14ac:dyDescent="0.25"/>
    <row r="37" spans="1:14" ht="12.75" customHeight="1" x14ac:dyDescent="0.25"/>
    <row r="38" spans="1:14" ht="12.75" customHeight="1" x14ac:dyDescent="0.25"/>
    <row r="39" spans="1:14" ht="12.75" customHeight="1" x14ac:dyDescent="0.25"/>
    <row r="40" spans="1:14" ht="12.75" customHeight="1" x14ac:dyDescent="0.25"/>
    <row r="41" spans="1:14" ht="12.75" customHeight="1" x14ac:dyDescent="0.25"/>
    <row r="42" spans="1:14" ht="12.75" customHeight="1" x14ac:dyDescent="0.25"/>
    <row r="43" spans="1:14" ht="12.75" customHeight="1" x14ac:dyDescent="0.25"/>
    <row r="44" spans="1:14" ht="12.75" customHeight="1" x14ac:dyDescent="0.25"/>
    <row r="45" spans="1:14" ht="12.75" customHeight="1" x14ac:dyDescent="0.25"/>
    <row r="46" spans="1:14" ht="12.75" customHeight="1" x14ac:dyDescent="0.25"/>
    <row r="47" spans="1:14" ht="12.75" customHeight="1" x14ac:dyDescent="0.25"/>
    <row r="48" spans="1:14"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sheetData>
  <mergeCells count="12">
    <mergeCell ref="A5:I5"/>
    <mergeCell ref="C6:E6"/>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1:I685"/>
  <sheetViews>
    <sheetView view="pageBreakPreview" zoomScale="85" zoomScaleNormal="100" zoomScaleSheetLayoutView="85" workbookViewId="0">
      <selection activeCell="H31" sqref="H31"/>
    </sheetView>
  </sheetViews>
  <sheetFormatPr defaultColWidth="9.140625" defaultRowHeight="8.1" customHeight="1" x14ac:dyDescent="0.25"/>
  <cols>
    <col min="1" max="1" width="7.7109375" style="22" customWidth="1"/>
    <col min="2" max="2" width="15.140625" style="22" customWidth="1"/>
    <col min="3" max="4" width="3.7109375" style="22" customWidth="1"/>
    <col min="5" max="5" width="49.140625" style="22" customWidth="1"/>
    <col min="6" max="6" width="7.7109375" style="72" customWidth="1"/>
    <col min="7" max="8" width="12.7109375" style="72" customWidth="1"/>
    <col min="9" max="9" width="17.7109375" style="72" customWidth="1"/>
    <col min="10" max="16384" width="9.140625" style="22"/>
  </cols>
  <sheetData>
    <row r="1" spans="1:9" ht="12.75" customHeight="1" x14ac:dyDescent="0.25">
      <c r="A1" s="19" t="s">
        <v>364</v>
      </c>
      <c r="B1" s="19"/>
      <c r="C1" s="19"/>
      <c r="D1" s="19"/>
      <c r="E1" s="19"/>
      <c r="F1" s="20"/>
      <c r="G1" s="20"/>
      <c r="H1" s="20"/>
      <c r="I1" s="21" t="s">
        <v>162</v>
      </c>
    </row>
    <row r="2" spans="1:9" ht="12.75" customHeight="1" x14ac:dyDescent="0.25">
      <c r="A2" s="19"/>
      <c r="B2" s="19"/>
      <c r="C2" s="19"/>
      <c r="D2" s="19"/>
      <c r="E2" s="19"/>
      <c r="F2" s="20"/>
      <c r="G2" s="20"/>
      <c r="H2" s="20"/>
      <c r="I2" s="20"/>
    </row>
    <row r="3" spans="1:9" ht="12.75" customHeight="1" x14ac:dyDescent="0.25">
      <c r="A3" s="23"/>
      <c r="B3" s="23" t="s">
        <v>28</v>
      </c>
      <c r="C3" s="24"/>
      <c r="D3" s="25"/>
      <c r="E3" s="26"/>
      <c r="F3" s="23"/>
      <c r="G3" s="27"/>
      <c r="H3" s="27"/>
      <c r="I3" s="28"/>
    </row>
    <row r="4" spans="1:9" ht="12.75" customHeight="1" x14ac:dyDescent="0.25">
      <c r="A4" s="29" t="s">
        <v>24</v>
      </c>
      <c r="B4" s="29" t="s">
        <v>26</v>
      </c>
      <c r="C4" s="30"/>
      <c r="D4" s="31"/>
      <c r="E4" s="32" t="s">
        <v>0</v>
      </c>
      <c r="F4" s="29" t="s">
        <v>1</v>
      </c>
      <c r="G4" s="29" t="s">
        <v>2</v>
      </c>
      <c r="H4" s="29" t="s">
        <v>3</v>
      </c>
      <c r="I4" s="33" t="s">
        <v>4</v>
      </c>
    </row>
    <row r="5" spans="1:9" ht="12.75" customHeight="1" x14ac:dyDescent="0.25">
      <c r="A5" s="234" t="s">
        <v>25</v>
      </c>
      <c r="B5" s="234" t="s">
        <v>27</v>
      </c>
      <c r="C5" s="363"/>
      <c r="D5" s="364"/>
      <c r="E5" s="365"/>
      <c r="F5" s="234"/>
      <c r="G5" s="234"/>
      <c r="H5" s="234"/>
      <c r="I5" s="365"/>
    </row>
    <row r="6" spans="1:9" ht="25.5" customHeight="1" x14ac:dyDescent="0.25">
      <c r="A6" s="38"/>
      <c r="B6" s="38"/>
      <c r="C6" s="39"/>
      <c r="D6" s="40"/>
      <c r="E6" s="41"/>
      <c r="F6" s="38"/>
      <c r="G6" s="42"/>
      <c r="H6" s="43"/>
      <c r="I6" s="44" t="str">
        <f t="shared" ref="I6:I11" si="0">IF(G6&gt;0,ROUND((G6*H6),0),"")</f>
        <v/>
      </c>
    </row>
    <row r="7" spans="1:9" ht="12.75" customHeight="1" x14ac:dyDescent="0.25">
      <c r="A7" s="45"/>
      <c r="B7" s="45"/>
      <c r="C7" s="46"/>
      <c r="D7" s="47"/>
      <c r="E7" s="48"/>
      <c r="F7" s="45"/>
      <c r="G7" s="49"/>
      <c r="H7" s="50"/>
      <c r="I7" s="51" t="str">
        <f t="shared" si="0"/>
        <v/>
      </c>
    </row>
    <row r="8" spans="1:9" ht="12.75" customHeight="1" x14ac:dyDescent="0.25">
      <c r="A8" s="45"/>
      <c r="B8" s="29" t="s">
        <v>5</v>
      </c>
      <c r="C8" s="52" t="s">
        <v>161</v>
      </c>
      <c r="D8" s="47"/>
      <c r="E8" s="48"/>
      <c r="F8" s="45"/>
      <c r="G8" s="49"/>
      <c r="H8" s="50"/>
      <c r="I8" s="51" t="str">
        <f t="shared" si="0"/>
        <v/>
      </c>
    </row>
    <row r="9" spans="1:9" ht="12.75" customHeight="1" x14ac:dyDescent="0.25">
      <c r="A9" s="53"/>
      <c r="B9" s="45" t="s">
        <v>160</v>
      </c>
      <c r="C9" s="59"/>
      <c r="D9" s="54"/>
      <c r="E9" s="55"/>
      <c r="F9" s="53"/>
      <c r="G9" s="56"/>
      <c r="H9" s="57"/>
      <c r="I9" s="58" t="str">
        <f t="shared" si="0"/>
        <v/>
      </c>
    </row>
    <row r="10" spans="1:9" ht="12.75" customHeight="1" x14ac:dyDescent="0.25">
      <c r="A10" s="53"/>
      <c r="B10" s="53"/>
      <c r="C10" s="59"/>
      <c r="D10" s="54"/>
      <c r="E10" s="55"/>
      <c r="F10" s="53"/>
      <c r="G10" s="56"/>
      <c r="H10" s="57"/>
      <c r="I10" s="58" t="str">
        <f t="shared" si="0"/>
        <v/>
      </c>
    </row>
    <row r="11" spans="1:9" ht="12.75" customHeight="1" x14ac:dyDescent="0.25">
      <c r="A11" s="53"/>
      <c r="B11" s="53"/>
      <c r="C11" s="59"/>
      <c r="D11" s="54"/>
      <c r="E11" s="55"/>
      <c r="F11" s="53"/>
      <c r="G11" s="56"/>
      <c r="H11" s="57"/>
      <c r="I11" s="58" t="str">
        <f t="shared" si="0"/>
        <v/>
      </c>
    </row>
    <row r="12" spans="1:9" ht="12.75" customHeight="1" x14ac:dyDescent="0.25">
      <c r="A12" s="53">
        <v>11.1</v>
      </c>
      <c r="B12" s="53" t="s">
        <v>33</v>
      </c>
      <c r="C12" s="46" t="s">
        <v>163</v>
      </c>
      <c r="D12" s="54"/>
      <c r="E12" s="55"/>
      <c r="F12" s="53"/>
      <c r="G12" s="56"/>
      <c r="H12" s="57"/>
      <c r="I12" s="58" t="str">
        <f>IF(G12&gt;0,ROUND((G12*H12),0),"")</f>
        <v/>
      </c>
    </row>
    <row r="13" spans="1:9" ht="12.75" customHeight="1" x14ac:dyDescent="0.25">
      <c r="A13" s="53"/>
      <c r="B13" s="53"/>
      <c r="C13" s="59"/>
      <c r="D13" s="54"/>
      <c r="E13" s="55"/>
      <c r="F13" s="53"/>
      <c r="G13" s="56"/>
      <c r="H13" s="57"/>
      <c r="I13" s="58" t="str">
        <f t="shared" ref="I13:I80" si="1">IF(G13&gt;0,ROUND((G13*H13),0),"")</f>
        <v/>
      </c>
    </row>
    <row r="14" spans="1:9" ht="12.75" customHeight="1" x14ac:dyDescent="0.25">
      <c r="A14" s="53" t="s">
        <v>278</v>
      </c>
      <c r="B14" s="53"/>
      <c r="C14" s="59" t="s">
        <v>695</v>
      </c>
      <c r="D14" s="54" t="s">
        <v>164</v>
      </c>
      <c r="E14" s="55"/>
      <c r="F14" s="53" t="s">
        <v>19</v>
      </c>
      <c r="G14" s="56"/>
      <c r="H14" s="57"/>
      <c r="I14" s="58" t="str">
        <f t="shared" si="1"/>
        <v/>
      </c>
    </row>
    <row r="15" spans="1:9" ht="12.75" customHeight="1" x14ac:dyDescent="0.25">
      <c r="A15" s="53"/>
      <c r="B15" s="53"/>
      <c r="C15" s="46"/>
      <c r="D15" s="54"/>
      <c r="E15" s="55"/>
      <c r="F15" s="53"/>
      <c r="G15" s="56"/>
      <c r="H15" s="57"/>
      <c r="I15" s="58" t="str">
        <f t="shared" si="1"/>
        <v/>
      </c>
    </row>
    <row r="16" spans="1:9" ht="12.75" customHeight="1" x14ac:dyDescent="0.25">
      <c r="A16" s="53" t="s">
        <v>279</v>
      </c>
      <c r="B16" s="53"/>
      <c r="C16" s="59" t="s">
        <v>13</v>
      </c>
      <c r="D16" s="54" t="s">
        <v>165</v>
      </c>
      <c r="E16" s="55"/>
      <c r="F16" s="53" t="s">
        <v>19</v>
      </c>
      <c r="G16" s="56"/>
      <c r="H16" s="57"/>
      <c r="I16" s="58" t="str">
        <f t="shared" si="1"/>
        <v/>
      </c>
    </row>
    <row r="17" spans="1:9" ht="12.75" customHeight="1" x14ac:dyDescent="0.25">
      <c r="A17" s="53"/>
      <c r="B17" s="53"/>
      <c r="C17" s="59"/>
      <c r="D17" s="54"/>
      <c r="E17" s="55"/>
      <c r="F17" s="53"/>
      <c r="G17" s="56"/>
      <c r="H17" s="57"/>
      <c r="I17" s="58" t="str">
        <f t="shared" si="1"/>
        <v/>
      </c>
    </row>
    <row r="18" spans="1:9" ht="12.75" customHeight="1" x14ac:dyDescent="0.25">
      <c r="A18" s="53"/>
      <c r="B18" s="53"/>
      <c r="C18" s="5"/>
      <c r="D18" s="54"/>
      <c r="E18" s="55"/>
      <c r="F18" s="53"/>
      <c r="G18" s="56"/>
      <c r="H18" s="57"/>
      <c r="I18" s="58" t="str">
        <f t="shared" si="1"/>
        <v/>
      </c>
    </row>
    <row r="19" spans="1:9" ht="12.75" customHeight="1" x14ac:dyDescent="0.25">
      <c r="A19" s="53">
        <v>11.2</v>
      </c>
      <c r="B19" s="53" t="s">
        <v>34</v>
      </c>
      <c r="C19" s="46" t="s">
        <v>166</v>
      </c>
      <c r="D19" s="54"/>
      <c r="E19" s="55"/>
      <c r="F19" s="53"/>
      <c r="G19" s="56"/>
      <c r="H19" s="57"/>
      <c r="I19" s="58" t="str">
        <f t="shared" si="1"/>
        <v/>
      </c>
    </row>
    <row r="20" spans="1:9" ht="12.75" customHeight="1" x14ac:dyDescent="0.25">
      <c r="A20" s="53"/>
      <c r="B20" s="53"/>
      <c r="C20" s="59"/>
      <c r="D20" s="54"/>
      <c r="E20" s="55"/>
      <c r="F20" s="53"/>
      <c r="G20" s="56"/>
      <c r="H20" s="57"/>
      <c r="I20" s="58" t="str">
        <f t="shared" si="1"/>
        <v/>
      </c>
    </row>
    <row r="21" spans="1:9" ht="12.75" customHeight="1" x14ac:dyDescent="0.25">
      <c r="A21" s="53" t="s">
        <v>280</v>
      </c>
      <c r="B21" s="53"/>
      <c r="C21" s="59" t="s">
        <v>695</v>
      </c>
      <c r="D21" s="54" t="s">
        <v>167</v>
      </c>
      <c r="E21" s="55"/>
      <c r="F21" s="53"/>
      <c r="G21" s="56"/>
      <c r="H21" s="57"/>
      <c r="I21" s="58" t="str">
        <f t="shared" si="1"/>
        <v/>
      </c>
    </row>
    <row r="22" spans="1:9" ht="12.75" customHeight="1" x14ac:dyDescent="0.25">
      <c r="A22" s="53"/>
      <c r="B22" s="53"/>
      <c r="C22" s="59"/>
      <c r="D22" s="54" t="s">
        <v>168</v>
      </c>
      <c r="E22" s="55"/>
      <c r="F22" s="53"/>
      <c r="G22" s="56"/>
      <c r="H22" s="57"/>
      <c r="I22" s="58" t="str">
        <f t="shared" si="1"/>
        <v/>
      </c>
    </row>
    <row r="23" spans="1:9" ht="12.75" customHeight="1" x14ac:dyDescent="0.25">
      <c r="A23" s="53"/>
      <c r="B23" s="53"/>
      <c r="C23" s="59"/>
      <c r="D23" s="54" t="s">
        <v>169</v>
      </c>
      <c r="E23" s="55"/>
      <c r="F23" s="53" t="s">
        <v>78</v>
      </c>
      <c r="G23" s="56"/>
      <c r="H23" s="57"/>
      <c r="I23" s="58" t="str">
        <f t="shared" si="1"/>
        <v/>
      </c>
    </row>
    <row r="24" spans="1:9" ht="12.75" customHeight="1" x14ac:dyDescent="0.25">
      <c r="A24" s="53"/>
      <c r="B24" s="53"/>
      <c r="C24" s="59"/>
      <c r="D24" s="54"/>
      <c r="E24" s="55"/>
      <c r="F24" s="53"/>
      <c r="G24" s="56"/>
      <c r="H24" s="57"/>
      <c r="I24" s="58" t="str">
        <f t="shared" si="1"/>
        <v/>
      </c>
    </row>
    <row r="25" spans="1:9" ht="12.75" customHeight="1" x14ac:dyDescent="0.25">
      <c r="A25" s="53"/>
      <c r="B25" s="53"/>
      <c r="C25" s="59"/>
      <c r="D25" s="54"/>
      <c r="E25" s="55"/>
      <c r="F25" s="53"/>
      <c r="G25" s="56"/>
      <c r="H25" s="57"/>
      <c r="I25" s="58" t="str">
        <f t="shared" si="1"/>
        <v/>
      </c>
    </row>
    <row r="26" spans="1:9" ht="12.75" customHeight="1" x14ac:dyDescent="0.25">
      <c r="A26" s="53">
        <v>11.3</v>
      </c>
      <c r="B26" s="53" t="s">
        <v>170</v>
      </c>
      <c r="C26" s="46" t="s">
        <v>171</v>
      </c>
      <c r="D26" s="54"/>
      <c r="E26" s="55"/>
      <c r="F26" s="53"/>
      <c r="G26" s="56"/>
      <c r="H26" s="57"/>
      <c r="I26" s="58" t="str">
        <f t="shared" si="1"/>
        <v/>
      </c>
    </row>
    <row r="27" spans="1:9" ht="12.75" customHeight="1" x14ac:dyDescent="0.25">
      <c r="A27" s="53"/>
      <c r="B27" s="53"/>
      <c r="C27" s="46"/>
      <c r="D27" s="54"/>
      <c r="E27" s="55"/>
      <c r="F27" s="53"/>
      <c r="G27" s="56"/>
      <c r="H27" s="57"/>
      <c r="I27" s="58" t="str">
        <f t="shared" si="1"/>
        <v/>
      </c>
    </row>
    <row r="28" spans="1:9" ht="12.75" customHeight="1" x14ac:dyDescent="0.25">
      <c r="A28" s="53" t="s">
        <v>281</v>
      </c>
      <c r="B28" s="53"/>
      <c r="C28" s="59" t="s">
        <v>695</v>
      </c>
      <c r="D28" s="54" t="s">
        <v>172</v>
      </c>
      <c r="E28" s="55"/>
      <c r="F28" s="53" t="s">
        <v>19</v>
      </c>
      <c r="G28" s="56"/>
      <c r="H28" s="57"/>
      <c r="I28" s="58" t="str">
        <f t="shared" si="1"/>
        <v/>
      </c>
    </row>
    <row r="29" spans="1:9" ht="12.75" customHeight="1" x14ac:dyDescent="0.25">
      <c r="A29" s="53"/>
      <c r="B29" s="53"/>
      <c r="C29" s="59"/>
      <c r="D29" s="54"/>
      <c r="E29" s="55"/>
      <c r="F29" s="53"/>
      <c r="G29" s="56"/>
      <c r="H29" s="57"/>
      <c r="I29" s="58" t="str">
        <f t="shared" si="1"/>
        <v/>
      </c>
    </row>
    <row r="30" spans="1:9" ht="12.75" customHeight="1" x14ac:dyDescent="0.25">
      <c r="A30" s="53" t="s">
        <v>282</v>
      </c>
      <c r="B30" s="53"/>
      <c r="C30" s="59" t="s">
        <v>13</v>
      </c>
      <c r="D30" s="54" t="s">
        <v>173</v>
      </c>
      <c r="E30" s="55"/>
      <c r="F30" s="53" t="s">
        <v>19</v>
      </c>
      <c r="G30" s="56"/>
      <c r="H30" s="57"/>
      <c r="I30" s="58" t="str">
        <f t="shared" si="1"/>
        <v/>
      </c>
    </row>
    <row r="31" spans="1:9" ht="12.75" customHeight="1" x14ac:dyDescent="0.25">
      <c r="A31" s="53"/>
      <c r="B31" s="53"/>
      <c r="C31" s="46"/>
      <c r="D31" s="54"/>
      <c r="E31" s="55"/>
      <c r="F31" s="53"/>
      <c r="G31" s="56"/>
      <c r="H31" s="57"/>
      <c r="I31" s="58" t="str">
        <f t="shared" si="1"/>
        <v/>
      </c>
    </row>
    <row r="32" spans="1:9" ht="12.75" customHeight="1" x14ac:dyDescent="0.25">
      <c r="A32" s="53"/>
      <c r="B32" s="53"/>
      <c r="C32" s="59"/>
      <c r="D32" s="54"/>
      <c r="E32" s="55"/>
      <c r="F32" s="53"/>
      <c r="G32" s="56"/>
      <c r="H32" s="57"/>
      <c r="I32" s="58" t="str">
        <f t="shared" si="1"/>
        <v/>
      </c>
    </row>
    <row r="33" spans="1:9" ht="12.75" customHeight="1" x14ac:dyDescent="0.25">
      <c r="A33" s="53">
        <v>11.4</v>
      </c>
      <c r="B33" s="53" t="s">
        <v>90</v>
      </c>
      <c r="C33" s="46" t="s">
        <v>174</v>
      </c>
      <c r="D33" s="54"/>
      <c r="E33" s="55"/>
      <c r="F33" s="53"/>
      <c r="G33" s="56"/>
      <c r="H33" s="57"/>
      <c r="I33" s="58" t="str">
        <f t="shared" si="1"/>
        <v/>
      </c>
    </row>
    <row r="34" spans="1:9" ht="12.75" customHeight="1" x14ac:dyDescent="0.25">
      <c r="A34" s="53"/>
      <c r="B34" s="53"/>
      <c r="C34" s="46" t="s">
        <v>175</v>
      </c>
      <c r="D34" s="54"/>
      <c r="E34" s="55"/>
      <c r="F34" s="53" t="s">
        <v>78</v>
      </c>
      <c r="G34" s="56"/>
      <c r="H34" s="57"/>
      <c r="I34" s="58" t="str">
        <f t="shared" si="1"/>
        <v/>
      </c>
    </row>
    <row r="35" spans="1:9" ht="12.75" customHeight="1" x14ac:dyDescent="0.25">
      <c r="A35" s="53"/>
      <c r="B35" s="53"/>
      <c r="C35" s="59"/>
      <c r="D35" s="54"/>
      <c r="E35" s="55"/>
      <c r="F35" s="53"/>
      <c r="G35" s="56"/>
      <c r="H35" s="57"/>
      <c r="I35" s="58" t="str">
        <f t="shared" si="1"/>
        <v/>
      </c>
    </row>
    <row r="36" spans="1:9" ht="12.75" customHeight="1" x14ac:dyDescent="0.25">
      <c r="A36" s="53"/>
      <c r="B36" s="53"/>
      <c r="C36" s="59"/>
      <c r="D36" s="54"/>
      <c r="E36" s="55"/>
      <c r="F36" s="53"/>
      <c r="G36" s="56"/>
      <c r="H36" s="57"/>
      <c r="I36" s="58" t="str">
        <f t="shared" si="1"/>
        <v/>
      </c>
    </row>
    <row r="37" spans="1:9" ht="12.75" customHeight="1" x14ac:dyDescent="0.25">
      <c r="A37" s="53">
        <v>11.5</v>
      </c>
      <c r="B37" s="53"/>
      <c r="C37" s="46" t="s">
        <v>198</v>
      </c>
      <c r="D37" s="54"/>
      <c r="E37" s="55"/>
      <c r="F37" s="53"/>
      <c r="G37" s="56"/>
      <c r="H37" s="57"/>
      <c r="I37" s="58" t="str">
        <f t="shared" si="1"/>
        <v/>
      </c>
    </row>
    <row r="38" spans="1:9" ht="12.75" customHeight="1" x14ac:dyDescent="0.25">
      <c r="A38" s="53"/>
      <c r="B38" s="53"/>
      <c r="C38" s="59"/>
      <c r="D38" s="54"/>
      <c r="E38" s="55"/>
      <c r="F38" s="53"/>
      <c r="G38" s="56"/>
      <c r="H38" s="57"/>
      <c r="I38" s="58" t="str">
        <f t="shared" si="1"/>
        <v/>
      </c>
    </row>
    <row r="39" spans="1:9" ht="12.75" customHeight="1" x14ac:dyDescent="0.25">
      <c r="A39" s="53" t="s">
        <v>283</v>
      </c>
      <c r="B39" s="53"/>
      <c r="C39" s="59" t="s">
        <v>695</v>
      </c>
      <c r="D39" s="54" t="s">
        <v>199</v>
      </c>
      <c r="E39" s="55"/>
      <c r="F39" s="53" t="s">
        <v>78</v>
      </c>
      <c r="G39" s="56"/>
      <c r="H39" s="57"/>
      <c r="I39" s="58" t="str">
        <f t="shared" si="1"/>
        <v/>
      </c>
    </row>
    <row r="40" spans="1:9" ht="12.75" customHeight="1" x14ac:dyDescent="0.25">
      <c r="A40" s="53"/>
      <c r="B40" s="53"/>
      <c r="C40" s="59"/>
      <c r="D40" s="54"/>
      <c r="E40" s="55"/>
      <c r="F40" s="53"/>
      <c r="G40" s="56"/>
      <c r="H40" s="57"/>
      <c r="I40" s="58" t="str">
        <f t="shared" si="1"/>
        <v/>
      </c>
    </row>
    <row r="41" spans="1:9" ht="12.75" customHeight="1" x14ac:dyDescent="0.25">
      <c r="A41" s="53" t="s">
        <v>284</v>
      </c>
      <c r="B41" s="53"/>
      <c r="C41" s="59" t="s">
        <v>13</v>
      </c>
      <c r="D41" s="54" t="s">
        <v>200</v>
      </c>
      <c r="E41" s="55"/>
      <c r="F41" s="53" t="s">
        <v>78</v>
      </c>
      <c r="G41" s="56"/>
      <c r="H41" s="57"/>
      <c r="I41" s="58" t="str">
        <f t="shared" si="1"/>
        <v/>
      </c>
    </row>
    <row r="42" spans="1:9" ht="12.75" customHeight="1" x14ac:dyDescent="0.25">
      <c r="A42" s="53"/>
      <c r="B42" s="53"/>
      <c r="C42" s="59"/>
      <c r="D42" s="54"/>
      <c r="E42" s="55"/>
      <c r="F42" s="53"/>
      <c r="G42" s="56"/>
      <c r="H42" s="57"/>
      <c r="I42" s="58" t="str">
        <f t="shared" si="1"/>
        <v/>
      </c>
    </row>
    <row r="43" spans="1:9" ht="12.75" customHeight="1" x14ac:dyDescent="0.25">
      <c r="A43" s="53"/>
      <c r="B43" s="53"/>
      <c r="C43" s="59"/>
      <c r="D43" s="54"/>
      <c r="E43" s="55"/>
      <c r="F43" s="53"/>
      <c r="G43" s="56"/>
      <c r="H43" s="57"/>
      <c r="I43" s="58" t="str">
        <f t="shared" si="1"/>
        <v/>
      </c>
    </row>
    <row r="44" spans="1:9" ht="12.75" customHeight="1" x14ac:dyDescent="0.25">
      <c r="A44" s="53"/>
      <c r="B44" s="53"/>
      <c r="C44" s="59"/>
      <c r="D44" s="54"/>
      <c r="E44" s="55"/>
      <c r="F44" s="53"/>
      <c r="G44" s="56"/>
      <c r="H44" s="57"/>
      <c r="I44" s="58" t="str">
        <f t="shared" si="1"/>
        <v/>
      </c>
    </row>
    <row r="45" spans="1:9" ht="12.75" customHeight="1" x14ac:dyDescent="0.25">
      <c r="A45" s="53"/>
      <c r="B45" s="53"/>
      <c r="C45" s="59"/>
      <c r="D45" s="54"/>
      <c r="E45" s="55"/>
      <c r="F45" s="53"/>
      <c r="G45" s="56"/>
      <c r="H45" s="57"/>
      <c r="I45" s="58" t="str">
        <f t="shared" si="1"/>
        <v/>
      </c>
    </row>
    <row r="46" spans="1:9" ht="12.75" customHeight="1" x14ac:dyDescent="0.25">
      <c r="A46" s="53"/>
      <c r="B46" s="53"/>
      <c r="C46" s="59"/>
      <c r="D46" s="54"/>
      <c r="E46" s="55"/>
      <c r="F46" s="53"/>
      <c r="G46" s="56"/>
      <c r="H46" s="57"/>
      <c r="I46" s="58" t="str">
        <f t="shared" si="1"/>
        <v/>
      </c>
    </row>
    <row r="47" spans="1:9" ht="12.75" customHeight="1" x14ac:dyDescent="0.25">
      <c r="A47" s="53"/>
      <c r="B47" s="53"/>
      <c r="C47" s="59"/>
      <c r="D47" s="54"/>
      <c r="E47" s="55"/>
      <c r="F47" s="53"/>
      <c r="G47" s="56"/>
      <c r="H47" s="57"/>
      <c r="I47" s="58"/>
    </row>
    <row r="48" spans="1:9" ht="12.75" customHeight="1" x14ac:dyDescent="0.25">
      <c r="A48" s="53"/>
      <c r="B48" s="53"/>
      <c r="C48" s="59"/>
      <c r="D48" s="54"/>
      <c r="E48" s="55"/>
      <c r="F48" s="53"/>
      <c r="G48" s="56"/>
      <c r="H48" s="57"/>
      <c r="I48" s="58"/>
    </row>
    <row r="49" spans="1:9" ht="12.75" customHeight="1" x14ac:dyDescent="0.25">
      <c r="A49" s="53"/>
      <c r="B49" s="53"/>
      <c r="C49" s="59"/>
      <c r="D49" s="54"/>
      <c r="E49" s="55"/>
      <c r="F49" s="53"/>
      <c r="G49" s="56"/>
      <c r="H49" s="57"/>
      <c r="I49" s="58"/>
    </row>
    <row r="50" spans="1:9" ht="12.75" customHeight="1" x14ac:dyDescent="0.25">
      <c r="A50" s="53"/>
      <c r="B50" s="53"/>
      <c r="C50" s="59"/>
      <c r="D50" s="54"/>
      <c r="E50" s="55"/>
      <c r="F50" s="53"/>
      <c r="G50" s="56"/>
      <c r="H50" s="57"/>
      <c r="I50" s="58"/>
    </row>
    <row r="51" spans="1:9" ht="12.75" customHeight="1" x14ac:dyDescent="0.25">
      <c r="A51" s="53"/>
      <c r="B51" s="53"/>
      <c r="C51" s="59"/>
      <c r="D51" s="54"/>
      <c r="E51" s="55"/>
      <c r="F51" s="53"/>
      <c r="G51" s="56"/>
      <c r="H51" s="57"/>
      <c r="I51" s="58"/>
    </row>
    <row r="52" spans="1:9" ht="12.75" customHeight="1" x14ac:dyDescent="0.25">
      <c r="A52" s="53"/>
      <c r="B52" s="53"/>
      <c r="C52" s="59"/>
      <c r="D52" s="54"/>
      <c r="E52" s="55"/>
      <c r="F52" s="53"/>
      <c r="G52" s="56"/>
      <c r="H52" s="57"/>
      <c r="I52" s="58"/>
    </row>
    <row r="53" spans="1:9" ht="12.75" customHeight="1" x14ac:dyDescent="0.25">
      <c r="A53" s="53"/>
      <c r="B53" s="53"/>
      <c r="C53" s="59"/>
      <c r="D53" s="54"/>
      <c r="E53" s="55"/>
      <c r="F53" s="53"/>
      <c r="G53" s="56"/>
      <c r="H53" s="57"/>
      <c r="I53" s="58"/>
    </row>
    <row r="54" spans="1:9" ht="12.75" customHeight="1" x14ac:dyDescent="0.25">
      <c r="A54" s="53"/>
      <c r="B54" s="53"/>
      <c r="C54" s="59"/>
      <c r="D54" s="54"/>
      <c r="E54" s="55"/>
      <c r="F54" s="53"/>
      <c r="G54" s="56"/>
      <c r="H54" s="57"/>
      <c r="I54" s="58"/>
    </row>
    <row r="55" spans="1:9" ht="12.75" customHeight="1" x14ac:dyDescent="0.25">
      <c r="A55" s="53"/>
      <c r="B55" s="53"/>
      <c r="C55" s="59"/>
      <c r="D55" s="54"/>
      <c r="E55" s="55"/>
      <c r="F55" s="53"/>
      <c r="G55" s="56"/>
      <c r="H55" s="57"/>
      <c r="I55" s="58"/>
    </row>
    <row r="56" spans="1:9" ht="12.75" customHeight="1" x14ac:dyDescent="0.25">
      <c r="A56" s="53"/>
      <c r="B56" s="53"/>
      <c r="C56" s="59"/>
      <c r="D56" s="54"/>
      <c r="E56" s="55"/>
      <c r="F56" s="53"/>
      <c r="G56" s="56"/>
      <c r="H56" s="57"/>
      <c r="I56" s="58"/>
    </row>
    <row r="57" spans="1:9" ht="12.75" customHeight="1" x14ac:dyDescent="0.25">
      <c r="A57" s="53"/>
      <c r="B57" s="53"/>
      <c r="C57" s="59"/>
      <c r="D57" s="54"/>
      <c r="E57" s="55"/>
      <c r="F57" s="53"/>
      <c r="G57" s="56"/>
      <c r="H57" s="57"/>
      <c r="I57" s="58"/>
    </row>
    <row r="58" spans="1:9" ht="12.75" customHeight="1" x14ac:dyDescent="0.25">
      <c r="A58" s="53"/>
      <c r="B58" s="53"/>
      <c r="C58" s="59"/>
      <c r="D58" s="54"/>
      <c r="E58" s="55"/>
      <c r="F58" s="53"/>
      <c r="G58" s="56"/>
      <c r="H58" s="57"/>
      <c r="I58" s="58"/>
    </row>
    <row r="59" spans="1:9" ht="12.75" customHeight="1" x14ac:dyDescent="0.25">
      <c r="A59" s="53"/>
      <c r="B59" s="53"/>
      <c r="C59" s="59"/>
      <c r="D59" s="54"/>
      <c r="E59" s="55"/>
      <c r="F59" s="53"/>
      <c r="G59" s="56"/>
      <c r="H59" s="57"/>
      <c r="I59" s="58"/>
    </row>
    <row r="60" spans="1:9" ht="12.75" customHeight="1" x14ac:dyDescent="0.25">
      <c r="A60" s="53"/>
      <c r="B60" s="53"/>
      <c r="C60" s="59"/>
      <c r="D60" s="54"/>
      <c r="E60" s="55"/>
      <c r="F60" s="53"/>
      <c r="G60" s="56"/>
      <c r="H60" s="57"/>
      <c r="I60" s="58" t="str">
        <f t="shared" si="1"/>
        <v/>
      </c>
    </row>
    <row r="61" spans="1:9" ht="12.75" customHeight="1" x14ac:dyDescent="0.25">
      <c r="A61" s="53"/>
      <c r="B61" s="53"/>
      <c r="C61" s="59"/>
      <c r="D61" s="54"/>
      <c r="E61" s="55"/>
      <c r="F61" s="53"/>
      <c r="G61" s="56"/>
      <c r="H61" s="57"/>
      <c r="I61" s="58" t="str">
        <f t="shared" si="1"/>
        <v/>
      </c>
    </row>
    <row r="62" spans="1:9" ht="12.75" customHeight="1" x14ac:dyDescent="0.25">
      <c r="A62" s="53"/>
      <c r="B62" s="53"/>
      <c r="C62" s="59"/>
      <c r="D62" s="54"/>
      <c r="E62" s="55"/>
      <c r="F62" s="53"/>
      <c r="G62" s="56"/>
      <c r="H62" s="57"/>
      <c r="I62" s="58" t="str">
        <f t="shared" si="1"/>
        <v/>
      </c>
    </row>
    <row r="63" spans="1:9" ht="12.75" customHeight="1" x14ac:dyDescent="0.25">
      <c r="A63" s="53"/>
      <c r="B63" s="53"/>
      <c r="C63" s="59"/>
      <c r="D63" s="54"/>
      <c r="E63" s="55"/>
      <c r="F63" s="53"/>
      <c r="G63" s="56"/>
      <c r="H63" s="57"/>
      <c r="I63" s="58" t="str">
        <f t="shared" si="1"/>
        <v/>
      </c>
    </row>
    <row r="64" spans="1:9" ht="12.75" customHeight="1" x14ac:dyDescent="0.25">
      <c r="A64" s="53"/>
      <c r="B64" s="53"/>
      <c r="C64" s="59"/>
      <c r="D64" s="54"/>
      <c r="E64" s="55"/>
      <c r="F64" s="53"/>
      <c r="G64" s="56"/>
      <c r="H64" s="57"/>
      <c r="I64" s="58" t="str">
        <f t="shared" si="1"/>
        <v/>
      </c>
    </row>
    <row r="65" spans="1:9" ht="12.75" customHeight="1" x14ac:dyDescent="0.25">
      <c r="A65" s="53"/>
      <c r="B65" s="53"/>
      <c r="C65" s="59"/>
      <c r="D65" s="54"/>
      <c r="E65" s="55"/>
      <c r="F65" s="53"/>
      <c r="G65" s="56"/>
      <c r="H65" s="57"/>
      <c r="I65" s="58"/>
    </row>
    <row r="66" spans="1:9" ht="12.75" customHeight="1" x14ac:dyDescent="0.25">
      <c r="A66" s="53"/>
      <c r="B66" s="53"/>
      <c r="C66" s="59"/>
      <c r="D66" s="54"/>
      <c r="E66" s="55"/>
      <c r="F66" s="53"/>
      <c r="G66" s="56"/>
      <c r="H66" s="57"/>
      <c r="I66" s="58"/>
    </row>
    <row r="67" spans="1:9" ht="12.75" customHeight="1" x14ac:dyDescent="0.25">
      <c r="A67" s="53"/>
      <c r="B67" s="53"/>
      <c r="C67" s="59"/>
      <c r="D67" s="54"/>
      <c r="E67" s="55"/>
      <c r="F67" s="53"/>
      <c r="G67" s="56"/>
      <c r="H67" s="57"/>
      <c r="I67" s="58"/>
    </row>
    <row r="68" spans="1:9" ht="12.75" customHeight="1" x14ac:dyDescent="0.25">
      <c r="A68" s="53"/>
      <c r="B68" s="53"/>
      <c r="C68" s="59"/>
      <c r="D68" s="54"/>
      <c r="E68" s="55"/>
      <c r="F68" s="53"/>
      <c r="G68" s="56"/>
      <c r="H68" s="57"/>
      <c r="I68" s="58"/>
    </row>
    <row r="69" spans="1:9" ht="12.75" customHeight="1" x14ac:dyDescent="0.25">
      <c r="A69" s="53"/>
      <c r="B69" s="53"/>
      <c r="C69" s="59"/>
      <c r="D69" s="54"/>
      <c r="E69" s="55"/>
      <c r="F69" s="53"/>
      <c r="G69" s="56"/>
      <c r="H69" s="57"/>
      <c r="I69" s="58"/>
    </row>
    <row r="70" spans="1:9" ht="12.75" customHeight="1" x14ac:dyDescent="0.25">
      <c r="A70" s="53"/>
      <c r="B70" s="53"/>
      <c r="C70" s="59"/>
      <c r="D70" s="54"/>
      <c r="E70" s="55"/>
      <c r="F70" s="53"/>
      <c r="G70" s="56"/>
      <c r="H70" s="57"/>
      <c r="I70" s="58"/>
    </row>
    <row r="71" spans="1:9" ht="12.75" customHeight="1" x14ac:dyDescent="0.25">
      <c r="A71" s="53"/>
      <c r="B71" s="53"/>
      <c r="C71" s="59"/>
      <c r="D71" s="54"/>
      <c r="E71" s="55"/>
      <c r="F71" s="53"/>
      <c r="G71" s="56"/>
      <c r="H71" s="57"/>
      <c r="I71" s="58" t="str">
        <f t="shared" si="1"/>
        <v/>
      </c>
    </row>
    <row r="72" spans="1:9" ht="12.75" customHeight="1" x14ac:dyDescent="0.25">
      <c r="A72" s="53"/>
      <c r="B72" s="53"/>
      <c r="C72" s="59"/>
      <c r="D72" s="54"/>
      <c r="E72" s="55"/>
      <c r="F72" s="53"/>
      <c r="G72" s="56"/>
      <c r="H72" s="57"/>
      <c r="I72" s="58" t="str">
        <f t="shared" si="1"/>
        <v/>
      </c>
    </row>
    <row r="73" spans="1:9" ht="12.75" customHeight="1" x14ac:dyDescent="0.25">
      <c r="A73" s="53"/>
      <c r="B73" s="53"/>
      <c r="C73" s="59"/>
      <c r="D73" s="54"/>
      <c r="E73" s="55"/>
      <c r="F73" s="53"/>
      <c r="G73" s="56"/>
      <c r="H73" s="57"/>
      <c r="I73" s="58" t="str">
        <f t="shared" si="1"/>
        <v/>
      </c>
    </row>
    <row r="74" spans="1:9" ht="12.75" customHeight="1" x14ac:dyDescent="0.25">
      <c r="A74" s="53"/>
      <c r="B74" s="53"/>
      <c r="C74" s="59"/>
      <c r="D74" s="54"/>
      <c r="E74" s="55"/>
      <c r="F74" s="53"/>
      <c r="G74" s="56"/>
      <c r="H74" s="57"/>
      <c r="I74" s="58" t="str">
        <f t="shared" si="1"/>
        <v/>
      </c>
    </row>
    <row r="75" spans="1:9" ht="12.75" customHeight="1" x14ac:dyDescent="0.25">
      <c r="A75" s="53"/>
      <c r="B75" s="53"/>
      <c r="C75" s="59"/>
      <c r="D75" s="54"/>
      <c r="E75" s="55"/>
      <c r="F75" s="53"/>
      <c r="G75" s="56"/>
      <c r="H75" s="57"/>
      <c r="I75" s="58" t="str">
        <f t="shared" si="1"/>
        <v/>
      </c>
    </row>
    <row r="76" spans="1:9" ht="12.75" customHeight="1" x14ac:dyDescent="0.25">
      <c r="A76" s="53"/>
      <c r="B76" s="53"/>
      <c r="C76" s="59"/>
      <c r="D76" s="54"/>
      <c r="E76" s="55"/>
      <c r="F76" s="53"/>
      <c r="G76" s="56"/>
      <c r="H76" s="57"/>
      <c r="I76" s="58" t="str">
        <f t="shared" si="1"/>
        <v/>
      </c>
    </row>
    <row r="77" spans="1:9" ht="12.75" customHeight="1" x14ac:dyDescent="0.25">
      <c r="A77" s="53"/>
      <c r="B77" s="53"/>
      <c r="C77" s="59"/>
      <c r="D77" s="54"/>
      <c r="E77" s="55"/>
      <c r="F77" s="53"/>
      <c r="G77" s="56"/>
      <c r="H77" s="57"/>
      <c r="I77" s="58" t="str">
        <f t="shared" si="1"/>
        <v/>
      </c>
    </row>
    <row r="78" spans="1:9" ht="12.75" customHeight="1" x14ac:dyDescent="0.25">
      <c r="A78" s="53"/>
      <c r="B78" s="53"/>
      <c r="C78" s="59"/>
      <c r="D78" s="54"/>
      <c r="E78" s="55"/>
      <c r="F78" s="53"/>
      <c r="G78" s="56"/>
      <c r="H78" s="57"/>
      <c r="I78" s="58" t="str">
        <f t="shared" si="1"/>
        <v/>
      </c>
    </row>
    <row r="79" spans="1:9" ht="12.75" customHeight="1" x14ac:dyDescent="0.25">
      <c r="A79" s="53"/>
      <c r="B79" s="53"/>
      <c r="C79" s="59"/>
      <c r="D79" s="54"/>
      <c r="E79" s="55"/>
      <c r="F79" s="53"/>
      <c r="G79" s="56"/>
      <c r="H79" s="57"/>
      <c r="I79" s="58" t="str">
        <f t="shared" si="1"/>
        <v/>
      </c>
    </row>
    <row r="80" spans="1:9" ht="12.75" customHeight="1" x14ac:dyDescent="0.25">
      <c r="A80" s="60"/>
      <c r="B80" s="60"/>
      <c r="C80" s="61"/>
      <c r="D80" s="62"/>
      <c r="E80" s="63"/>
      <c r="F80" s="60"/>
      <c r="G80" s="64"/>
      <c r="H80" s="65"/>
      <c r="I80" s="66" t="str">
        <f t="shared" si="1"/>
        <v/>
      </c>
    </row>
    <row r="81" spans="1:9" ht="12.75" customHeight="1" x14ac:dyDescent="0.25">
      <c r="A81" s="59"/>
      <c r="B81" s="55"/>
      <c r="C81" s="54"/>
      <c r="D81" s="54"/>
      <c r="E81" s="54"/>
      <c r="F81" s="67"/>
      <c r="G81" s="67"/>
      <c r="H81" s="67"/>
      <c r="I81" s="68"/>
    </row>
    <row r="82" spans="1:9" ht="12.75" customHeight="1" x14ac:dyDescent="0.25">
      <c r="A82" s="46" t="s">
        <v>160</v>
      </c>
      <c r="B82" s="55"/>
      <c r="C82" s="47" t="s">
        <v>29</v>
      </c>
      <c r="D82" s="47"/>
      <c r="E82" s="54"/>
      <c r="F82" s="67"/>
      <c r="G82" s="67"/>
      <c r="H82" s="67"/>
      <c r="I82" s="69" t="str">
        <f>IF(MAX(I4:I80)&gt;0,SUM(I4:I80),"")</f>
        <v/>
      </c>
    </row>
    <row r="83" spans="1:9" ht="12.75" customHeight="1" x14ac:dyDescent="0.25">
      <c r="A83" s="61"/>
      <c r="B83" s="63"/>
      <c r="C83" s="62"/>
      <c r="D83" s="62"/>
      <c r="E83" s="62"/>
      <c r="F83" s="70"/>
      <c r="G83" s="70"/>
      <c r="H83" s="70"/>
      <c r="I83" s="71"/>
    </row>
    <row r="84" spans="1:9" ht="12.75" customHeight="1" x14ac:dyDescent="0.25"/>
    <row r="85" spans="1:9" ht="12.75" customHeight="1" x14ac:dyDescent="0.25"/>
    <row r="86" spans="1:9" ht="12.75" customHeight="1" x14ac:dyDescent="0.25"/>
    <row r="87" spans="1:9" ht="12.75" customHeight="1" x14ac:dyDescent="0.25"/>
    <row r="88" spans="1:9" ht="12.75" customHeight="1" x14ac:dyDescent="0.25"/>
    <row r="89" spans="1:9" ht="12.75" customHeight="1" x14ac:dyDescent="0.25"/>
    <row r="90" spans="1:9" ht="12.75" customHeight="1" x14ac:dyDescent="0.25"/>
    <row r="91" spans="1:9" ht="12.75" customHeight="1" x14ac:dyDescent="0.25"/>
    <row r="92" spans="1:9" ht="12.75" customHeight="1" x14ac:dyDescent="0.25"/>
    <row r="93" spans="1:9" ht="12.75" customHeight="1" x14ac:dyDescent="0.25"/>
    <row r="94" spans="1:9" ht="12.75" customHeight="1" x14ac:dyDescent="0.25"/>
    <row r="95" spans="1:9" ht="12.75" customHeight="1" x14ac:dyDescent="0.25"/>
    <row r="96" spans="1:9"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sheetData>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Narrow,Bold"&amp;9SECTION: 1200DK GABIONS AND PITCHING
 Page No:&amp;P</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FF00"/>
    <pageSetUpPr fitToPage="1"/>
  </sheetPr>
  <dimension ref="A1:Y450"/>
  <sheetViews>
    <sheetView view="pageBreakPreview" zoomScaleNormal="85" zoomScaleSheetLayoutView="100" zoomScalePageLayoutView="85" workbookViewId="0">
      <selection activeCell="G78" sqref="G78"/>
    </sheetView>
  </sheetViews>
  <sheetFormatPr defaultColWidth="9.140625" defaultRowHeight="20.100000000000001" customHeight="1"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8" width="12.7109375" style="239" customWidth="1"/>
    <col min="9" max="9" width="17.7109375" style="239" customWidth="1"/>
    <col min="10" max="14" width="9.140625" style="242" hidden="1" customWidth="1"/>
    <col min="15" max="15" width="9.140625" style="242" customWidth="1"/>
    <col min="16" max="18" width="9.140625" style="242"/>
    <col min="19" max="19" width="25.7109375" style="242" bestFit="1" customWidth="1"/>
    <col min="20" max="16384" width="9.140625" style="242"/>
  </cols>
  <sheetData>
    <row r="1" spans="1:22" ht="12.75" x14ac:dyDescent="0.2">
      <c r="A1" s="660"/>
      <c r="B1" s="661"/>
      <c r="C1" s="660" t="s">
        <v>1161</v>
      </c>
      <c r="D1" s="661"/>
      <c r="E1" s="666"/>
      <c r="F1" s="669" t="s">
        <v>1162</v>
      </c>
      <c r="G1" s="670"/>
      <c r="H1" s="689"/>
      <c r="I1" s="690"/>
    </row>
    <row r="2" spans="1:22" ht="12.75" x14ac:dyDescent="0.2">
      <c r="A2" s="662"/>
      <c r="B2" s="663"/>
      <c r="C2" s="662"/>
      <c r="D2" s="663"/>
      <c r="E2" s="667"/>
      <c r="F2" s="669" t="s">
        <v>1163</v>
      </c>
      <c r="G2" s="670"/>
      <c r="H2" s="689"/>
      <c r="I2" s="690"/>
    </row>
    <row r="3" spans="1:22" ht="12.75" x14ac:dyDescent="0.2">
      <c r="A3" s="662"/>
      <c r="B3" s="663"/>
      <c r="C3" s="662"/>
      <c r="D3" s="663"/>
      <c r="E3" s="667"/>
      <c r="F3" s="669" t="s">
        <v>1164</v>
      </c>
      <c r="G3" s="670"/>
      <c r="H3" s="689"/>
      <c r="I3" s="690"/>
    </row>
    <row r="4" spans="1:22" ht="12.75" x14ac:dyDescent="0.2">
      <c r="A4" s="664"/>
      <c r="B4" s="665"/>
      <c r="C4" s="664"/>
      <c r="D4" s="665"/>
      <c r="E4" s="668"/>
      <c r="F4" s="669" t="s">
        <v>1165</v>
      </c>
      <c r="G4" s="670"/>
      <c r="H4" s="689"/>
      <c r="I4" s="690"/>
    </row>
    <row r="5" spans="1:22" ht="12.75" x14ac:dyDescent="0.25">
      <c r="A5" s="657" t="str">
        <f>'P&amp;G REV02'!A5:I5</f>
        <v>PROJECT NAME: Rouxville Substation 66/22kV New Transformer Bay</v>
      </c>
      <c r="B5" s="658"/>
      <c r="C5" s="658"/>
      <c r="D5" s="658"/>
      <c r="E5" s="658"/>
      <c r="F5" s="658"/>
      <c r="G5" s="658"/>
      <c r="H5" s="658"/>
      <c r="I5" s="659"/>
    </row>
    <row r="6" spans="1:22" ht="25.5" customHeight="1" x14ac:dyDescent="0.25">
      <c r="A6" s="243" t="s">
        <v>1166</v>
      </c>
      <c r="B6" s="243" t="s">
        <v>1167</v>
      </c>
      <c r="C6" s="410"/>
      <c r="D6" s="411"/>
      <c r="E6" s="244" t="s">
        <v>0</v>
      </c>
      <c r="F6" s="243" t="s">
        <v>1</v>
      </c>
      <c r="G6" s="243" t="s">
        <v>2</v>
      </c>
      <c r="H6" s="243" t="s">
        <v>3</v>
      </c>
      <c r="I6" s="412" t="s">
        <v>4</v>
      </c>
    </row>
    <row r="7" spans="1:22" ht="12.75" customHeight="1" x14ac:dyDescent="0.25">
      <c r="A7" s="233" t="str">
        <f t="shared" ref="A7:A70" si="0">CONCATENATE(M7,N7)</f>
        <v/>
      </c>
      <c r="B7" s="233"/>
      <c r="C7" s="245"/>
      <c r="D7" s="246"/>
      <c r="E7" s="247"/>
      <c r="F7" s="233"/>
      <c r="G7" s="248"/>
      <c r="H7" s="249"/>
      <c r="I7" s="250" t="str">
        <f t="shared" ref="I7:I35" si="1">IF(AND(OR(G7=0,H7=0)),"",G7*H7)</f>
        <v/>
      </c>
    </row>
    <row r="8" spans="1:22" ht="12.75" customHeight="1" x14ac:dyDescent="0.25">
      <c r="A8" s="95" t="str">
        <f t="shared" si="0"/>
        <v/>
      </c>
      <c r="B8" s="95"/>
      <c r="C8" s="96"/>
      <c r="D8" s="193"/>
      <c r="E8" s="251"/>
      <c r="F8" s="95"/>
      <c r="G8" s="79"/>
      <c r="H8" s="191"/>
      <c r="I8" s="252" t="str">
        <f t="shared" si="1"/>
        <v/>
      </c>
    </row>
    <row r="9" spans="1:22" ht="12.75" customHeight="1" x14ac:dyDescent="0.25">
      <c r="A9" s="95" t="str">
        <f t="shared" si="0"/>
        <v/>
      </c>
      <c r="B9" s="95"/>
      <c r="C9" s="253" t="s">
        <v>630</v>
      </c>
      <c r="D9" s="193"/>
      <c r="E9" s="251"/>
      <c r="F9" s="95"/>
      <c r="G9" s="79"/>
      <c r="H9" s="191"/>
      <c r="I9" s="252" t="str">
        <f t="shared" si="1"/>
        <v/>
      </c>
      <c r="U9" s="348"/>
    </row>
    <row r="10" spans="1:22" ht="12.75" customHeight="1" x14ac:dyDescent="0.25">
      <c r="A10" s="95" t="str">
        <f t="shared" si="0"/>
        <v/>
      </c>
      <c r="B10" s="95"/>
      <c r="C10" s="96"/>
      <c r="D10" s="193"/>
      <c r="E10" s="251"/>
      <c r="F10" s="95"/>
      <c r="G10" s="79"/>
      <c r="H10" s="191"/>
      <c r="I10" s="252" t="str">
        <f t="shared" si="1"/>
        <v/>
      </c>
    </row>
    <row r="11" spans="1:22" ht="12.75" customHeight="1" x14ac:dyDescent="0.25">
      <c r="A11" s="95" t="str">
        <f t="shared" si="0"/>
        <v/>
      </c>
      <c r="B11" s="95"/>
      <c r="C11" s="96"/>
      <c r="D11" s="193"/>
      <c r="E11" s="251"/>
      <c r="F11" s="95"/>
      <c r="G11" s="79"/>
      <c r="H11" s="191"/>
      <c r="I11" s="252" t="str">
        <f t="shared" si="1"/>
        <v/>
      </c>
    </row>
    <row r="12" spans="1:22" ht="12.75" customHeight="1" x14ac:dyDescent="0.25">
      <c r="A12" s="95" t="str">
        <f t="shared" si="0"/>
        <v/>
      </c>
      <c r="B12" s="95"/>
      <c r="C12" s="254" t="s">
        <v>1168</v>
      </c>
      <c r="D12" s="193"/>
      <c r="E12" s="251"/>
      <c r="F12" s="95"/>
      <c r="G12" s="79"/>
      <c r="H12" s="191"/>
      <c r="I12" s="252" t="str">
        <f t="shared" si="1"/>
        <v/>
      </c>
    </row>
    <row r="13" spans="1:22" ht="12.75" customHeight="1" x14ac:dyDescent="0.25">
      <c r="A13" s="95" t="str">
        <f t="shared" si="0"/>
        <v/>
      </c>
      <c r="B13" s="95"/>
      <c r="C13" s="96"/>
      <c r="D13" s="193"/>
      <c r="E13" s="251"/>
      <c r="F13" s="95"/>
      <c r="G13" s="79"/>
      <c r="H13" s="191"/>
      <c r="I13" s="252" t="str">
        <f t="shared" si="1"/>
        <v/>
      </c>
    </row>
    <row r="14" spans="1:22" ht="12.75" customHeight="1" x14ac:dyDescent="0.3">
      <c r="A14" s="95" t="str">
        <f t="shared" si="0"/>
        <v>FEN 1</v>
      </c>
      <c r="B14" s="95" t="s">
        <v>1169</v>
      </c>
      <c r="C14" s="96" t="s">
        <v>105</v>
      </c>
      <c r="D14" s="93"/>
      <c r="E14" s="94"/>
      <c r="F14" s="95"/>
      <c r="G14" s="79"/>
      <c r="H14" s="191"/>
      <c r="I14" s="252" t="str">
        <f t="shared" si="1"/>
        <v/>
      </c>
      <c r="J14" s="341" t="str">
        <f>IF(ISBLANK(B14),"","FEN ")</f>
        <v xml:space="preserve">FEN </v>
      </c>
      <c r="K14" s="341" t="str">
        <f>IF(ISBLANK(F14),"","FEN ")</f>
        <v/>
      </c>
      <c r="L14" s="341"/>
      <c r="M14" s="341" t="str">
        <f>IF(J14="FEN ","FEN ",IF(K14="FEN ","FEN ",""))</f>
        <v xml:space="preserve">FEN </v>
      </c>
      <c r="N14" s="322">
        <f>IF(M14="FEN ",1,"")</f>
        <v>1</v>
      </c>
      <c r="V14" s="348"/>
    </row>
    <row r="15" spans="1:22" ht="12.75" customHeight="1" x14ac:dyDescent="0.3">
      <c r="A15" s="95" t="str">
        <f t="shared" si="0"/>
        <v/>
      </c>
      <c r="B15" s="95"/>
      <c r="C15" s="96" t="s">
        <v>115</v>
      </c>
      <c r="D15" s="93"/>
      <c r="E15" s="94"/>
      <c r="F15" s="95"/>
      <c r="G15" s="79"/>
      <c r="H15" s="191"/>
      <c r="I15" s="252" t="str">
        <f t="shared" si="1"/>
        <v/>
      </c>
      <c r="J15" s="341" t="str">
        <f>IF(ISBLANK(B15),"","FEN ")</f>
        <v/>
      </c>
      <c r="K15" s="341" t="str">
        <f>IF(ISBLANK(F15),"","FEN ")</f>
        <v/>
      </c>
      <c r="L15" s="341"/>
      <c r="M15" s="341" t="str">
        <f>IF(J15="FEN ","FEN ",IF(K15="FEN ","FEN ",""))</f>
        <v/>
      </c>
      <c r="N15" s="322" t="str">
        <f>IF(AND(M15="FEN ",ISNUMBER(MAX(N1:N14))),MAX(N1:N14)+1,"")</f>
        <v/>
      </c>
      <c r="V15" s="348"/>
    </row>
    <row r="16" spans="1:22" ht="12.75" customHeight="1" x14ac:dyDescent="0.3">
      <c r="A16" s="95" t="str">
        <f t="shared" si="0"/>
        <v/>
      </c>
      <c r="B16" s="95"/>
      <c r="C16" s="96" t="s">
        <v>116</v>
      </c>
      <c r="D16" s="93"/>
      <c r="E16" s="94"/>
      <c r="F16" s="95"/>
      <c r="G16" s="79"/>
      <c r="H16" s="191"/>
      <c r="I16" s="252" t="str">
        <f t="shared" si="1"/>
        <v/>
      </c>
      <c r="J16" s="341" t="str">
        <f t="shared" ref="J16:J78" si="2">IF(ISBLANK(B16),"","FEN ")</f>
        <v/>
      </c>
      <c r="K16" s="341" t="str">
        <f t="shared" ref="K16:K78" si="3">IF(ISBLANK(F16),"","FEN ")</f>
        <v/>
      </c>
      <c r="L16" s="341"/>
      <c r="M16" s="341" t="str">
        <f t="shared" ref="M16:M78" si="4">IF(J16="FEN ","FEN ",IF(K16="FEN ","FEN ",""))</f>
        <v/>
      </c>
      <c r="N16" s="322" t="str">
        <f t="shared" ref="N16:N70" si="5">IF(AND(M16="FEN ",ISNUMBER(MAX(N2:N15))),MAX(N2:N15)+1,"")</f>
        <v/>
      </c>
      <c r="V16" s="348"/>
    </row>
    <row r="17" spans="1:14" ht="12.75" customHeight="1" x14ac:dyDescent="0.3">
      <c r="A17" s="95" t="str">
        <f t="shared" si="0"/>
        <v/>
      </c>
      <c r="B17" s="95"/>
      <c r="C17" s="92"/>
      <c r="D17" s="93"/>
      <c r="E17" s="94"/>
      <c r="F17" s="95"/>
      <c r="G17" s="79"/>
      <c r="H17" s="191"/>
      <c r="I17" s="252" t="str">
        <f t="shared" si="1"/>
        <v/>
      </c>
      <c r="J17" s="341" t="str">
        <f t="shared" si="2"/>
        <v/>
      </c>
      <c r="K17" s="341" t="str">
        <f t="shared" si="3"/>
        <v/>
      </c>
      <c r="L17" s="341"/>
      <c r="M17" s="341" t="str">
        <f t="shared" si="4"/>
        <v/>
      </c>
      <c r="N17" s="322" t="str">
        <f t="shared" si="5"/>
        <v/>
      </c>
    </row>
    <row r="18" spans="1:14" ht="12.75" customHeight="1" x14ac:dyDescent="0.3">
      <c r="A18" s="95" t="str">
        <f t="shared" si="0"/>
        <v>FEN 2</v>
      </c>
      <c r="B18" s="95"/>
      <c r="C18" s="92" t="s">
        <v>695</v>
      </c>
      <c r="D18" s="93" t="s">
        <v>1444</v>
      </c>
      <c r="E18" s="94"/>
      <c r="F18" s="95" t="s">
        <v>19</v>
      </c>
      <c r="G18" s="79">
        <v>20</v>
      </c>
      <c r="H18" s="447"/>
      <c r="I18" s="252" t="str">
        <f t="shared" si="1"/>
        <v/>
      </c>
      <c r="J18" s="341" t="str">
        <f t="shared" si="2"/>
        <v/>
      </c>
      <c r="K18" s="341" t="str">
        <f t="shared" si="3"/>
        <v xml:space="preserve">FEN </v>
      </c>
      <c r="L18" s="341"/>
      <c r="M18" s="341" t="str">
        <f t="shared" si="4"/>
        <v xml:space="preserve">FEN </v>
      </c>
      <c r="N18" s="322">
        <f t="shared" si="5"/>
        <v>2</v>
      </c>
    </row>
    <row r="19" spans="1:14" ht="12.75" customHeight="1" x14ac:dyDescent="0.3">
      <c r="A19" s="95" t="str">
        <f t="shared" si="0"/>
        <v/>
      </c>
      <c r="B19" s="95"/>
      <c r="C19" s="92"/>
      <c r="D19" s="93"/>
      <c r="E19" s="94"/>
      <c r="F19" s="95"/>
      <c r="G19" s="79"/>
      <c r="H19" s="57"/>
      <c r="I19" s="252" t="str">
        <f t="shared" si="1"/>
        <v/>
      </c>
      <c r="J19" s="341" t="str">
        <f t="shared" si="2"/>
        <v/>
      </c>
      <c r="K19" s="341" t="str">
        <f t="shared" si="3"/>
        <v/>
      </c>
      <c r="L19" s="341"/>
      <c r="M19" s="341" t="str">
        <f t="shared" si="4"/>
        <v/>
      </c>
      <c r="N19" s="322" t="str">
        <f t="shared" si="5"/>
        <v/>
      </c>
    </row>
    <row r="20" spans="1:14" ht="12.75" customHeight="1" x14ac:dyDescent="0.3">
      <c r="A20" s="95" t="str">
        <f t="shared" si="0"/>
        <v>FEN 3</v>
      </c>
      <c r="B20" s="95"/>
      <c r="C20" s="92" t="s">
        <v>696</v>
      </c>
      <c r="D20" s="93" t="s">
        <v>1443</v>
      </c>
      <c r="E20" s="94"/>
      <c r="F20" s="95" t="s">
        <v>19</v>
      </c>
      <c r="G20" s="367">
        <v>24</v>
      </c>
      <c r="H20" s="57"/>
      <c r="I20" s="252" t="str">
        <f t="shared" si="1"/>
        <v/>
      </c>
      <c r="J20" s="341" t="str">
        <f t="shared" si="2"/>
        <v/>
      </c>
      <c r="K20" s="341" t="str">
        <f t="shared" si="3"/>
        <v xml:space="preserve">FEN </v>
      </c>
      <c r="L20" s="341"/>
      <c r="M20" s="341" t="str">
        <f t="shared" si="4"/>
        <v xml:space="preserve">FEN </v>
      </c>
      <c r="N20" s="322">
        <f t="shared" si="5"/>
        <v>3</v>
      </c>
    </row>
    <row r="21" spans="1:14" ht="12.75" customHeight="1" x14ac:dyDescent="0.3">
      <c r="A21" s="95" t="str">
        <f t="shared" si="0"/>
        <v/>
      </c>
      <c r="B21" s="95"/>
      <c r="C21" s="92"/>
      <c r="D21" s="93" t="s">
        <v>447</v>
      </c>
      <c r="E21" s="94"/>
      <c r="F21" s="95"/>
      <c r="G21" s="79"/>
      <c r="H21" s="57"/>
      <c r="I21" s="252" t="str">
        <f t="shared" si="1"/>
        <v/>
      </c>
      <c r="J21" s="341" t="str">
        <f t="shared" si="2"/>
        <v/>
      </c>
      <c r="K21" s="341" t="str">
        <f t="shared" si="3"/>
        <v/>
      </c>
      <c r="L21" s="341"/>
      <c r="M21" s="341" t="str">
        <f t="shared" si="4"/>
        <v/>
      </c>
      <c r="N21" s="322" t="str">
        <f t="shared" si="5"/>
        <v/>
      </c>
    </row>
    <row r="22" spans="1:14" ht="12.75" customHeight="1" x14ac:dyDescent="0.3">
      <c r="A22" s="95" t="str">
        <f t="shared" si="0"/>
        <v/>
      </c>
      <c r="B22" s="95"/>
      <c r="C22" s="92"/>
      <c r="D22" s="93"/>
      <c r="E22" s="94"/>
      <c r="F22" s="95"/>
      <c r="G22" s="79"/>
      <c r="H22" s="57"/>
      <c r="I22" s="252" t="str">
        <f t="shared" si="1"/>
        <v/>
      </c>
      <c r="J22" s="341" t="str">
        <f t="shared" si="2"/>
        <v/>
      </c>
      <c r="K22" s="341" t="str">
        <f t="shared" si="3"/>
        <v/>
      </c>
      <c r="L22" s="341"/>
      <c r="M22" s="341" t="str">
        <f t="shared" si="4"/>
        <v/>
      </c>
      <c r="N22" s="322" t="str">
        <f t="shared" si="5"/>
        <v/>
      </c>
    </row>
    <row r="23" spans="1:14" ht="12.75" customHeight="1" x14ac:dyDescent="0.3">
      <c r="A23" s="95" t="str">
        <f t="shared" si="0"/>
        <v>FEN 4</v>
      </c>
      <c r="B23" s="95"/>
      <c r="C23" s="92" t="s">
        <v>698</v>
      </c>
      <c r="D23" s="93" t="s">
        <v>1445</v>
      </c>
      <c r="E23" s="94"/>
      <c r="F23" s="95" t="s">
        <v>19</v>
      </c>
      <c r="G23" s="79">
        <v>183</v>
      </c>
      <c r="H23" s="57"/>
      <c r="I23" s="252" t="str">
        <f t="shared" si="1"/>
        <v/>
      </c>
      <c r="J23" s="341" t="str">
        <f t="shared" si="2"/>
        <v/>
      </c>
      <c r="K23" s="341" t="str">
        <f t="shared" si="3"/>
        <v xml:space="preserve">FEN </v>
      </c>
      <c r="L23" s="341"/>
      <c r="M23" s="341" t="str">
        <f t="shared" si="4"/>
        <v xml:space="preserve">FEN </v>
      </c>
      <c r="N23" s="322">
        <f t="shared" si="5"/>
        <v>4</v>
      </c>
    </row>
    <row r="24" spans="1:14" ht="12.75" customHeight="1" x14ac:dyDescent="0.3">
      <c r="A24" s="95" t="str">
        <f t="shared" si="0"/>
        <v/>
      </c>
      <c r="B24" s="95"/>
      <c r="C24" s="92"/>
      <c r="D24" s="93"/>
      <c r="E24" s="94"/>
      <c r="F24" s="95"/>
      <c r="G24" s="79"/>
      <c r="H24" s="57"/>
      <c r="I24" s="252" t="str">
        <f t="shared" si="1"/>
        <v/>
      </c>
      <c r="J24" s="341" t="str">
        <f t="shared" si="2"/>
        <v/>
      </c>
      <c r="K24" s="341" t="str">
        <f t="shared" si="3"/>
        <v/>
      </c>
      <c r="L24" s="341"/>
      <c r="M24" s="341" t="str">
        <f t="shared" si="4"/>
        <v/>
      </c>
      <c r="N24" s="322" t="str">
        <f t="shared" si="5"/>
        <v/>
      </c>
    </row>
    <row r="25" spans="1:14" ht="12.75" customHeight="1" x14ac:dyDescent="0.3">
      <c r="A25" s="95" t="str">
        <f t="shared" si="0"/>
        <v/>
      </c>
      <c r="B25" s="95"/>
      <c r="C25" s="92"/>
      <c r="D25" s="93" t="s">
        <v>452</v>
      </c>
      <c r="E25" s="94"/>
      <c r="F25" s="95"/>
      <c r="G25" s="79"/>
      <c r="H25" s="57"/>
      <c r="I25" s="252" t="str">
        <f t="shared" si="1"/>
        <v/>
      </c>
      <c r="J25" s="341" t="str">
        <f t="shared" si="2"/>
        <v/>
      </c>
      <c r="K25" s="341" t="str">
        <f t="shared" si="3"/>
        <v/>
      </c>
      <c r="L25" s="341"/>
      <c r="M25" s="341" t="str">
        <f t="shared" si="4"/>
        <v/>
      </c>
      <c r="N25" s="322" t="str">
        <f t="shared" si="5"/>
        <v/>
      </c>
    </row>
    <row r="26" spans="1:14" ht="12.75" customHeight="1" x14ac:dyDescent="0.3">
      <c r="A26" s="95" t="str">
        <f t="shared" si="0"/>
        <v/>
      </c>
      <c r="B26" s="95"/>
      <c r="C26" s="92"/>
      <c r="D26" s="93" t="s">
        <v>453</v>
      </c>
      <c r="E26" s="94"/>
      <c r="F26" s="95"/>
      <c r="G26" s="79"/>
      <c r="H26" s="57"/>
      <c r="I26" s="252" t="str">
        <f t="shared" si="1"/>
        <v/>
      </c>
      <c r="J26" s="341" t="str">
        <f t="shared" si="2"/>
        <v/>
      </c>
      <c r="K26" s="341" t="str">
        <f t="shared" si="3"/>
        <v/>
      </c>
      <c r="L26" s="341"/>
      <c r="M26" s="341" t="str">
        <f t="shared" si="4"/>
        <v/>
      </c>
      <c r="N26" s="322" t="str">
        <f t="shared" si="5"/>
        <v/>
      </c>
    </row>
    <row r="27" spans="1:14" ht="12.75" customHeight="1" x14ac:dyDescent="0.3">
      <c r="A27" s="95" t="str">
        <f t="shared" si="0"/>
        <v/>
      </c>
      <c r="B27" s="95"/>
      <c r="C27" s="92"/>
      <c r="D27" s="93"/>
      <c r="E27" s="94"/>
      <c r="F27" s="95"/>
      <c r="G27" s="79"/>
      <c r="H27" s="57"/>
      <c r="I27" s="252" t="str">
        <f t="shared" si="1"/>
        <v/>
      </c>
      <c r="J27" s="341" t="str">
        <f t="shared" si="2"/>
        <v/>
      </c>
      <c r="K27" s="341" t="str">
        <f t="shared" si="3"/>
        <v/>
      </c>
      <c r="L27" s="341"/>
      <c r="M27" s="341" t="str">
        <f t="shared" si="4"/>
        <v/>
      </c>
      <c r="N27" s="322" t="str">
        <f t="shared" si="5"/>
        <v/>
      </c>
    </row>
    <row r="28" spans="1:14" ht="12.75" customHeight="1" x14ac:dyDescent="0.3">
      <c r="A28" s="95" t="str">
        <f t="shared" si="0"/>
        <v>FEN 5</v>
      </c>
      <c r="B28" s="95" t="s">
        <v>1170</v>
      </c>
      <c r="C28" s="96" t="s">
        <v>104</v>
      </c>
      <c r="D28" s="93"/>
      <c r="E28" s="94"/>
      <c r="F28" s="95"/>
      <c r="G28" s="79"/>
      <c r="H28" s="57"/>
      <c r="I28" s="252" t="str">
        <f t="shared" si="1"/>
        <v/>
      </c>
      <c r="J28" s="341" t="str">
        <f t="shared" si="2"/>
        <v xml:space="preserve">FEN </v>
      </c>
      <c r="K28" s="341" t="str">
        <f t="shared" si="3"/>
        <v/>
      </c>
      <c r="L28" s="341"/>
      <c r="M28" s="341" t="str">
        <f t="shared" si="4"/>
        <v xml:space="preserve">FEN </v>
      </c>
      <c r="N28" s="322">
        <f t="shared" si="5"/>
        <v>5</v>
      </c>
    </row>
    <row r="29" spans="1:14" ht="12.75" customHeight="1" x14ac:dyDescent="0.3">
      <c r="A29" s="95" t="str">
        <f t="shared" si="0"/>
        <v/>
      </c>
      <c r="B29" s="95"/>
      <c r="C29" s="96" t="s">
        <v>115</v>
      </c>
      <c r="D29" s="93"/>
      <c r="E29" s="94"/>
      <c r="F29" s="95"/>
      <c r="G29" s="79"/>
      <c r="H29" s="57"/>
      <c r="I29" s="252" t="str">
        <f t="shared" si="1"/>
        <v/>
      </c>
      <c r="J29" s="341" t="str">
        <f t="shared" si="2"/>
        <v/>
      </c>
      <c r="K29" s="341" t="str">
        <f t="shared" si="3"/>
        <v/>
      </c>
      <c r="L29" s="341"/>
      <c r="M29" s="341" t="str">
        <f t="shared" si="4"/>
        <v/>
      </c>
      <c r="N29" s="322" t="str">
        <f t="shared" si="5"/>
        <v/>
      </c>
    </row>
    <row r="30" spans="1:14" ht="12.75" customHeight="1" x14ac:dyDescent="0.3">
      <c r="A30" s="95" t="str">
        <f t="shared" si="0"/>
        <v/>
      </c>
      <c r="B30" s="95"/>
      <c r="C30" s="96" t="s">
        <v>116</v>
      </c>
      <c r="D30" s="93"/>
      <c r="E30" s="94"/>
      <c r="F30" s="95"/>
      <c r="G30" s="79"/>
      <c r="H30" s="57"/>
      <c r="I30" s="252" t="str">
        <f t="shared" si="1"/>
        <v/>
      </c>
      <c r="J30" s="341" t="str">
        <f t="shared" si="2"/>
        <v/>
      </c>
      <c r="K30" s="341" t="str">
        <f t="shared" si="3"/>
        <v/>
      </c>
      <c r="L30" s="341"/>
      <c r="M30" s="341" t="str">
        <f t="shared" si="4"/>
        <v/>
      </c>
      <c r="N30" s="322" t="str">
        <f t="shared" si="5"/>
        <v/>
      </c>
    </row>
    <row r="31" spans="1:14" ht="12.75" customHeight="1" x14ac:dyDescent="0.3">
      <c r="A31" s="95" t="str">
        <f t="shared" si="0"/>
        <v/>
      </c>
      <c r="B31" s="95"/>
      <c r="C31" s="92"/>
      <c r="D31" s="93"/>
      <c r="E31" s="94"/>
      <c r="F31" s="95"/>
      <c r="G31" s="79"/>
      <c r="H31" s="57"/>
      <c r="I31" s="252" t="str">
        <f t="shared" si="1"/>
        <v/>
      </c>
      <c r="J31" s="341" t="str">
        <f t="shared" si="2"/>
        <v/>
      </c>
      <c r="K31" s="341" t="str">
        <f t="shared" si="3"/>
        <v/>
      </c>
      <c r="L31" s="341"/>
      <c r="M31" s="341" t="str">
        <f t="shared" si="4"/>
        <v/>
      </c>
      <c r="N31" s="322" t="str">
        <f t="shared" si="5"/>
        <v/>
      </c>
    </row>
    <row r="32" spans="1:14" ht="12.75" customHeight="1" x14ac:dyDescent="0.3">
      <c r="A32" s="95" t="str">
        <f t="shared" si="0"/>
        <v>FEN 6</v>
      </c>
      <c r="B32" s="95" t="s">
        <v>1170</v>
      </c>
      <c r="C32" s="92" t="s">
        <v>695</v>
      </c>
      <c r="D32" s="93" t="s">
        <v>479</v>
      </c>
      <c r="E32" s="94"/>
      <c r="F32" s="95"/>
      <c r="G32" s="79"/>
      <c r="H32" s="57"/>
      <c r="I32" s="252" t="str">
        <f t="shared" si="1"/>
        <v/>
      </c>
      <c r="J32" s="341" t="str">
        <f t="shared" si="2"/>
        <v xml:space="preserve">FEN </v>
      </c>
      <c r="K32" s="341" t="str">
        <f t="shared" si="3"/>
        <v/>
      </c>
      <c r="L32" s="341"/>
      <c r="M32" s="341" t="str">
        <f t="shared" si="4"/>
        <v xml:space="preserve">FEN </v>
      </c>
      <c r="N32" s="322">
        <f t="shared" si="5"/>
        <v>6</v>
      </c>
    </row>
    <row r="33" spans="1:21" ht="12.75" customHeight="1" x14ac:dyDescent="0.3">
      <c r="A33" s="95" t="str">
        <f t="shared" si="0"/>
        <v/>
      </c>
      <c r="B33" s="95"/>
      <c r="C33" s="92"/>
      <c r="D33" s="93"/>
      <c r="E33" s="94"/>
      <c r="F33" s="95"/>
      <c r="G33" s="79"/>
      <c r="H33" s="57"/>
      <c r="I33" s="252" t="str">
        <f t="shared" si="1"/>
        <v/>
      </c>
      <c r="J33" s="341" t="str">
        <f t="shared" si="2"/>
        <v/>
      </c>
      <c r="K33" s="341" t="str">
        <f t="shared" si="3"/>
        <v/>
      </c>
      <c r="L33" s="341"/>
      <c r="M33" s="341" t="str">
        <f t="shared" si="4"/>
        <v/>
      </c>
      <c r="N33" s="322" t="str">
        <f t="shared" si="5"/>
        <v/>
      </c>
    </row>
    <row r="34" spans="1:21" ht="12.75" customHeight="1" x14ac:dyDescent="0.3">
      <c r="A34" s="95" t="str">
        <f t="shared" si="0"/>
        <v>FEN 7</v>
      </c>
      <c r="B34" s="95"/>
      <c r="C34" s="92"/>
      <c r="D34" s="93" t="s">
        <v>53</v>
      </c>
      <c r="E34" s="94" t="s">
        <v>1441</v>
      </c>
      <c r="F34" s="95" t="s">
        <v>17</v>
      </c>
      <c r="G34" s="79">
        <v>1</v>
      </c>
      <c r="H34" s="57"/>
      <c r="I34" s="252" t="str">
        <f t="shared" si="1"/>
        <v/>
      </c>
      <c r="J34" s="341" t="str">
        <f t="shared" si="2"/>
        <v/>
      </c>
      <c r="K34" s="341" t="str">
        <f t="shared" si="3"/>
        <v xml:space="preserve">FEN </v>
      </c>
      <c r="L34" s="341"/>
      <c r="M34" s="341" t="str">
        <f t="shared" si="4"/>
        <v xml:space="preserve">FEN </v>
      </c>
      <c r="N34" s="322">
        <f t="shared" si="5"/>
        <v>7</v>
      </c>
    </row>
    <row r="35" spans="1:21" ht="12.75" customHeight="1" x14ac:dyDescent="0.3">
      <c r="A35" s="95" t="str">
        <f t="shared" si="0"/>
        <v/>
      </c>
      <c r="B35" s="95"/>
      <c r="C35" s="92"/>
      <c r="D35" s="93"/>
      <c r="E35" s="94" t="s">
        <v>1442</v>
      </c>
      <c r="F35" s="95"/>
      <c r="G35" s="79"/>
      <c r="H35" s="57"/>
      <c r="I35" s="252" t="str">
        <f t="shared" si="1"/>
        <v/>
      </c>
      <c r="J35" s="341" t="str">
        <f t="shared" si="2"/>
        <v/>
      </c>
      <c r="K35" s="341" t="str">
        <f t="shared" si="3"/>
        <v/>
      </c>
      <c r="L35" s="341"/>
      <c r="M35" s="341" t="str">
        <f t="shared" si="4"/>
        <v/>
      </c>
      <c r="N35" s="322" t="str">
        <f t="shared" si="5"/>
        <v/>
      </c>
    </row>
    <row r="36" spans="1:21" ht="12.75" customHeight="1" x14ac:dyDescent="0.3">
      <c r="A36" s="95" t="str">
        <f t="shared" si="0"/>
        <v/>
      </c>
      <c r="B36" s="95"/>
      <c r="C36" s="92"/>
      <c r="D36" s="93"/>
      <c r="E36" s="94"/>
      <c r="F36" s="95"/>
      <c r="G36" s="79"/>
      <c r="H36" s="57"/>
      <c r="I36" s="252" t="str">
        <f t="shared" ref="I36:I44" si="6">IF(AND(OR(G36=0,H36=0)),"",G36*H36)</f>
        <v/>
      </c>
      <c r="J36" s="341" t="str">
        <f t="shared" si="2"/>
        <v/>
      </c>
      <c r="K36" s="341" t="str">
        <f t="shared" si="3"/>
        <v/>
      </c>
      <c r="L36" s="341"/>
      <c r="M36" s="341" t="str">
        <f t="shared" si="4"/>
        <v/>
      </c>
      <c r="N36" s="322" t="str">
        <f t="shared" si="5"/>
        <v/>
      </c>
      <c r="U36" s="348"/>
    </row>
    <row r="37" spans="1:21" ht="12.75" customHeight="1" x14ac:dyDescent="0.3">
      <c r="A37" s="95" t="str">
        <f t="shared" si="0"/>
        <v>FEN 8</v>
      </c>
      <c r="B37" s="95"/>
      <c r="C37" s="92"/>
      <c r="D37" s="93" t="s">
        <v>59</v>
      </c>
      <c r="E37" s="94" t="s">
        <v>1446</v>
      </c>
      <c r="F37" s="95" t="s">
        <v>17</v>
      </c>
      <c r="G37" s="79">
        <v>1</v>
      </c>
      <c r="H37" s="57"/>
      <c r="I37" s="252" t="str">
        <f t="shared" si="6"/>
        <v/>
      </c>
      <c r="J37" s="341" t="str">
        <f t="shared" si="2"/>
        <v/>
      </c>
      <c r="K37" s="341" t="str">
        <f t="shared" si="3"/>
        <v xml:space="preserve">FEN </v>
      </c>
      <c r="L37" s="341"/>
      <c r="M37" s="341" t="str">
        <f t="shared" si="4"/>
        <v xml:space="preserve">FEN </v>
      </c>
      <c r="N37" s="322">
        <f t="shared" si="5"/>
        <v>8</v>
      </c>
    </row>
    <row r="38" spans="1:21" ht="12.75" customHeight="1" x14ac:dyDescent="0.3">
      <c r="A38" s="95" t="str">
        <f t="shared" si="0"/>
        <v/>
      </c>
      <c r="B38" s="95"/>
      <c r="C38" s="92"/>
      <c r="D38" s="93"/>
      <c r="E38" s="94" t="s">
        <v>1447</v>
      </c>
      <c r="F38" s="95"/>
      <c r="G38" s="79"/>
      <c r="H38" s="57"/>
      <c r="I38" s="252" t="str">
        <f t="shared" si="6"/>
        <v/>
      </c>
      <c r="J38" s="341" t="str">
        <f t="shared" si="2"/>
        <v/>
      </c>
      <c r="K38" s="341" t="str">
        <f t="shared" si="3"/>
        <v/>
      </c>
      <c r="L38" s="341"/>
      <c r="M38" s="341" t="str">
        <f t="shared" si="4"/>
        <v/>
      </c>
      <c r="N38" s="322" t="str">
        <f t="shared" si="5"/>
        <v/>
      </c>
    </row>
    <row r="39" spans="1:21" ht="12.75" customHeight="1" x14ac:dyDescent="0.3">
      <c r="A39" s="95" t="str">
        <f t="shared" si="0"/>
        <v/>
      </c>
      <c r="B39" s="95"/>
      <c r="C39" s="92"/>
      <c r="D39" s="93"/>
      <c r="E39" s="94" t="s">
        <v>466</v>
      </c>
      <c r="F39" s="95"/>
      <c r="G39" s="79"/>
      <c r="H39" s="57"/>
      <c r="I39" s="252" t="str">
        <f t="shared" si="6"/>
        <v/>
      </c>
      <c r="J39" s="341" t="str">
        <f t="shared" si="2"/>
        <v/>
      </c>
      <c r="K39" s="341" t="str">
        <f t="shared" si="3"/>
        <v/>
      </c>
      <c r="L39" s="341"/>
      <c r="M39" s="341" t="str">
        <f t="shared" si="4"/>
        <v/>
      </c>
      <c r="N39" s="322" t="str">
        <f t="shared" si="5"/>
        <v/>
      </c>
    </row>
    <row r="40" spans="1:21" ht="12.75" customHeight="1" x14ac:dyDescent="0.3">
      <c r="A40" s="95" t="str">
        <f t="shared" si="0"/>
        <v/>
      </c>
      <c r="B40" s="95"/>
      <c r="C40" s="92"/>
      <c r="D40" s="93"/>
      <c r="E40" s="94"/>
      <c r="F40" s="95"/>
      <c r="G40" s="79"/>
      <c r="H40" s="57"/>
      <c r="I40" s="252"/>
      <c r="J40" s="341" t="str">
        <f t="shared" si="2"/>
        <v/>
      </c>
      <c r="K40" s="341" t="str">
        <f t="shared" si="3"/>
        <v/>
      </c>
      <c r="L40" s="341"/>
      <c r="M40" s="341" t="str">
        <f t="shared" si="4"/>
        <v/>
      </c>
      <c r="N40" s="322" t="str">
        <f t="shared" si="5"/>
        <v/>
      </c>
    </row>
    <row r="41" spans="1:21" ht="12.75" customHeight="1" x14ac:dyDescent="0.3">
      <c r="A41" s="95" t="str">
        <f t="shared" si="0"/>
        <v>FEN 9</v>
      </c>
      <c r="B41" s="95"/>
      <c r="C41" s="92"/>
      <c r="D41" s="93" t="s">
        <v>503</v>
      </c>
      <c r="E41" s="94" t="s">
        <v>1448</v>
      </c>
      <c r="F41" s="95" t="s">
        <v>17</v>
      </c>
      <c r="G41" s="79">
        <v>2</v>
      </c>
      <c r="H41" s="57"/>
      <c r="I41" s="252" t="str">
        <f t="shared" si="6"/>
        <v/>
      </c>
      <c r="J41" s="341" t="str">
        <f t="shared" si="2"/>
        <v/>
      </c>
      <c r="K41" s="341" t="str">
        <f t="shared" si="3"/>
        <v xml:space="preserve">FEN </v>
      </c>
      <c r="L41" s="341"/>
      <c r="M41" s="341" t="str">
        <f t="shared" si="4"/>
        <v xml:space="preserve">FEN </v>
      </c>
      <c r="N41" s="322">
        <f t="shared" si="5"/>
        <v>9</v>
      </c>
    </row>
    <row r="42" spans="1:21" ht="12.75" customHeight="1" x14ac:dyDescent="0.3">
      <c r="A42" s="95" t="str">
        <f t="shared" si="0"/>
        <v/>
      </c>
      <c r="B42" s="95"/>
      <c r="C42" s="92"/>
      <c r="D42" s="93"/>
      <c r="E42" s="94" t="s">
        <v>1450</v>
      </c>
      <c r="F42" s="95"/>
      <c r="G42" s="79"/>
      <c r="H42" s="57"/>
      <c r="I42" s="252" t="str">
        <f t="shared" si="6"/>
        <v/>
      </c>
      <c r="J42" s="341" t="str">
        <f t="shared" si="2"/>
        <v/>
      </c>
      <c r="K42" s="341" t="str">
        <f t="shared" si="3"/>
        <v/>
      </c>
      <c r="L42" s="341"/>
      <c r="M42" s="341" t="str">
        <f t="shared" si="4"/>
        <v/>
      </c>
      <c r="N42" s="322" t="str">
        <f t="shared" si="5"/>
        <v/>
      </c>
    </row>
    <row r="43" spans="1:21" ht="12.75" customHeight="1" x14ac:dyDescent="0.3">
      <c r="A43" s="95" t="str">
        <f t="shared" si="0"/>
        <v/>
      </c>
      <c r="B43" s="95"/>
      <c r="C43" s="92"/>
      <c r="D43" s="93"/>
      <c r="E43" s="94" t="s">
        <v>453</v>
      </c>
      <c r="F43" s="95"/>
      <c r="G43" s="79"/>
      <c r="H43" s="57"/>
      <c r="I43" s="252" t="str">
        <f t="shared" si="6"/>
        <v/>
      </c>
      <c r="J43" s="341" t="str">
        <f t="shared" si="2"/>
        <v/>
      </c>
      <c r="K43" s="341" t="str">
        <f t="shared" si="3"/>
        <v/>
      </c>
      <c r="L43" s="341"/>
      <c r="M43" s="341" t="str">
        <f t="shared" si="4"/>
        <v/>
      </c>
      <c r="N43" s="322" t="str">
        <f t="shared" si="5"/>
        <v/>
      </c>
    </row>
    <row r="44" spans="1:21" ht="12.75" customHeight="1" x14ac:dyDescent="0.3">
      <c r="A44" s="95" t="str">
        <f t="shared" si="0"/>
        <v/>
      </c>
      <c r="B44" s="95"/>
      <c r="C44" s="92"/>
      <c r="D44" s="93"/>
      <c r="E44" s="94" t="s">
        <v>1449</v>
      </c>
      <c r="F44" s="95"/>
      <c r="G44" s="79"/>
      <c r="H44" s="57"/>
      <c r="I44" s="252" t="str">
        <f t="shared" si="6"/>
        <v/>
      </c>
      <c r="J44" s="341" t="str">
        <f t="shared" si="2"/>
        <v/>
      </c>
      <c r="K44" s="341" t="str">
        <f t="shared" si="3"/>
        <v/>
      </c>
      <c r="L44" s="341"/>
      <c r="M44" s="341" t="str">
        <f t="shared" si="4"/>
        <v/>
      </c>
      <c r="N44" s="322" t="str">
        <f t="shared" si="5"/>
        <v/>
      </c>
    </row>
    <row r="45" spans="1:21" ht="12.75" customHeight="1" x14ac:dyDescent="0.3">
      <c r="A45" s="95" t="str">
        <f t="shared" si="0"/>
        <v>FEN 10</v>
      </c>
      <c r="B45" s="95" t="s">
        <v>1171</v>
      </c>
      <c r="C45" s="96" t="s">
        <v>106</v>
      </c>
      <c r="D45" s="93"/>
      <c r="E45" s="94"/>
      <c r="F45" s="95"/>
      <c r="G45" s="79"/>
      <c r="H45" s="57"/>
      <c r="I45" s="252" t="str">
        <f t="shared" ref="I45:I53" si="7">IF(AND(OR(G45=0,H45=0)),"",G45*H45)</f>
        <v/>
      </c>
      <c r="J45" s="341" t="str">
        <f t="shared" si="2"/>
        <v xml:space="preserve">FEN </v>
      </c>
      <c r="K45" s="341" t="str">
        <f t="shared" si="3"/>
        <v/>
      </c>
      <c r="L45" s="341"/>
      <c r="M45" s="341" t="str">
        <f t="shared" si="4"/>
        <v xml:space="preserve">FEN </v>
      </c>
      <c r="N45" s="322">
        <f t="shared" si="5"/>
        <v>10</v>
      </c>
    </row>
    <row r="46" spans="1:21" ht="12.75" customHeight="1" x14ac:dyDescent="0.3">
      <c r="A46" s="95" t="str">
        <f t="shared" si="0"/>
        <v/>
      </c>
      <c r="B46" s="95"/>
      <c r="C46" s="96" t="s">
        <v>110</v>
      </c>
      <c r="D46" s="93"/>
      <c r="E46" s="94"/>
      <c r="F46" s="95"/>
      <c r="G46" s="79"/>
      <c r="H46" s="57"/>
      <c r="I46" s="252" t="str">
        <f t="shared" si="7"/>
        <v/>
      </c>
      <c r="J46" s="341" t="str">
        <f t="shared" si="2"/>
        <v/>
      </c>
      <c r="K46" s="341" t="str">
        <f t="shared" si="3"/>
        <v/>
      </c>
      <c r="L46" s="341"/>
      <c r="M46" s="341" t="str">
        <f t="shared" si="4"/>
        <v/>
      </c>
      <c r="N46" s="322" t="str">
        <f t="shared" si="5"/>
        <v/>
      </c>
    </row>
    <row r="47" spans="1:21" ht="12.75" customHeight="1" x14ac:dyDescent="0.3">
      <c r="A47" s="95" t="str">
        <f t="shared" si="0"/>
        <v/>
      </c>
      <c r="B47" s="95"/>
      <c r="C47" s="92"/>
      <c r="D47" s="93"/>
      <c r="E47" s="94"/>
      <c r="F47" s="95"/>
      <c r="G47" s="79"/>
      <c r="H47" s="57"/>
      <c r="I47" s="252" t="str">
        <f t="shared" si="7"/>
        <v/>
      </c>
      <c r="J47" s="341" t="str">
        <f t="shared" si="2"/>
        <v/>
      </c>
      <c r="K47" s="341" t="str">
        <f t="shared" si="3"/>
        <v/>
      </c>
      <c r="L47" s="341"/>
      <c r="M47" s="341" t="str">
        <f t="shared" si="4"/>
        <v/>
      </c>
      <c r="N47" s="322" t="str">
        <f t="shared" si="5"/>
        <v/>
      </c>
      <c r="S47" s="348"/>
    </row>
    <row r="48" spans="1:21" ht="12.75" customHeight="1" x14ac:dyDescent="0.3">
      <c r="A48" s="95" t="str">
        <f t="shared" si="0"/>
        <v>FEN 11</v>
      </c>
      <c r="B48" s="95" t="s">
        <v>1171</v>
      </c>
      <c r="C48" s="92" t="s">
        <v>695</v>
      </c>
      <c r="D48" s="93" t="s">
        <v>479</v>
      </c>
      <c r="E48" s="94"/>
      <c r="F48" s="95"/>
      <c r="G48" s="79"/>
      <c r="H48" s="57"/>
      <c r="I48" s="252" t="str">
        <f t="shared" si="7"/>
        <v/>
      </c>
      <c r="J48" s="341" t="str">
        <f t="shared" si="2"/>
        <v xml:space="preserve">FEN </v>
      </c>
      <c r="K48" s="341" t="str">
        <f t="shared" si="3"/>
        <v/>
      </c>
      <c r="L48" s="341"/>
      <c r="M48" s="341" t="str">
        <f t="shared" si="4"/>
        <v xml:space="preserve">FEN </v>
      </c>
      <c r="N48" s="322">
        <f t="shared" si="5"/>
        <v>11</v>
      </c>
    </row>
    <row r="49" spans="1:25" ht="12.75" customHeight="1" x14ac:dyDescent="0.3">
      <c r="A49" s="95" t="str">
        <f t="shared" si="0"/>
        <v/>
      </c>
      <c r="B49" s="95"/>
      <c r="C49" s="92"/>
      <c r="D49" s="93"/>
      <c r="E49" s="94"/>
      <c r="F49" s="95"/>
      <c r="G49" s="79"/>
      <c r="H49" s="57"/>
      <c r="I49" s="252" t="str">
        <f t="shared" si="7"/>
        <v/>
      </c>
      <c r="J49" s="341" t="str">
        <f t="shared" si="2"/>
        <v/>
      </c>
      <c r="K49" s="341" t="str">
        <f t="shared" si="3"/>
        <v/>
      </c>
      <c r="L49" s="341"/>
      <c r="M49" s="341" t="str">
        <f t="shared" si="4"/>
        <v/>
      </c>
      <c r="N49" s="322" t="str">
        <f t="shared" si="5"/>
        <v/>
      </c>
    </row>
    <row r="50" spans="1:25" ht="12.75" customHeight="1" x14ac:dyDescent="0.3">
      <c r="A50" s="95" t="str">
        <f t="shared" si="0"/>
        <v>FEN 12</v>
      </c>
      <c r="B50" s="95" t="s">
        <v>1171</v>
      </c>
      <c r="C50" s="92"/>
      <c r="D50" s="93" t="s">
        <v>53</v>
      </c>
      <c r="E50" s="448" t="s">
        <v>1451</v>
      </c>
      <c r="F50" s="95" t="s">
        <v>17</v>
      </c>
      <c r="G50" s="79">
        <f>G34</f>
        <v>1</v>
      </c>
      <c r="H50" s="57"/>
      <c r="I50" s="252" t="str">
        <f t="shared" si="7"/>
        <v/>
      </c>
      <c r="J50" s="341" t="str">
        <f t="shared" si="2"/>
        <v xml:space="preserve">FEN </v>
      </c>
      <c r="K50" s="341" t="str">
        <f t="shared" si="3"/>
        <v xml:space="preserve">FEN </v>
      </c>
      <c r="L50" s="341"/>
      <c r="M50" s="341" t="str">
        <f t="shared" si="4"/>
        <v xml:space="preserve">FEN </v>
      </c>
      <c r="N50" s="322">
        <f t="shared" si="5"/>
        <v>12</v>
      </c>
    </row>
    <row r="51" spans="1:25" ht="12.75" customHeight="1" x14ac:dyDescent="0.3">
      <c r="A51" s="95" t="str">
        <f t="shared" si="0"/>
        <v/>
      </c>
      <c r="B51" s="95"/>
      <c r="C51" s="92"/>
      <c r="D51" s="93"/>
      <c r="E51" s="94"/>
      <c r="F51" s="95"/>
      <c r="G51" s="79"/>
      <c r="H51" s="57"/>
      <c r="I51" s="252" t="str">
        <f t="shared" si="7"/>
        <v/>
      </c>
      <c r="J51" s="341" t="str">
        <f t="shared" si="2"/>
        <v/>
      </c>
      <c r="K51" s="341" t="str">
        <f t="shared" si="3"/>
        <v/>
      </c>
      <c r="L51" s="341"/>
      <c r="M51" s="341" t="str">
        <f t="shared" si="4"/>
        <v/>
      </c>
      <c r="N51" s="322" t="str">
        <f t="shared" si="5"/>
        <v/>
      </c>
    </row>
    <row r="52" spans="1:25" ht="12.75" customHeight="1" x14ac:dyDescent="0.3">
      <c r="A52" s="95" t="str">
        <f t="shared" si="0"/>
        <v>FEN 13</v>
      </c>
      <c r="B52" s="95" t="s">
        <v>1171</v>
      </c>
      <c r="C52" s="92"/>
      <c r="D52" s="93" t="s">
        <v>59</v>
      </c>
      <c r="E52" s="448" t="s">
        <v>1452</v>
      </c>
      <c r="F52" s="95" t="s">
        <v>17</v>
      </c>
      <c r="G52" s="79">
        <f>G37</f>
        <v>1</v>
      </c>
      <c r="H52" s="57"/>
      <c r="I52" s="252" t="str">
        <f t="shared" si="7"/>
        <v/>
      </c>
      <c r="J52" s="341" t="str">
        <f t="shared" si="2"/>
        <v xml:space="preserve">FEN </v>
      </c>
      <c r="K52" s="341" t="str">
        <f t="shared" si="3"/>
        <v xml:space="preserve">FEN </v>
      </c>
      <c r="L52" s="341"/>
      <c r="M52" s="341" t="str">
        <f t="shared" si="4"/>
        <v xml:space="preserve">FEN </v>
      </c>
      <c r="N52" s="322">
        <f t="shared" si="5"/>
        <v>13</v>
      </c>
    </row>
    <row r="53" spans="1:25" ht="12.75" customHeight="1" x14ac:dyDescent="0.3">
      <c r="A53" s="95" t="str">
        <f t="shared" si="0"/>
        <v/>
      </c>
      <c r="B53" s="95"/>
      <c r="C53" s="92"/>
      <c r="D53" s="93"/>
      <c r="E53" s="94"/>
      <c r="F53" s="95"/>
      <c r="G53" s="79"/>
      <c r="H53" s="57"/>
      <c r="I53" s="252" t="str">
        <f t="shared" si="7"/>
        <v/>
      </c>
      <c r="J53" s="341" t="str">
        <f t="shared" si="2"/>
        <v/>
      </c>
      <c r="K53" s="341" t="str">
        <f t="shared" si="3"/>
        <v/>
      </c>
      <c r="L53" s="341"/>
      <c r="M53" s="341" t="str">
        <f t="shared" si="4"/>
        <v/>
      </c>
      <c r="N53" s="322" t="str">
        <f t="shared" si="5"/>
        <v/>
      </c>
    </row>
    <row r="54" spans="1:25" ht="12.75" customHeight="1" x14ac:dyDescent="0.3">
      <c r="A54" s="95" t="str">
        <f t="shared" si="0"/>
        <v>FEN 14</v>
      </c>
      <c r="B54" s="95" t="s">
        <v>1171</v>
      </c>
      <c r="C54" s="92"/>
      <c r="D54" s="93" t="s">
        <v>147</v>
      </c>
      <c r="E54" s="448" t="s">
        <v>1453</v>
      </c>
      <c r="F54" s="95" t="s">
        <v>17</v>
      </c>
      <c r="G54" s="79">
        <f>G41</f>
        <v>2</v>
      </c>
      <c r="H54" s="57"/>
      <c r="I54" s="252" t="str">
        <f t="shared" ref="I54:I76" si="8">IF(AND(OR(G54=0,H54=0)),"",G54*H54)</f>
        <v/>
      </c>
      <c r="J54" s="341" t="str">
        <f t="shared" si="2"/>
        <v xml:space="preserve">FEN </v>
      </c>
      <c r="K54" s="341" t="str">
        <f t="shared" si="3"/>
        <v xml:space="preserve">FEN </v>
      </c>
      <c r="L54" s="341"/>
      <c r="M54" s="341" t="str">
        <f t="shared" si="4"/>
        <v xml:space="preserve">FEN </v>
      </c>
      <c r="N54" s="322">
        <f t="shared" si="5"/>
        <v>14</v>
      </c>
    </row>
    <row r="55" spans="1:25" ht="12.75" customHeight="1" x14ac:dyDescent="0.3">
      <c r="A55" s="95" t="str">
        <f t="shared" si="0"/>
        <v/>
      </c>
      <c r="B55" s="95"/>
      <c r="C55" s="92"/>
      <c r="D55" s="93"/>
      <c r="E55" s="94"/>
      <c r="F55" s="95"/>
      <c r="G55" s="79"/>
      <c r="H55" s="57"/>
      <c r="I55" s="252" t="str">
        <f t="shared" si="8"/>
        <v/>
      </c>
      <c r="J55" s="341" t="str">
        <f t="shared" si="2"/>
        <v/>
      </c>
      <c r="K55" s="341" t="str">
        <f t="shared" si="3"/>
        <v/>
      </c>
      <c r="L55" s="341"/>
      <c r="M55" s="341" t="str">
        <f t="shared" si="4"/>
        <v/>
      </c>
      <c r="N55" s="322" t="str">
        <f t="shared" si="5"/>
        <v/>
      </c>
      <c r="Y55" s="348"/>
    </row>
    <row r="56" spans="1:25" ht="12.75" customHeight="1" x14ac:dyDescent="0.3">
      <c r="A56" s="95" t="str">
        <f t="shared" si="0"/>
        <v>FEN 15</v>
      </c>
      <c r="B56" s="95" t="s">
        <v>1172</v>
      </c>
      <c r="C56" s="96" t="s">
        <v>135</v>
      </c>
      <c r="D56" s="93"/>
      <c r="E56" s="94"/>
      <c r="F56" s="95"/>
      <c r="G56" s="79"/>
      <c r="H56" s="57"/>
      <c r="I56" s="252" t="str">
        <f t="shared" si="8"/>
        <v/>
      </c>
      <c r="J56" s="341" t="str">
        <f t="shared" si="2"/>
        <v xml:space="preserve">FEN </v>
      </c>
      <c r="K56" s="341" t="str">
        <f t="shared" si="3"/>
        <v/>
      </c>
      <c r="L56" s="341"/>
      <c r="M56" s="341" t="str">
        <f t="shared" si="4"/>
        <v xml:space="preserve">FEN </v>
      </c>
      <c r="N56" s="322">
        <f t="shared" si="5"/>
        <v>15</v>
      </c>
    </row>
    <row r="57" spans="1:25" ht="12.75" customHeight="1" x14ac:dyDescent="0.3">
      <c r="A57" s="95" t="str">
        <f t="shared" si="0"/>
        <v/>
      </c>
      <c r="B57" s="95"/>
      <c r="C57" s="92"/>
      <c r="D57" s="93"/>
      <c r="E57" s="94"/>
      <c r="F57" s="95"/>
      <c r="G57" s="79"/>
      <c r="H57" s="57"/>
      <c r="I57" s="252" t="str">
        <f t="shared" si="8"/>
        <v/>
      </c>
      <c r="J57" s="341" t="str">
        <f t="shared" si="2"/>
        <v/>
      </c>
      <c r="K57" s="341" t="str">
        <f t="shared" si="3"/>
        <v/>
      </c>
      <c r="L57" s="341"/>
      <c r="M57" s="341" t="str">
        <f t="shared" si="4"/>
        <v/>
      </c>
      <c r="N57" s="322" t="str">
        <f t="shared" si="5"/>
        <v/>
      </c>
    </row>
    <row r="58" spans="1:25" ht="12.75" customHeight="1" x14ac:dyDescent="0.3">
      <c r="A58" s="95" t="str">
        <f t="shared" si="0"/>
        <v>FEN 16</v>
      </c>
      <c r="B58" s="95" t="s">
        <v>1172</v>
      </c>
      <c r="C58" s="92" t="s">
        <v>695</v>
      </c>
      <c r="D58" s="93" t="s">
        <v>136</v>
      </c>
      <c r="E58" s="94"/>
      <c r="F58" s="95" t="s">
        <v>17</v>
      </c>
      <c r="G58" s="79">
        <v>22</v>
      </c>
      <c r="H58" s="57"/>
      <c r="I58" s="252" t="str">
        <f t="shared" si="8"/>
        <v/>
      </c>
      <c r="J58" s="341" t="str">
        <f t="shared" si="2"/>
        <v xml:space="preserve">FEN </v>
      </c>
      <c r="K58" s="341" t="str">
        <f t="shared" si="3"/>
        <v xml:space="preserve">FEN </v>
      </c>
      <c r="L58" s="341"/>
      <c r="M58" s="341" t="str">
        <f t="shared" si="4"/>
        <v xml:space="preserve">FEN </v>
      </c>
      <c r="N58" s="322">
        <f t="shared" si="5"/>
        <v>16</v>
      </c>
    </row>
    <row r="59" spans="1:25" ht="12.75" customHeight="1" x14ac:dyDescent="0.3">
      <c r="A59" s="95" t="str">
        <f t="shared" si="0"/>
        <v/>
      </c>
      <c r="B59" s="95"/>
      <c r="C59" s="92"/>
      <c r="D59" s="93"/>
      <c r="E59" s="94"/>
      <c r="F59" s="95"/>
      <c r="G59" s="79"/>
      <c r="H59" s="57"/>
      <c r="I59" s="252" t="str">
        <f t="shared" si="8"/>
        <v/>
      </c>
      <c r="J59" s="341" t="str">
        <f t="shared" si="2"/>
        <v/>
      </c>
      <c r="K59" s="341" t="str">
        <f t="shared" si="3"/>
        <v/>
      </c>
      <c r="L59" s="341"/>
      <c r="M59" s="341" t="str">
        <f t="shared" si="4"/>
        <v/>
      </c>
      <c r="N59" s="322" t="str">
        <f t="shared" si="5"/>
        <v/>
      </c>
    </row>
    <row r="60" spans="1:25" ht="12.75" customHeight="1" x14ac:dyDescent="0.3">
      <c r="A60" s="95" t="str">
        <f t="shared" si="0"/>
        <v>FEN 17</v>
      </c>
      <c r="B60" s="95" t="s">
        <v>1172</v>
      </c>
      <c r="C60" s="92" t="s">
        <v>13</v>
      </c>
      <c r="D60" s="93" t="s">
        <v>138</v>
      </c>
      <c r="E60" s="94"/>
      <c r="F60" s="95" t="s">
        <v>17</v>
      </c>
      <c r="G60" s="79">
        <v>3</v>
      </c>
      <c r="H60" s="57"/>
      <c r="I60" s="252" t="str">
        <f t="shared" si="8"/>
        <v/>
      </c>
      <c r="J60" s="341" t="str">
        <f t="shared" si="2"/>
        <v xml:space="preserve">FEN </v>
      </c>
      <c r="K60" s="341" t="str">
        <f t="shared" si="3"/>
        <v xml:space="preserve">FEN </v>
      </c>
      <c r="L60" s="341"/>
      <c r="M60" s="341" t="str">
        <f t="shared" si="4"/>
        <v xml:space="preserve">FEN </v>
      </c>
      <c r="N60" s="322">
        <f t="shared" si="5"/>
        <v>17</v>
      </c>
    </row>
    <row r="61" spans="1:25" ht="12.75" customHeight="1" x14ac:dyDescent="0.3">
      <c r="A61" s="95" t="str">
        <f t="shared" si="0"/>
        <v/>
      </c>
      <c r="B61" s="95"/>
      <c r="C61" s="92"/>
      <c r="D61" s="93"/>
      <c r="E61" s="94"/>
      <c r="F61" s="95"/>
      <c r="G61" s="79"/>
      <c r="H61" s="57"/>
      <c r="I61" s="252" t="str">
        <f t="shared" si="8"/>
        <v/>
      </c>
      <c r="J61" s="341" t="str">
        <f t="shared" si="2"/>
        <v/>
      </c>
      <c r="K61" s="341" t="str">
        <f t="shared" si="3"/>
        <v/>
      </c>
      <c r="L61" s="341"/>
      <c r="M61" s="341" t="str">
        <f t="shared" si="4"/>
        <v/>
      </c>
      <c r="N61" s="322" t="str">
        <f t="shared" si="5"/>
        <v/>
      </c>
    </row>
    <row r="62" spans="1:25" ht="12.75" customHeight="1" x14ac:dyDescent="0.3">
      <c r="A62" s="95" t="str">
        <f t="shared" si="0"/>
        <v>FEN 18</v>
      </c>
      <c r="B62" s="95" t="s">
        <v>1172</v>
      </c>
      <c r="C62" s="92" t="s">
        <v>724</v>
      </c>
      <c r="D62" s="93" t="s">
        <v>779</v>
      </c>
      <c r="E62" s="94"/>
      <c r="F62" s="95" t="s">
        <v>17</v>
      </c>
      <c r="G62" s="79">
        <v>3</v>
      </c>
      <c r="H62" s="57"/>
      <c r="I62" s="252" t="str">
        <f t="shared" si="8"/>
        <v/>
      </c>
      <c r="J62" s="341" t="str">
        <f t="shared" si="2"/>
        <v xml:space="preserve">FEN </v>
      </c>
      <c r="K62" s="341" t="str">
        <f t="shared" si="3"/>
        <v xml:space="preserve">FEN </v>
      </c>
      <c r="L62" s="341"/>
      <c r="M62" s="341" t="str">
        <f t="shared" si="4"/>
        <v xml:space="preserve">FEN </v>
      </c>
      <c r="N62" s="322">
        <f t="shared" si="5"/>
        <v>18</v>
      </c>
    </row>
    <row r="63" spans="1:25" ht="12.75" customHeight="1" x14ac:dyDescent="0.3">
      <c r="A63" s="95" t="str">
        <f t="shared" si="0"/>
        <v/>
      </c>
      <c r="B63" s="95"/>
      <c r="C63" s="92"/>
      <c r="D63" s="93"/>
      <c r="E63" s="94"/>
      <c r="F63" s="95"/>
      <c r="G63" s="79"/>
      <c r="H63" s="57"/>
      <c r="I63" s="252" t="str">
        <f t="shared" si="8"/>
        <v/>
      </c>
      <c r="J63" s="341" t="str">
        <f t="shared" si="2"/>
        <v/>
      </c>
      <c r="K63" s="341" t="str">
        <f t="shared" si="3"/>
        <v/>
      </c>
      <c r="L63" s="341"/>
      <c r="M63" s="341" t="str">
        <f t="shared" si="4"/>
        <v/>
      </c>
      <c r="N63" s="322" t="str">
        <f t="shared" si="5"/>
        <v/>
      </c>
    </row>
    <row r="64" spans="1:25" ht="12.75" customHeight="1" x14ac:dyDescent="0.3">
      <c r="A64" s="95" t="str">
        <f t="shared" si="0"/>
        <v>FEN 19</v>
      </c>
      <c r="B64" s="95" t="s">
        <v>1172</v>
      </c>
      <c r="C64" s="92" t="s">
        <v>697</v>
      </c>
      <c r="D64" s="93" t="s">
        <v>137</v>
      </c>
      <c r="E64" s="94"/>
      <c r="F64" s="95" t="s">
        <v>17</v>
      </c>
      <c r="G64" s="79">
        <v>3</v>
      </c>
      <c r="H64" s="57"/>
      <c r="I64" s="252" t="str">
        <f t="shared" si="8"/>
        <v/>
      </c>
      <c r="J64" s="341" t="str">
        <f t="shared" si="2"/>
        <v xml:space="preserve">FEN </v>
      </c>
      <c r="K64" s="341" t="str">
        <f t="shared" si="3"/>
        <v xml:space="preserve">FEN </v>
      </c>
      <c r="L64" s="341"/>
      <c r="M64" s="341" t="str">
        <f t="shared" si="4"/>
        <v xml:space="preserve">FEN </v>
      </c>
      <c r="N64" s="322">
        <f t="shared" si="5"/>
        <v>19</v>
      </c>
    </row>
    <row r="65" spans="1:21" ht="12.75" customHeight="1" x14ac:dyDescent="0.3">
      <c r="A65" s="95" t="str">
        <f t="shared" si="0"/>
        <v/>
      </c>
      <c r="B65" s="95"/>
      <c r="C65" s="92"/>
      <c r="D65" s="93"/>
      <c r="E65" s="94"/>
      <c r="F65" s="95"/>
      <c r="G65" s="79"/>
      <c r="H65" s="57"/>
      <c r="I65" s="252" t="str">
        <f t="shared" si="8"/>
        <v/>
      </c>
      <c r="J65" s="341" t="str">
        <f t="shared" si="2"/>
        <v/>
      </c>
      <c r="K65" s="341" t="str">
        <f t="shared" si="3"/>
        <v/>
      </c>
      <c r="L65" s="341"/>
      <c r="M65" s="341" t="str">
        <f t="shared" si="4"/>
        <v/>
      </c>
      <c r="N65" s="322" t="str">
        <f t="shared" si="5"/>
        <v/>
      </c>
      <c r="U65" s="348"/>
    </row>
    <row r="66" spans="1:21" ht="12.75" customHeight="1" x14ac:dyDescent="0.3">
      <c r="A66" s="95" t="str">
        <f t="shared" si="0"/>
        <v>FEN 20</v>
      </c>
      <c r="B66" s="95" t="s">
        <v>1173</v>
      </c>
      <c r="C66" s="96" t="s">
        <v>117</v>
      </c>
      <c r="D66" s="93"/>
      <c r="E66" s="94"/>
      <c r="F66" s="95"/>
      <c r="G66" s="79"/>
      <c r="H66" s="57"/>
      <c r="I66" s="252" t="str">
        <f t="shared" si="8"/>
        <v/>
      </c>
      <c r="J66" s="341" t="str">
        <f t="shared" si="2"/>
        <v xml:space="preserve">FEN </v>
      </c>
      <c r="K66" s="341" t="str">
        <f t="shared" si="3"/>
        <v/>
      </c>
      <c r="L66" s="341"/>
      <c r="M66" s="341" t="str">
        <f t="shared" si="4"/>
        <v xml:space="preserve">FEN </v>
      </c>
      <c r="N66" s="322">
        <f t="shared" si="5"/>
        <v>20</v>
      </c>
    </row>
    <row r="67" spans="1:21" ht="12.75" customHeight="1" x14ac:dyDescent="0.3">
      <c r="A67" s="95" t="str">
        <f t="shared" si="0"/>
        <v/>
      </c>
      <c r="B67" s="95"/>
      <c r="C67" s="96" t="s">
        <v>513</v>
      </c>
      <c r="D67" s="93"/>
      <c r="E67" s="94"/>
      <c r="F67" s="95"/>
      <c r="G67" s="79"/>
      <c r="H67" s="57"/>
      <c r="I67" s="252" t="str">
        <f t="shared" si="8"/>
        <v/>
      </c>
      <c r="J67" s="341" t="str">
        <f t="shared" si="2"/>
        <v/>
      </c>
      <c r="K67" s="341" t="str">
        <f t="shared" si="3"/>
        <v/>
      </c>
      <c r="L67" s="341"/>
      <c r="M67" s="341" t="str">
        <f t="shared" si="4"/>
        <v/>
      </c>
      <c r="N67" s="322" t="str">
        <f t="shared" si="5"/>
        <v/>
      </c>
    </row>
    <row r="68" spans="1:21" ht="12.75" customHeight="1" x14ac:dyDescent="0.3">
      <c r="A68" s="95" t="str">
        <f t="shared" si="0"/>
        <v/>
      </c>
      <c r="B68" s="95"/>
      <c r="C68" s="92"/>
      <c r="D68" s="93"/>
      <c r="E68" s="94"/>
      <c r="F68" s="95"/>
      <c r="G68" s="79"/>
      <c r="H68" s="57"/>
      <c r="I68" s="252" t="str">
        <f t="shared" si="8"/>
        <v/>
      </c>
      <c r="J68" s="341" t="str">
        <f t="shared" si="2"/>
        <v/>
      </c>
      <c r="K68" s="341" t="str">
        <f t="shared" si="3"/>
        <v/>
      </c>
      <c r="L68" s="341"/>
      <c r="M68" s="341" t="str">
        <f t="shared" si="4"/>
        <v/>
      </c>
      <c r="N68" s="322" t="str">
        <f t="shared" si="5"/>
        <v/>
      </c>
    </row>
    <row r="69" spans="1:21" ht="12.75" customHeight="1" x14ac:dyDescent="0.3">
      <c r="A69" s="95" t="str">
        <f t="shared" si="0"/>
        <v>FEN 21</v>
      </c>
      <c r="B69" s="95" t="s">
        <v>1173</v>
      </c>
      <c r="C69" s="92" t="s">
        <v>695</v>
      </c>
      <c r="D69" s="93" t="s">
        <v>1454</v>
      </c>
      <c r="E69" s="94"/>
      <c r="F69" s="95" t="s">
        <v>17</v>
      </c>
      <c r="G69" s="79">
        <v>11</v>
      </c>
      <c r="H69" s="57"/>
      <c r="I69" s="252" t="str">
        <f t="shared" si="8"/>
        <v/>
      </c>
      <c r="J69" s="341" t="str">
        <f t="shared" si="2"/>
        <v xml:space="preserve">FEN </v>
      </c>
      <c r="K69" s="341" t="str">
        <f t="shared" si="3"/>
        <v xml:space="preserve">FEN </v>
      </c>
      <c r="L69" s="341"/>
      <c r="M69" s="341" t="str">
        <f t="shared" si="4"/>
        <v xml:space="preserve">FEN </v>
      </c>
      <c r="N69" s="322">
        <f t="shared" si="5"/>
        <v>21</v>
      </c>
    </row>
    <row r="70" spans="1:21" ht="12.75" customHeight="1" x14ac:dyDescent="0.3">
      <c r="A70" s="95" t="str">
        <f t="shared" si="0"/>
        <v/>
      </c>
      <c r="B70" s="95"/>
      <c r="C70" s="92"/>
      <c r="D70" s="93"/>
      <c r="E70" s="94"/>
      <c r="F70" s="95"/>
      <c r="G70" s="79"/>
      <c r="H70" s="57"/>
      <c r="I70" s="252" t="str">
        <f t="shared" si="8"/>
        <v/>
      </c>
      <c r="J70" s="341" t="str">
        <f t="shared" si="2"/>
        <v/>
      </c>
      <c r="K70" s="341" t="str">
        <f t="shared" si="3"/>
        <v/>
      </c>
      <c r="L70" s="341"/>
      <c r="M70" s="341" t="str">
        <f t="shared" si="4"/>
        <v/>
      </c>
      <c r="N70" s="322" t="str">
        <f t="shared" si="5"/>
        <v/>
      </c>
    </row>
    <row r="71" spans="1:21" ht="12.75" customHeight="1" x14ac:dyDescent="0.3">
      <c r="A71" s="95" t="str">
        <f t="shared" ref="A71:A102" si="9">CONCATENATE(M71,N71)</f>
        <v>FEN 22</v>
      </c>
      <c r="B71" s="95" t="s">
        <v>1173</v>
      </c>
      <c r="C71" s="92" t="s">
        <v>13</v>
      </c>
      <c r="D71" s="93" t="s">
        <v>113</v>
      </c>
      <c r="E71" s="94"/>
      <c r="F71" s="95" t="s">
        <v>17</v>
      </c>
      <c r="G71" s="79">
        <v>36</v>
      </c>
      <c r="H71" s="57"/>
      <c r="I71" s="252" t="str">
        <f t="shared" si="8"/>
        <v/>
      </c>
      <c r="J71" s="341" t="str">
        <f t="shared" si="2"/>
        <v xml:space="preserve">FEN </v>
      </c>
      <c r="K71" s="341" t="str">
        <f t="shared" si="3"/>
        <v xml:space="preserve">FEN </v>
      </c>
      <c r="L71" s="341"/>
      <c r="M71" s="341" t="str">
        <f t="shared" si="4"/>
        <v xml:space="preserve">FEN </v>
      </c>
      <c r="N71" s="322">
        <f t="shared" ref="N71:N84" si="10">IF(AND(M71="FEN ",ISNUMBER(MAX(N58:N70))),MAX(N58:N70)+1,"")</f>
        <v>22</v>
      </c>
    </row>
    <row r="72" spans="1:21" ht="12.75" customHeight="1" x14ac:dyDescent="0.3">
      <c r="A72" s="95" t="str">
        <f t="shared" si="9"/>
        <v/>
      </c>
      <c r="B72" s="95"/>
      <c r="C72" s="92"/>
      <c r="D72" s="93"/>
      <c r="E72" s="94"/>
      <c r="F72" s="95"/>
      <c r="G72" s="79"/>
      <c r="H72" s="57"/>
      <c r="I72" s="252" t="str">
        <f t="shared" si="8"/>
        <v/>
      </c>
      <c r="J72" s="341" t="str">
        <f t="shared" si="2"/>
        <v/>
      </c>
      <c r="K72" s="341" t="str">
        <f t="shared" si="3"/>
        <v/>
      </c>
      <c r="L72" s="341"/>
      <c r="M72" s="341" t="str">
        <f t="shared" si="4"/>
        <v/>
      </c>
      <c r="N72" s="322" t="str">
        <f t="shared" si="10"/>
        <v/>
      </c>
    </row>
    <row r="73" spans="1:21" ht="12.75" customHeight="1" x14ac:dyDescent="0.3">
      <c r="A73" s="95" t="str">
        <f t="shared" si="9"/>
        <v>FEN 23</v>
      </c>
      <c r="B73" s="95" t="s">
        <v>1173</v>
      </c>
      <c r="C73" s="92" t="s">
        <v>724</v>
      </c>
      <c r="D73" s="93" t="s">
        <v>114</v>
      </c>
      <c r="E73" s="94"/>
      <c r="F73" s="95" t="s">
        <v>17</v>
      </c>
      <c r="G73" s="79">
        <v>6</v>
      </c>
      <c r="H73" s="57"/>
      <c r="I73" s="252" t="str">
        <f t="shared" si="8"/>
        <v/>
      </c>
      <c r="J73" s="341" t="str">
        <f t="shared" si="2"/>
        <v xml:space="preserve">FEN </v>
      </c>
      <c r="K73" s="341" t="str">
        <f t="shared" si="3"/>
        <v xml:space="preserve">FEN </v>
      </c>
      <c r="L73" s="341"/>
      <c r="M73" s="341" t="str">
        <f t="shared" si="4"/>
        <v xml:space="preserve">FEN </v>
      </c>
      <c r="N73" s="322">
        <f t="shared" si="10"/>
        <v>23</v>
      </c>
    </row>
    <row r="74" spans="1:21" ht="12.75" customHeight="1" x14ac:dyDescent="0.3">
      <c r="A74" s="95" t="str">
        <f t="shared" si="9"/>
        <v/>
      </c>
      <c r="B74" s="95"/>
      <c r="C74" s="92"/>
      <c r="D74" s="93"/>
      <c r="E74" s="94"/>
      <c r="F74" s="95"/>
      <c r="G74" s="79"/>
      <c r="H74" s="57"/>
      <c r="I74" s="252" t="str">
        <f t="shared" si="8"/>
        <v/>
      </c>
      <c r="J74" s="341" t="str">
        <f t="shared" si="2"/>
        <v/>
      </c>
      <c r="K74" s="341" t="str">
        <f t="shared" si="3"/>
        <v/>
      </c>
      <c r="L74" s="341"/>
      <c r="M74" s="341" t="str">
        <f t="shared" si="4"/>
        <v/>
      </c>
      <c r="N74" s="322" t="str">
        <f t="shared" si="10"/>
        <v/>
      </c>
    </row>
    <row r="75" spans="1:21" ht="12.75" customHeight="1" x14ac:dyDescent="0.3">
      <c r="A75" s="95" t="str">
        <f t="shared" si="9"/>
        <v>FEN 24</v>
      </c>
      <c r="B75" s="95" t="s">
        <v>1174</v>
      </c>
      <c r="C75" s="96" t="s">
        <v>551</v>
      </c>
      <c r="D75" s="93"/>
      <c r="E75" s="94"/>
      <c r="F75" s="95" t="s">
        <v>17</v>
      </c>
      <c r="G75" s="79">
        <v>1</v>
      </c>
      <c r="H75" s="57"/>
      <c r="I75" s="252" t="str">
        <f t="shared" si="8"/>
        <v/>
      </c>
      <c r="J75" s="341" t="str">
        <f t="shared" si="2"/>
        <v xml:space="preserve">FEN </v>
      </c>
      <c r="K75" s="341" t="str">
        <f t="shared" si="3"/>
        <v xml:space="preserve">FEN </v>
      </c>
      <c r="L75" s="341"/>
      <c r="M75" s="341" t="str">
        <f t="shared" si="4"/>
        <v xml:space="preserve">FEN </v>
      </c>
      <c r="N75" s="322">
        <f t="shared" si="10"/>
        <v>24</v>
      </c>
    </row>
    <row r="76" spans="1:21" ht="12.75" customHeight="1" x14ac:dyDescent="0.3">
      <c r="A76" s="95" t="str">
        <f t="shared" si="9"/>
        <v/>
      </c>
      <c r="B76" s="95"/>
      <c r="C76" s="92"/>
      <c r="D76" s="93"/>
      <c r="E76" s="94"/>
      <c r="F76" s="95"/>
      <c r="G76" s="79"/>
      <c r="H76" s="57"/>
      <c r="I76" s="252" t="str">
        <f t="shared" si="8"/>
        <v/>
      </c>
      <c r="J76" s="341" t="str">
        <f t="shared" si="2"/>
        <v/>
      </c>
      <c r="K76" s="341" t="str">
        <f t="shared" si="3"/>
        <v/>
      </c>
      <c r="L76" s="341"/>
      <c r="M76" s="341" t="str">
        <f t="shared" si="4"/>
        <v/>
      </c>
      <c r="N76" s="322" t="str">
        <f t="shared" si="10"/>
        <v/>
      </c>
    </row>
    <row r="77" spans="1:21" ht="12.75" customHeight="1" x14ac:dyDescent="0.3">
      <c r="A77" s="95" t="str">
        <f t="shared" si="9"/>
        <v/>
      </c>
      <c r="B77" s="95"/>
      <c r="C77" s="92"/>
      <c r="D77" s="93"/>
      <c r="E77" s="94"/>
      <c r="F77" s="95"/>
      <c r="G77" s="79"/>
      <c r="H77" s="191"/>
      <c r="I77" s="252" t="str">
        <f t="shared" ref="I77:I80" si="11">IF(AND(OR(G77=0,H77=0)),"",G77*H77)</f>
        <v/>
      </c>
      <c r="J77" s="341" t="str">
        <f t="shared" si="2"/>
        <v/>
      </c>
      <c r="K77" s="341" t="str">
        <f t="shared" si="3"/>
        <v/>
      </c>
      <c r="L77" s="341"/>
      <c r="M77" s="341" t="str">
        <f t="shared" si="4"/>
        <v/>
      </c>
      <c r="N77" s="322" t="str">
        <f t="shared" si="10"/>
        <v/>
      </c>
    </row>
    <row r="78" spans="1:21" ht="12.75" customHeight="1" x14ac:dyDescent="0.3">
      <c r="A78" s="95" t="str">
        <f t="shared" si="9"/>
        <v/>
      </c>
      <c r="B78" s="95"/>
      <c r="C78" s="92"/>
      <c r="D78" s="93"/>
      <c r="E78" s="94"/>
      <c r="F78" s="95"/>
      <c r="G78" s="79"/>
      <c r="H78" s="191"/>
      <c r="I78" s="252" t="str">
        <f t="shared" si="11"/>
        <v/>
      </c>
      <c r="J78" s="341" t="str">
        <f t="shared" si="2"/>
        <v/>
      </c>
      <c r="K78" s="341" t="str">
        <f t="shared" si="3"/>
        <v/>
      </c>
      <c r="L78" s="341"/>
      <c r="M78" s="341" t="str">
        <f t="shared" si="4"/>
        <v/>
      </c>
      <c r="N78" s="322" t="str">
        <f t="shared" si="10"/>
        <v/>
      </c>
    </row>
    <row r="79" spans="1:21" ht="12.75" customHeight="1" x14ac:dyDescent="0.3">
      <c r="A79" s="95" t="str">
        <f t="shared" si="9"/>
        <v/>
      </c>
      <c r="B79" s="95"/>
      <c r="C79" s="92"/>
      <c r="D79" s="93"/>
      <c r="E79" s="94"/>
      <c r="F79" s="95"/>
      <c r="G79" s="79"/>
      <c r="H79" s="191"/>
      <c r="I79" s="252" t="str">
        <f t="shared" si="11"/>
        <v/>
      </c>
      <c r="J79" s="341" t="str">
        <f t="shared" ref="J79:J102" si="12">IF(ISBLANK(B79),"","FEN ")</f>
        <v/>
      </c>
      <c r="K79" s="341" t="str">
        <f t="shared" ref="K79:K102" si="13">IF(ISBLANK(F79),"","FEN ")</f>
        <v/>
      </c>
      <c r="L79" s="341"/>
      <c r="M79" s="341" t="str">
        <f t="shared" ref="M79:M102" si="14">IF(J79="FEN ","FEN ",IF(K79="FEN ","FEN ",""))</f>
        <v/>
      </c>
      <c r="N79" s="322" t="str">
        <f t="shared" si="10"/>
        <v/>
      </c>
    </row>
    <row r="80" spans="1:21" ht="12.75" customHeight="1" x14ac:dyDescent="0.3">
      <c r="A80" s="95" t="str">
        <f t="shared" si="9"/>
        <v/>
      </c>
      <c r="B80" s="95"/>
      <c r="C80" s="92"/>
      <c r="D80" s="93"/>
      <c r="E80" s="94"/>
      <c r="F80" s="95"/>
      <c r="G80" s="79"/>
      <c r="H80" s="191"/>
      <c r="I80" s="252" t="str">
        <f t="shared" si="11"/>
        <v/>
      </c>
      <c r="J80" s="341" t="str">
        <f t="shared" si="12"/>
        <v/>
      </c>
      <c r="K80" s="341" t="str">
        <f t="shared" si="13"/>
        <v/>
      </c>
      <c r="L80" s="341"/>
      <c r="M80" s="341" t="str">
        <f t="shared" si="14"/>
        <v/>
      </c>
      <c r="N80" s="322" t="str">
        <f t="shared" si="10"/>
        <v/>
      </c>
    </row>
    <row r="81" spans="1:14" ht="12.75" customHeight="1" x14ac:dyDescent="0.3">
      <c r="A81" s="95" t="str">
        <f t="shared" si="9"/>
        <v/>
      </c>
      <c r="B81" s="95"/>
      <c r="C81" s="92"/>
      <c r="D81" s="93"/>
      <c r="E81" s="94"/>
      <c r="F81" s="95"/>
      <c r="G81" s="79"/>
      <c r="H81" s="191"/>
      <c r="I81" s="252" t="str">
        <f t="shared" ref="I81:I102" si="15">IF(AND(OR(G81=0,H81=0)),"",G81*H81)</f>
        <v/>
      </c>
      <c r="J81" s="341" t="str">
        <f t="shared" si="12"/>
        <v/>
      </c>
      <c r="K81" s="341" t="str">
        <f t="shared" si="13"/>
        <v/>
      </c>
      <c r="L81" s="341"/>
      <c r="M81" s="341" t="str">
        <f t="shared" si="14"/>
        <v/>
      </c>
      <c r="N81" s="322" t="str">
        <f t="shared" si="10"/>
        <v/>
      </c>
    </row>
    <row r="82" spans="1:14" ht="12.75" customHeight="1" x14ac:dyDescent="0.3">
      <c r="A82" s="95" t="str">
        <f t="shared" si="9"/>
        <v/>
      </c>
      <c r="B82" s="95"/>
      <c r="C82" s="92"/>
      <c r="D82" s="93"/>
      <c r="E82" s="94"/>
      <c r="F82" s="95"/>
      <c r="G82" s="79"/>
      <c r="H82" s="191"/>
      <c r="I82" s="252" t="str">
        <f t="shared" si="15"/>
        <v/>
      </c>
      <c r="J82" s="341" t="str">
        <f t="shared" si="12"/>
        <v/>
      </c>
      <c r="K82" s="341" t="str">
        <f t="shared" si="13"/>
        <v/>
      </c>
      <c r="L82" s="341"/>
      <c r="M82" s="341" t="str">
        <f t="shared" si="14"/>
        <v/>
      </c>
      <c r="N82" s="322" t="str">
        <f t="shared" si="10"/>
        <v/>
      </c>
    </row>
    <row r="83" spans="1:14" ht="12.75" customHeight="1" x14ac:dyDescent="0.3">
      <c r="A83" s="95" t="str">
        <f t="shared" si="9"/>
        <v/>
      </c>
      <c r="B83" s="95"/>
      <c r="C83" s="92"/>
      <c r="D83" s="93"/>
      <c r="E83" s="94"/>
      <c r="F83" s="95"/>
      <c r="G83" s="79"/>
      <c r="H83" s="191"/>
      <c r="I83" s="252" t="str">
        <f t="shared" si="15"/>
        <v/>
      </c>
      <c r="J83" s="341" t="str">
        <f t="shared" si="12"/>
        <v/>
      </c>
      <c r="K83" s="341" t="str">
        <f t="shared" si="13"/>
        <v/>
      </c>
      <c r="L83" s="341"/>
      <c r="M83" s="341" t="str">
        <f t="shared" si="14"/>
        <v/>
      </c>
      <c r="N83" s="322" t="str">
        <f t="shared" si="10"/>
        <v/>
      </c>
    </row>
    <row r="84" spans="1:14" ht="12.75" customHeight="1" x14ac:dyDescent="0.3">
      <c r="A84" s="95" t="str">
        <f t="shared" si="9"/>
        <v/>
      </c>
      <c r="B84" s="95"/>
      <c r="C84" s="92"/>
      <c r="D84" s="93"/>
      <c r="E84" s="94"/>
      <c r="F84" s="95"/>
      <c r="G84" s="79"/>
      <c r="H84" s="191"/>
      <c r="I84" s="252" t="str">
        <f t="shared" si="15"/>
        <v/>
      </c>
      <c r="J84" s="341" t="str">
        <f t="shared" si="12"/>
        <v/>
      </c>
      <c r="K84" s="341" t="str">
        <f t="shared" si="13"/>
        <v/>
      </c>
      <c r="L84" s="341"/>
      <c r="M84" s="341" t="str">
        <f t="shared" si="14"/>
        <v/>
      </c>
      <c r="N84" s="322" t="str">
        <f t="shared" si="10"/>
        <v/>
      </c>
    </row>
    <row r="85" spans="1:14" ht="12.75" customHeight="1" x14ac:dyDescent="0.3">
      <c r="A85" s="95" t="str">
        <f t="shared" si="9"/>
        <v/>
      </c>
      <c r="B85" s="95"/>
      <c r="C85" s="92"/>
      <c r="D85" s="93"/>
      <c r="E85" s="94"/>
      <c r="F85" s="95"/>
      <c r="G85" s="79"/>
      <c r="H85" s="191"/>
      <c r="I85" s="252" t="str">
        <f t="shared" si="15"/>
        <v/>
      </c>
      <c r="J85" s="341" t="str">
        <f t="shared" si="12"/>
        <v/>
      </c>
      <c r="K85" s="341" t="str">
        <f t="shared" si="13"/>
        <v/>
      </c>
      <c r="L85" s="341"/>
      <c r="M85" s="341" t="str">
        <f t="shared" si="14"/>
        <v/>
      </c>
      <c r="N85" s="322" t="str">
        <f t="shared" ref="N85:N96" si="16">IF(AND(M85="FEN ",ISNUMBER(MAX(N71:N84))),MAX(N71:N84)+1,"")</f>
        <v/>
      </c>
    </row>
    <row r="86" spans="1:14" ht="12.75" customHeight="1" x14ac:dyDescent="0.3">
      <c r="A86" s="95" t="str">
        <f t="shared" si="9"/>
        <v/>
      </c>
      <c r="B86" s="95"/>
      <c r="C86" s="92"/>
      <c r="D86" s="93"/>
      <c r="E86" s="94"/>
      <c r="F86" s="95"/>
      <c r="G86" s="79"/>
      <c r="H86" s="191"/>
      <c r="I86" s="252" t="str">
        <f t="shared" si="15"/>
        <v/>
      </c>
      <c r="J86" s="341" t="str">
        <f t="shared" si="12"/>
        <v/>
      </c>
      <c r="K86" s="341" t="str">
        <f t="shared" si="13"/>
        <v/>
      </c>
      <c r="L86" s="341"/>
      <c r="M86" s="341" t="str">
        <f t="shared" si="14"/>
        <v/>
      </c>
      <c r="N86" s="322" t="str">
        <f t="shared" si="16"/>
        <v/>
      </c>
    </row>
    <row r="87" spans="1:14" ht="12.75" customHeight="1" x14ac:dyDescent="0.3">
      <c r="A87" s="95" t="str">
        <f t="shared" si="9"/>
        <v/>
      </c>
      <c r="B87" s="95"/>
      <c r="C87" s="92"/>
      <c r="D87" s="93"/>
      <c r="E87" s="94"/>
      <c r="F87" s="95"/>
      <c r="G87" s="79"/>
      <c r="H87" s="191"/>
      <c r="I87" s="252" t="str">
        <f t="shared" si="15"/>
        <v/>
      </c>
      <c r="J87" s="341" t="str">
        <f t="shared" si="12"/>
        <v/>
      </c>
      <c r="K87" s="341" t="str">
        <f t="shared" si="13"/>
        <v/>
      </c>
      <c r="L87" s="341"/>
      <c r="M87" s="341" t="str">
        <f t="shared" si="14"/>
        <v/>
      </c>
      <c r="N87" s="322" t="str">
        <f t="shared" si="16"/>
        <v/>
      </c>
    </row>
    <row r="88" spans="1:14" ht="12.75" customHeight="1" x14ac:dyDescent="0.3">
      <c r="A88" s="95" t="str">
        <f t="shared" si="9"/>
        <v/>
      </c>
      <c r="B88" s="95"/>
      <c r="C88" s="92"/>
      <c r="D88" s="93"/>
      <c r="E88" s="94"/>
      <c r="F88" s="95"/>
      <c r="G88" s="79"/>
      <c r="H88" s="191"/>
      <c r="I88" s="252"/>
      <c r="J88" s="341" t="str">
        <f t="shared" si="12"/>
        <v/>
      </c>
      <c r="K88" s="341" t="str">
        <f t="shared" si="13"/>
        <v/>
      </c>
      <c r="L88" s="341"/>
      <c r="M88" s="341" t="str">
        <f t="shared" si="14"/>
        <v/>
      </c>
      <c r="N88" s="322" t="str">
        <f t="shared" si="16"/>
        <v/>
      </c>
    </row>
    <row r="89" spans="1:14" ht="12.75" customHeight="1" x14ac:dyDescent="0.3">
      <c r="A89" s="95" t="str">
        <f t="shared" si="9"/>
        <v/>
      </c>
      <c r="B89" s="95"/>
      <c r="C89" s="92"/>
      <c r="D89" s="93"/>
      <c r="E89" s="94"/>
      <c r="F89" s="95"/>
      <c r="G89" s="79"/>
      <c r="H89" s="191"/>
      <c r="I89" s="252"/>
      <c r="J89" s="341" t="str">
        <f t="shared" si="12"/>
        <v/>
      </c>
      <c r="K89" s="341" t="str">
        <f t="shared" si="13"/>
        <v/>
      </c>
      <c r="L89" s="341"/>
      <c r="M89" s="341" t="str">
        <f t="shared" si="14"/>
        <v/>
      </c>
      <c r="N89" s="322" t="str">
        <f t="shared" si="16"/>
        <v/>
      </c>
    </row>
    <row r="90" spans="1:14" ht="12.75" customHeight="1" x14ac:dyDescent="0.3">
      <c r="A90" s="95" t="str">
        <f t="shared" si="9"/>
        <v/>
      </c>
      <c r="B90" s="95"/>
      <c r="C90" s="92"/>
      <c r="D90" s="93"/>
      <c r="E90" s="94"/>
      <c r="F90" s="95"/>
      <c r="G90" s="79"/>
      <c r="H90" s="191"/>
      <c r="I90" s="252"/>
      <c r="J90" s="341" t="str">
        <f t="shared" si="12"/>
        <v/>
      </c>
      <c r="K90" s="341" t="str">
        <f t="shared" si="13"/>
        <v/>
      </c>
      <c r="L90" s="341"/>
      <c r="M90" s="341" t="str">
        <f t="shared" si="14"/>
        <v/>
      </c>
      <c r="N90" s="322" t="str">
        <f t="shared" si="16"/>
        <v/>
      </c>
    </row>
    <row r="91" spans="1:14" ht="12.75" customHeight="1" x14ac:dyDescent="0.3">
      <c r="A91" s="95" t="str">
        <f t="shared" si="9"/>
        <v/>
      </c>
      <c r="B91" s="95"/>
      <c r="C91" s="92"/>
      <c r="D91" s="93"/>
      <c r="E91" s="94"/>
      <c r="F91" s="95"/>
      <c r="G91" s="79"/>
      <c r="H91" s="191"/>
      <c r="I91" s="252"/>
      <c r="J91" s="341" t="str">
        <f t="shared" si="12"/>
        <v/>
      </c>
      <c r="K91" s="341" t="str">
        <f t="shared" si="13"/>
        <v/>
      </c>
      <c r="L91" s="341"/>
      <c r="M91" s="341" t="str">
        <f t="shared" si="14"/>
        <v/>
      </c>
      <c r="N91" s="322" t="str">
        <f t="shared" si="16"/>
        <v/>
      </c>
    </row>
    <row r="92" spans="1:14" ht="12.75" customHeight="1" x14ac:dyDescent="0.3">
      <c r="A92" s="95" t="str">
        <f t="shared" si="9"/>
        <v/>
      </c>
      <c r="B92" s="95"/>
      <c r="C92" s="92"/>
      <c r="D92" s="93"/>
      <c r="E92" s="94"/>
      <c r="F92" s="95"/>
      <c r="G92" s="79"/>
      <c r="H92" s="191"/>
      <c r="I92" s="252"/>
      <c r="J92" s="341" t="str">
        <f t="shared" si="12"/>
        <v/>
      </c>
      <c r="K92" s="341" t="str">
        <f t="shared" si="13"/>
        <v/>
      </c>
      <c r="L92" s="341"/>
      <c r="M92" s="341" t="str">
        <f t="shared" si="14"/>
        <v/>
      </c>
      <c r="N92" s="322" t="str">
        <f t="shared" si="16"/>
        <v/>
      </c>
    </row>
    <row r="93" spans="1:14" ht="12.75" customHeight="1" x14ac:dyDescent="0.3">
      <c r="A93" s="95" t="str">
        <f t="shared" si="9"/>
        <v/>
      </c>
      <c r="B93" s="95"/>
      <c r="C93" s="92"/>
      <c r="D93" s="93"/>
      <c r="E93" s="94"/>
      <c r="F93" s="95"/>
      <c r="G93" s="79"/>
      <c r="H93" s="191"/>
      <c r="I93" s="252" t="str">
        <f t="shared" si="15"/>
        <v/>
      </c>
      <c r="J93" s="341" t="str">
        <f t="shared" si="12"/>
        <v/>
      </c>
      <c r="K93" s="341" t="str">
        <f t="shared" si="13"/>
        <v/>
      </c>
      <c r="L93" s="341"/>
      <c r="M93" s="341" t="str">
        <f t="shared" si="14"/>
        <v/>
      </c>
      <c r="N93" s="322" t="str">
        <f t="shared" si="16"/>
        <v/>
      </c>
    </row>
    <row r="94" spans="1:14" ht="12.75" customHeight="1" x14ac:dyDescent="0.3">
      <c r="A94" s="95" t="str">
        <f t="shared" si="9"/>
        <v/>
      </c>
      <c r="B94" s="95"/>
      <c r="C94" s="92"/>
      <c r="D94" s="93"/>
      <c r="E94" s="94"/>
      <c r="F94" s="95"/>
      <c r="G94" s="79"/>
      <c r="H94" s="191"/>
      <c r="I94" s="252" t="str">
        <f t="shared" si="15"/>
        <v/>
      </c>
      <c r="J94" s="341" t="str">
        <f t="shared" si="12"/>
        <v/>
      </c>
      <c r="K94" s="341" t="str">
        <f t="shared" si="13"/>
        <v/>
      </c>
      <c r="L94" s="341"/>
      <c r="M94" s="341" t="str">
        <f t="shared" si="14"/>
        <v/>
      </c>
      <c r="N94" s="322" t="str">
        <f t="shared" si="16"/>
        <v/>
      </c>
    </row>
    <row r="95" spans="1:14" ht="12.75" customHeight="1" x14ac:dyDescent="0.3">
      <c r="A95" s="95" t="str">
        <f t="shared" si="9"/>
        <v/>
      </c>
      <c r="B95" s="95"/>
      <c r="C95" s="92"/>
      <c r="D95" s="93"/>
      <c r="E95" s="94"/>
      <c r="F95" s="95"/>
      <c r="G95" s="79"/>
      <c r="H95" s="191"/>
      <c r="I95" s="252" t="str">
        <f t="shared" si="15"/>
        <v/>
      </c>
      <c r="J95" s="341" t="str">
        <f t="shared" si="12"/>
        <v/>
      </c>
      <c r="K95" s="341" t="str">
        <f t="shared" si="13"/>
        <v/>
      </c>
      <c r="L95" s="341"/>
      <c r="M95" s="341" t="str">
        <f t="shared" si="14"/>
        <v/>
      </c>
      <c r="N95" s="322" t="str">
        <f t="shared" si="16"/>
        <v/>
      </c>
    </row>
    <row r="96" spans="1:14" ht="12.75" customHeight="1" x14ac:dyDescent="0.3">
      <c r="A96" s="95" t="str">
        <f t="shared" si="9"/>
        <v/>
      </c>
      <c r="B96" s="95"/>
      <c r="C96" s="92"/>
      <c r="D96" s="93"/>
      <c r="E96" s="94"/>
      <c r="F96" s="95"/>
      <c r="G96" s="79"/>
      <c r="H96" s="191"/>
      <c r="I96" s="252" t="str">
        <f t="shared" si="15"/>
        <v/>
      </c>
      <c r="J96" s="341" t="str">
        <f t="shared" si="12"/>
        <v/>
      </c>
      <c r="K96" s="341" t="str">
        <f t="shared" si="13"/>
        <v/>
      </c>
      <c r="L96" s="341"/>
      <c r="M96" s="341" t="str">
        <f t="shared" si="14"/>
        <v/>
      </c>
      <c r="N96" s="322" t="str">
        <f t="shared" si="16"/>
        <v/>
      </c>
    </row>
    <row r="97" spans="1:14" ht="12.75" customHeight="1" x14ac:dyDescent="0.3">
      <c r="A97" s="95" t="str">
        <f t="shared" si="9"/>
        <v/>
      </c>
      <c r="B97" s="95"/>
      <c r="C97" s="92"/>
      <c r="D97" s="93"/>
      <c r="E97" s="94"/>
      <c r="F97" s="95"/>
      <c r="G97" s="79"/>
      <c r="H97" s="191"/>
      <c r="I97" s="252" t="str">
        <f t="shared" si="15"/>
        <v/>
      </c>
      <c r="J97" s="341" t="str">
        <f t="shared" si="12"/>
        <v/>
      </c>
      <c r="K97" s="341" t="str">
        <f t="shared" si="13"/>
        <v/>
      </c>
      <c r="L97" s="341"/>
      <c r="M97" s="341" t="str">
        <f t="shared" si="14"/>
        <v/>
      </c>
      <c r="N97" s="322" t="str">
        <f t="shared" ref="N97:N98" si="17">IF(AND(M97="FEN ",ISNUMBER(MAX(N83:N96))),MAX(N83:N96)+1,"")</f>
        <v/>
      </c>
    </row>
    <row r="98" spans="1:14" ht="12.75" customHeight="1" x14ac:dyDescent="0.3">
      <c r="A98" s="95" t="str">
        <f t="shared" si="9"/>
        <v/>
      </c>
      <c r="B98" s="95"/>
      <c r="C98" s="92"/>
      <c r="D98" s="93"/>
      <c r="E98" s="94"/>
      <c r="F98" s="95"/>
      <c r="G98" s="79"/>
      <c r="H98" s="191"/>
      <c r="I98" s="252" t="str">
        <f t="shared" si="15"/>
        <v/>
      </c>
      <c r="J98" s="341" t="str">
        <f t="shared" si="12"/>
        <v/>
      </c>
      <c r="K98" s="341" t="str">
        <f t="shared" si="13"/>
        <v/>
      </c>
      <c r="L98" s="341"/>
      <c r="M98" s="341" t="str">
        <f t="shared" si="14"/>
        <v/>
      </c>
      <c r="N98" s="322" t="str">
        <f t="shared" si="17"/>
        <v/>
      </c>
    </row>
    <row r="99" spans="1:14" ht="12.75" customHeight="1" x14ac:dyDescent="0.3">
      <c r="A99" s="95"/>
      <c r="B99" s="95"/>
      <c r="C99" s="92"/>
      <c r="D99" s="93"/>
      <c r="E99" s="94"/>
      <c r="F99" s="95"/>
      <c r="G99" s="79"/>
      <c r="H99" s="191"/>
      <c r="I99" s="252"/>
      <c r="J99" s="341"/>
      <c r="K99" s="341"/>
      <c r="L99" s="341"/>
      <c r="M99" s="341"/>
      <c r="N99" s="322"/>
    </row>
    <row r="100" spans="1:14" ht="12.75" customHeight="1" x14ac:dyDescent="0.3">
      <c r="A100" s="95" t="str">
        <f t="shared" si="9"/>
        <v/>
      </c>
      <c r="B100" s="95"/>
      <c r="C100" s="92"/>
      <c r="D100" s="93"/>
      <c r="E100" s="94"/>
      <c r="F100" s="95"/>
      <c r="G100" s="79"/>
      <c r="H100" s="191"/>
      <c r="I100" s="252" t="str">
        <f t="shared" si="15"/>
        <v/>
      </c>
      <c r="J100" s="341" t="str">
        <f t="shared" si="12"/>
        <v/>
      </c>
      <c r="K100" s="341" t="str">
        <f t="shared" si="13"/>
        <v/>
      </c>
      <c r="L100" s="341"/>
      <c r="M100" s="341" t="str">
        <f t="shared" si="14"/>
        <v/>
      </c>
      <c r="N100" s="322" t="str">
        <f>IF(AND(M100="FEN ",ISNUMBER(MAX(N85:N98))),MAX(N85:N98)+1,"")</f>
        <v/>
      </c>
    </row>
    <row r="101" spans="1:14" ht="16.5" x14ac:dyDescent="0.3">
      <c r="A101" s="95" t="str">
        <f t="shared" si="9"/>
        <v/>
      </c>
      <c r="B101" s="95"/>
      <c r="C101" s="92"/>
      <c r="D101" s="93"/>
      <c r="E101" s="94"/>
      <c r="F101" s="95"/>
      <c r="G101" s="79"/>
      <c r="H101" s="191"/>
      <c r="I101" s="252" t="str">
        <f t="shared" si="15"/>
        <v/>
      </c>
      <c r="J101" s="341" t="str">
        <f t="shared" si="12"/>
        <v/>
      </c>
      <c r="K101" s="341" t="str">
        <f t="shared" si="13"/>
        <v/>
      </c>
      <c r="L101" s="341"/>
      <c r="M101" s="341" t="str">
        <f t="shared" si="14"/>
        <v/>
      </c>
      <c r="N101" s="322" t="str">
        <f>IF(AND(M101="FEN ",ISNUMBER(MAX(N86:N100))),MAX(N86:N100)+1,"")</f>
        <v/>
      </c>
    </row>
    <row r="102" spans="1:14" ht="12.75" customHeight="1" x14ac:dyDescent="0.3">
      <c r="A102" s="95" t="str">
        <f t="shared" si="9"/>
        <v/>
      </c>
      <c r="B102" s="255"/>
      <c r="C102" s="256"/>
      <c r="D102" s="257"/>
      <c r="E102" s="258"/>
      <c r="F102" s="255"/>
      <c r="G102" s="236"/>
      <c r="H102" s="259"/>
      <c r="I102" s="252" t="str">
        <f t="shared" si="15"/>
        <v/>
      </c>
      <c r="J102" s="341" t="str">
        <f t="shared" si="12"/>
        <v/>
      </c>
      <c r="K102" s="341" t="str">
        <f t="shared" si="13"/>
        <v/>
      </c>
      <c r="L102" s="341"/>
      <c r="M102" s="341" t="str">
        <f t="shared" si="14"/>
        <v/>
      </c>
      <c r="N102" s="322" t="str">
        <f>IF(AND(M102="FEN ",ISNUMBER(MAX(N87:N101))),MAX(N87:N101)+1,"")</f>
        <v/>
      </c>
    </row>
    <row r="103" spans="1:14" ht="20.100000000000001" customHeight="1" x14ac:dyDescent="0.3">
      <c r="A103" s="260" t="s">
        <v>207</v>
      </c>
      <c r="B103" s="261"/>
      <c r="C103" s="261" t="s">
        <v>29</v>
      </c>
      <c r="D103" s="261"/>
      <c r="E103" s="261"/>
      <c r="F103" s="262"/>
      <c r="G103" s="262"/>
      <c r="H103" s="262"/>
      <c r="I103" s="263" t="str">
        <f>IF(MAX(I7:I102)&gt;0,SUM(I7:I102),"")</f>
        <v/>
      </c>
      <c r="J103" s="341"/>
      <c r="K103" s="341"/>
      <c r="L103" s="341"/>
      <c r="M103" s="341"/>
      <c r="N103" s="322"/>
    </row>
    <row r="104" spans="1:14" ht="12.75" customHeight="1" x14ac:dyDescent="0.3">
      <c r="J104" s="341"/>
      <c r="K104" s="341"/>
      <c r="L104" s="341"/>
      <c r="M104" s="341"/>
      <c r="N104" s="322"/>
    </row>
    <row r="105" spans="1:14" ht="12.75" customHeight="1" x14ac:dyDescent="0.3">
      <c r="J105" s="341"/>
      <c r="K105" s="341"/>
      <c r="L105" s="341"/>
      <c r="M105" s="341"/>
      <c r="N105" s="322"/>
    </row>
    <row r="106" spans="1:14" ht="12.75" customHeight="1" x14ac:dyDescent="0.3">
      <c r="J106" s="341"/>
      <c r="K106" s="341"/>
      <c r="L106" s="341"/>
      <c r="M106" s="341"/>
      <c r="N106" s="322"/>
    </row>
    <row r="107" spans="1:14" ht="12.75" customHeight="1" x14ac:dyDescent="0.3">
      <c r="J107" s="341"/>
      <c r="K107" s="341"/>
      <c r="L107" s="341"/>
      <c r="M107" s="341"/>
      <c r="N107" s="322"/>
    </row>
    <row r="108" spans="1:14" ht="12.75" customHeight="1" x14ac:dyDescent="0.3">
      <c r="J108" s="341"/>
      <c r="K108" s="341"/>
      <c r="L108" s="341"/>
      <c r="M108" s="341"/>
      <c r="N108" s="322"/>
    </row>
    <row r="109" spans="1:14" ht="12.75" customHeight="1" x14ac:dyDescent="0.3">
      <c r="J109" s="341"/>
      <c r="K109" s="341"/>
      <c r="L109" s="341"/>
      <c r="M109" s="341"/>
      <c r="N109" s="322"/>
    </row>
    <row r="110" spans="1:14" ht="12.75" customHeight="1" x14ac:dyDescent="0.3">
      <c r="J110" s="341"/>
      <c r="K110" s="341"/>
      <c r="L110" s="341"/>
      <c r="M110" s="341"/>
      <c r="N110" s="322"/>
    </row>
    <row r="111" spans="1:14" ht="12.75" customHeight="1" x14ac:dyDescent="0.3">
      <c r="J111" s="341"/>
      <c r="K111" s="341"/>
      <c r="L111" s="341"/>
      <c r="M111" s="341"/>
      <c r="N111" s="322"/>
    </row>
    <row r="112" spans="1:14" ht="12.75" customHeight="1" x14ac:dyDescent="0.3">
      <c r="J112" s="341"/>
      <c r="K112" s="341"/>
      <c r="L112" s="341"/>
      <c r="M112" s="341"/>
      <c r="N112" s="322"/>
    </row>
    <row r="113" spans="10:14" ht="12.75" customHeight="1" x14ac:dyDescent="0.3">
      <c r="J113" s="341"/>
      <c r="K113" s="341"/>
      <c r="L113" s="341"/>
      <c r="M113" s="341"/>
      <c r="N113" s="322"/>
    </row>
    <row r="114" spans="10:14" ht="12.75" customHeight="1" x14ac:dyDescent="0.3">
      <c r="J114" s="341"/>
      <c r="K114" s="341"/>
      <c r="L114" s="341"/>
      <c r="M114" s="341"/>
      <c r="N114" s="322"/>
    </row>
    <row r="115" spans="10:14" ht="12.75" customHeight="1" x14ac:dyDescent="0.3">
      <c r="J115" s="341"/>
      <c r="K115" s="341"/>
      <c r="L115" s="341"/>
      <c r="M115" s="341"/>
      <c r="N115" s="322"/>
    </row>
    <row r="116" spans="10:14" ht="12.75" customHeight="1" x14ac:dyDescent="0.3">
      <c r="J116" s="341"/>
      <c r="K116" s="341"/>
      <c r="L116" s="341"/>
      <c r="M116" s="341"/>
      <c r="N116" s="322"/>
    </row>
    <row r="117" spans="10:14" ht="12.75" customHeight="1" x14ac:dyDescent="0.3">
      <c r="J117" s="341"/>
      <c r="K117" s="341"/>
      <c r="L117" s="341"/>
      <c r="M117" s="341"/>
      <c r="N117" s="322"/>
    </row>
    <row r="118" spans="10:14" ht="12.75" customHeight="1" x14ac:dyDescent="0.3">
      <c r="J118" s="341"/>
      <c r="K118" s="341"/>
      <c r="L118" s="341"/>
      <c r="M118" s="341"/>
      <c r="N118" s="322"/>
    </row>
    <row r="119" spans="10:14" ht="12.75" customHeight="1" x14ac:dyDescent="0.3">
      <c r="J119" s="341"/>
      <c r="K119" s="341"/>
      <c r="L119" s="341"/>
      <c r="M119" s="341"/>
      <c r="N119" s="322"/>
    </row>
    <row r="120" spans="10:14" ht="12.75" customHeight="1" x14ac:dyDescent="0.3">
      <c r="J120" s="341"/>
      <c r="K120" s="341"/>
      <c r="L120" s="341"/>
      <c r="M120" s="341"/>
      <c r="N120" s="322"/>
    </row>
    <row r="121" spans="10:14" ht="12.75" customHeight="1" x14ac:dyDescent="0.3">
      <c r="J121" s="341"/>
      <c r="K121" s="341"/>
      <c r="L121" s="341"/>
      <c r="M121" s="341"/>
      <c r="N121" s="322"/>
    </row>
    <row r="122" spans="10:14" ht="12.75" customHeight="1" x14ac:dyDescent="0.3">
      <c r="J122" s="341"/>
      <c r="K122" s="341"/>
      <c r="L122" s="341"/>
      <c r="M122" s="341"/>
      <c r="N122" s="322"/>
    </row>
    <row r="123" spans="10:14" ht="12.75" customHeight="1" x14ac:dyDescent="0.3">
      <c r="J123" s="341"/>
      <c r="K123" s="341"/>
      <c r="L123" s="341"/>
      <c r="M123" s="341"/>
      <c r="N123" s="322"/>
    </row>
    <row r="124" spans="10:14" ht="12.75" customHeight="1" x14ac:dyDescent="0.3">
      <c r="J124" s="341"/>
      <c r="K124" s="341"/>
      <c r="L124" s="341"/>
      <c r="M124" s="341"/>
      <c r="N124" s="322"/>
    </row>
    <row r="125" spans="10:14" ht="12.75" customHeight="1" x14ac:dyDescent="0.3">
      <c r="J125" s="341"/>
      <c r="K125" s="341"/>
      <c r="L125" s="341"/>
      <c r="M125" s="341"/>
      <c r="N125" s="322"/>
    </row>
    <row r="126" spans="10:14" ht="12.75" customHeight="1" x14ac:dyDescent="0.3">
      <c r="J126" s="341"/>
      <c r="K126" s="341"/>
      <c r="L126" s="341"/>
      <c r="M126" s="341"/>
      <c r="N126" s="322"/>
    </row>
    <row r="127" spans="10:14" ht="12.75" customHeight="1" x14ac:dyDescent="0.3">
      <c r="J127" s="341"/>
      <c r="K127" s="341"/>
      <c r="L127" s="341"/>
      <c r="M127" s="341"/>
      <c r="N127" s="322"/>
    </row>
    <row r="128" spans="10:14" ht="12.75" customHeight="1" x14ac:dyDescent="0.3">
      <c r="J128" s="341"/>
      <c r="K128" s="341"/>
      <c r="L128" s="341"/>
      <c r="M128" s="341"/>
      <c r="N128" s="322"/>
    </row>
    <row r="129" spans="10:14" ht="12.75" customHeight="1" x14ac:dyDescent="0.3">
      <c r="J129" s="341"/>
      <c r="K129" s="341"/>
      <c r="L129" s="341"/>
      <c r="M129" s="341"/>
      <c r="N129" s="322"/>
    </row>
    <row r="130" spans="10:14" ht="12.75" customHeight="1" x14ac:dyDescent="0.3">
      <c r="J130" s="341"/>
      <c r="K130" s="341"/>
      <c r="L130" s="341"/>
      <c r="M130" s="341"/>
      <c r="N130" s="322"/>
    </row>
    <row r="131" spans="10:14" ht="12.75" customHeight="1" x14ac:dyDescent="0.3">
      <c r="J131" s="341"/>
      <c r="K131" s="341"/>
      <c r="L131" s="341"/>
      <c r="M131" s="341"/>
      <c r="N131" s="322"/>
    </row>
    <row r="132" spans="10:14" ht="12.75" customHeight="1" x14ac:dyDescent="0.3">
      <c r="J132" s="341"/>
      <c r="K132" s="341"/>
      <c r="L132" s="341"/>
      <c r="M132" s="341"/>
      <c r="N132" s="322"/>
    </row>
    <row r="133" spans="10:14" ht="12.75" customHeight="1" x14ac:dyDescent="0.3">
      <c r="J133" s="341"/>
      <c r="K133" s="341"/>
      <c r="L133" s="341"/>
      <c r="M133" s="341"/>
      <c r="N133" s="322"/>
    </row>
    <row r="134" spans="10:14" ht="12.75" customHeight="1" x14ac:dyDescent="0.3">
      <c r="J134" s="341"/>
      <c r="K134" s="341"/>
      <c r="L134" s="341"/>
      <c r="M134" s="341"/>
      <c r="N134" s="322"/>
    </row>
    <row r="135" spans="10:14" ht="12.75" customHeight="1" x14ac:dyDescent="0.3">
      <c r="J135" s="341"/>
      <c r="K135" s="341"/>
      <c r="L135" s="341"/>
      <c r="M135" s="341"/>
      <c r="N135" s="322"/>
    </row>
    <row r="136" spans="10:14" ht="12.75" customHeight="1" x14ac:dyDescent="0.3">
      <c r="J136" s="341"/>
      <c r="K136" s="341"/>
      <c r="L136" s="341"/>
      <c r="M136" s="341"/>
      <c r="N136" s="322"/>
    </row>
    <row r="137" spans="10:14" ht="12.75" customHeight="1" x14ac:dyDescent="0.3">
      <c r="J137" s="341"/>
      <c r="K137" s="341"/>
      <c r="L137" s="341"/>
      <c r="M137" s="341"/>
      <c r="N137" s="322"/>
    </row>
    <row r="138" spans="10:14" ht="12.75" customHeight="1" x14ac:dyDescent="0.3">
      <c r="J138" s="341"/>
      <c r="K138" s="341"/>
      <c r="L138" s="341"/>
      <c r="M138" s="341"/>
      <c r="N138" s="322"/>
    </row>
    <row r="139" spans="10:14" ht="12.75" customHeight="1" x14ac:dyDescent="0.3">
      <c r="J139" s="341"/>
      <c r="K139" s="341"/>
      <c r="L139" s="341"/>
      <c r="M139" s="341"/>
      <c r="N139" s="322"/>
    </row>
    <row r="140" spans="10:14" ht="12.75" customHeight="1" x14ac:dyDescent="0.3">
      <c r="J140" s="341"/>
      <c r="K140" s="341"/>
      <c r="L140" s="341"/>
      <c r="M140" s="341"/>
      <c r="N140" s="322"/>
    </row>
    <row r="141" spans="10:14" ht="12.75" customHeight="1" x14ac:dyDescent="0.3">
      <c r="J141" s="341"/>
      <c r="K141" s="341"/>
      <c r="L141" s="341"/>
      <c r="M141" s="341"/>
      <c r="N141" s="322"/>
    </row>
    <row r="142" spans="10:14" ht="12.75" customHeight="1" x14ac:dyDescent="0.3">
      <c r="J142" s="341"/>
      <c r="K142" s="341"/>
      <c r="L142" s="341"/>
      <c r="M142" s="341"/>
      <c r="N142" s="322"/>
    </row>
    <row r="143" spans="10:14" ht="12.75" customHeight="1" x14ac:dyDescent="0.3">
      <c r="J143" s="341"/>
      <c r="K143" s="341"/>
      <c r="L143" s="341"/>
      <c r="M143" s="341"/>
      <c r="N143" s="322"/>
    </row>
    <row r="144" spans="10:14" ht="12.75" customHeight="1" x14ac:dyDescent="0.3">
      <c r="J144" s="341"/>
      <c r="K144" s="341"/>
      <c r="L144" s="341"/>
      <c r="M144" s="341"/>
      <c r="N144" s="322"/>
    </row>
    <row r="145" spans="10:14" ht="12.75" customHeight="1" x14ac:dyDescent="0.3">
      <c r="J145" s="341"/>
      <c r="K145" s="341"/>
      <c r="L145" s="341"/>
      <c r="M145" s="341"/>
      <c r="N145" s="322"/>
    </row>
    <row r="146" spans="10:14" ht="12.75" customHeight="1" x14ac:dyDescent="0.3">
      <c r="J146" s="341"/>
      <c r="K146" s="341"/>
      <c r="L146" s="341"/>
      <c r="M146" s="341"/>
      <c r="N146" s="322"/>
    </row>
    <row r="147" spans="10:14" ht="12.75" customHeight="1" x14ac:dyDescent="0.3">
      <c r="J147" s="341"/>
      <c r="K147" s="341"/>
      <c r="L147" s="341"/>
      <c r="M147" s="341"/>
      <c r="N147" s="322"/>
    </row>
    <row r="148" spans="10:14" ht="12.75" customHeight="1" x14ac:dyDescent="0.3">
      <c r="J148" s="341"/>
      <c r="K148" s="341"/>
      <c r="L148" s="341"/>
      <c r="M148" s="341"/>
      <c r="N148" s="322"/>
    </row>
    <row r="149" spans="10:14" ht="12.75" customHeight="1" x14ac:dyDescent="0.3">
      <c r="J149" s="341"/>
      <c r="K149" s="341"/>
      <c r="L149" s="341"/>
      <c r="M149" s="341"/>
      <c r="N149" s="322"/>
    </row>
    <row r="150" spans="10:14" ht="12.75" customHeight="1" x14ac:dyDescent="0.3">
      <c r="J150" s="341"/>
      <c r="K150" s="341"/>
      <c r="L150" s="341"/>
      <c r="M150" s="341"/>
      <c r="N150" s="322"/>
    </row>
    <row r="151" spans="10:14" ht="12.75" customHeight="1" x14ac:dyDescent="0.3">
      <c r="J151" s="341"/>
      <c r="K151" s="341"/>
      <c r="L151" s="341"/>
      <c r="M151" s="341"/>
      <c r="N151" s="322"/>
    </row>
    <row r="152" spans="10:14" ht="12.75" customHeight="1" x14ac:dyDescent="0.3">
      <c r="J152" s="341"/>
      <c r="K152" s="341"/>
      <c r="L152" s="341"/>
      <c r="M152" s="341"/>
      <c r="N152" s="322"/>
    </row>
    <row r="153" spans="10:14" ht="12.75" customHeight="1" x14ac:dyDescent="0.3">
      <c r="J153" s="341"/>
      <c r="K153" s="341"/>
      <c r="L153" s="341"/>
      <c r="M153" s="341"/>
      <c r="N153" s="322"/>
    </row>
    <row r="154" spans="10:14" ht="12.75" customHeight="1" x14ac:dyDescent="0.3">
      <c r="J154" s="341"/>
      <c r="K154" s="341"/>
      <c r="L154" s="341"/>
      <c r="M154" s="341"/>
      <c r="N154" s="322"/>
    </row>
    <row r="155" spans="10:14" ht="12.75" customHeight="1" x14ac:dyDescent="0.3">
      <c r="J155" s="341"/>
      <c r="K155" s="341"/>
      <c r="L155" s="341"/>
      <c r="M155" s="341"/>
      <c r="N155" s="322"/>
    </row>
    <row r="156" spans="10:14" ht="12.75" customHeight="1" x14ac:dyDescent="0.3">
      <c r="J156" s="341"/>
      <c r="K156" s="341"/>
      <c r="L156" s="341"/>
      <c r="M156" s="341"/>
      <c r="N156" s="322"/>
    </row>
    <row r="157" spans="10:14" ht="12.75" customHeight="1" x14ac:dyDescent="0.3">
      <c r="J157" s="341"/>
      <c r="K157" s="341"/>
      <c r="L157" s="341"/>
      <c r="M157" s="341"/>
      <c r="N157" s="322"/>
    </row>
    <row r="158" spans="10:14" ht="12.75" customHeight="1" x14ac:dyDescent="0.3">
      <c r="J158" s="341"/>
      <c r="K158" s="341"/>
      <c r="L158" s="341"/>
      <c r="M158" s="341"/>
      <c r="N158" s="322"/>
    </row>
    <row r="159" spans="10:14" ht="12.75" customHeight="1" x14ac:dyDescent="0.3">
      <c r="J159" s="341"/>
      <c r="K159" s="341"/>
      <c r="L159" s="341"/>
      <c r="M159" s="341"/>
      <c r="N159" s="322"/>
    </row>
    <row r="160" spans="10:14" ht="12.75" customHeight="1" x14ac:dyDescent="0.3">
      <c r="J160" s="341"/>
      <c r="K160" s="341"/>
      <c r="L160" s="341"/>
      <c r="M160" s="341"/>
      <c r="N160" s="322"/>
    </row>
    <row r="161" spans="10:14" ht="12.75" customHeight="1" x14ac:dyDescent="0.3">
      <c r="J161" s="341"/>
      <c r="K161" s="341"/>
      <c r="L161" s="341"/>
      <c r="M161" s="341"/>
      <c r="N161" s="322"/>
    </row>
    <row r="162" spans="10:14" ht="12.75" customHeight="1" x14ac:dyDescent="0.3">
      <c r="J162" s="341"/>
      <c r="K162" s="341"/>
      <c r="L162" s="341"/>
      <c r="M162" s="341"/>
      <c r="N162" s="322"/>
    </row>
    <row r="163" spans="10:14" ht="12.75" customHeight="1" x14ac:dyDescent="0.3">
      <c r="J163" s="341"/>
      <c r="K163" s="341"/>
      <c r="L163" s="341"/>
      <c r="M163" s="341"/>
      <c r="N163" s="322"/>
    </row>
    <row r="164" spans="10:14" ht="12.75" customHeight="1" x14ac:dyDescent="0.3">
      <c r="J164" s="341"/>
      <c r="K164" s="341"/>
      <c r="L164" s="341"/>
      <c r="M164" s="341"/>
      <c r="N164" s="322"/>
    </row>
    <row r="165" spans="10:14" ht="12.75" customHeight="1" x14ac:dyDescent="0.3">
      <c r="J165" s="341"/>
      <c r="K165" s="341"/>
      <c r="L165" s="341"/>
      <c r="M165" s="341"/>
      <c r="N165" s="322"/>
    </row>
    <row r="166" spans="10:14" ht="12.75" customHeight="1" x14ac:dyDescent="0.3">
      <c r="J166" s="341"/>
      <c r="K166" s="341"/>
      <c r="L166" s="341"/>
      <c r="M166" s="341"/>
      <c r="N166" s="322"/>
    </row>
    <row r="167" spans="10:14" ht="12.75" customHeight="1" x14ac:dyDescent="0.3">
      <c r="J167" s="341"/>
      <c r="K167" s="341"/>
      <c r="L167" s="341"/>
      <c r="M167" s="341"/>
      <c r="N167" s="322"/>
    </row>
    <row r="168" spans="10:14" ht="12.75" customHeight="1" x14ac:dyDescent="0.3">
      <c r="J168" s="341"/>
      <c r="K168" s="341"/>
      <c r="L168" s="341"/>
      <c r="M168" s="341"/>
      <c r="N168" s="322"/>
    </row>
    <row r="169" spans="10:14" ht="12.75" customHeight="1" x14ac:dyDescent="0.3">
      <c r="J169" s="341"/>
      <c r="K169" s="341"/>
      <c r="L169" s="341"/>
      <c r="M169" s="341"/>
      <c r="N169" s="322"/>
    </row>
    <row r="170" spans="10:14" ht="12.75" customHeight="1" x14ac:dyDescent="0.3">
      <c r="J170" s="341"/>
      <c r="K170" s="341"/>
      <c r="L170" s="341"/>
      <c r="M170" s="341"/>
      <c r="N170" s="322"/>
    </row>
    <row r="171" spans="10:14" ht="12.75" customHeight="1" x14ac:dyDescent="0.3">
      <c r="J171" s="341"/>
      <c r="K171" s="341"/>
      <c r="L171" s="341"/>
      <c r="M171" s="341"/>
      <c r="N171" s="322"/>
    </row>
    <row r="172" spans="10:14" ht="12.75" customHeight="1" x14ac:dyDescent="0.3">
      <c r="J172" s="341"/>
      <c r="K172" s="341"/>
      <c r="L172" s="341"/>
      <c r="M172" s="341"/>
      <c r="N172" s="322"/>
    </row>
    <row r="173" spans="10:14" ht="12.75" customHeight="1" x14ac:dyDescent="0.3">
      <c r="J173" s="341"/>
      <c r="K173" s="341"/>
      <c r="L173" s="341"/>
      <c r="M173" s="341"/>
      <c r="N173" s="322"/>
    </row>
    <row r="174" spans="10:14" ht="12.75" customHeight="1" x14ac:dyDescent="0.3">
      <c r="J174" s="341"/>
      <c r="K174" s="341"/>
      <c r="L174" s="341"/>
      <c r="M174" s="341"/>
      <c r="N174" s="322"/>
    </row>
    <row r="175" spans="10:14" ht="12.75" customHeight="1" x14ac:dyDescent="0.3">
      <c r="J175" s="341"/>
      <c r="K175" s="341"/>
      <c r="L175" s="341"/>
      <c r="M175" s="341"/>
      <c r="N175" s="322"/>
    </row>
    <row r="176" spans="10:14" ht="12.75" customHeight="1" x14ac:dyDescent="0.3">
      <c r="J176" s="341"/>
      <c r="K176" s="341"/>
      <c r="L176" s="341"/>
      <c r="M176" s="341"/>
      <c r="N176" s="322"/>
    </row>
    <row r="177" spans="10:14" ht="12.75" customHeight="1" x14ac:dyDescent="0.3">
      <c r="J177" s="341"/>
      <c r="K177" s="341"/>
      <c r="L177" s="341"/>
      <c r="M177" s="341"/>
      <c r="N177" s="322"/>
    </row>
    <row r="178" spans="10:14" ht="12.75" customHeight="1" x14ac:dyDescent="0.3">
      <c r="J178" s="341"/>
      <c r="K178" s="341"/>
      <c r="L178" s="341"/>
      <c r="M178" s="341"/>
      <c r="N178" s="322"/>
    </row>
    <row r="179" spans="10:14" ht="12.75" customHeight="1" x14ac:dyDescent="0.3">
      <c r="J179" s="341"/>
      <c r="K179" s="341"/>
      <c r="L179" s="341"/>
      <c r="M179" s="341"/>
      <c r="N179" s="322"/>
    </row>
    <row r="180" spans="10:14" ht="12.75" customHeight="1" x14ac:dyDescent="0.3">
      <c r="J180" s="341"/>
      <c r="K180" s="341"/>
      <c r="L180" s="341"/>
      <c r="M180" s="341"/>
      <c r="N180" s="322"/>
    </row>
    <row r="181" spans="10:14" ht="12.75" customHeight="1" x14ac:dyDescent="0.3">
      <c r="J181" s="341"/>
      <c r="K181" s="341"/>
      <c r="L181" s="341"/>
      <c r="M181" s="341"/>
      <c r="N181" s="322"/>
    </row>
    <row r="182" spans="10:14" ht="12.75" customHeight="1" x14ac:dyDescent="0.3">
      <c r="J182" s="341"/>
      <c r="K182" s="341"/>
      <c r="L182" s="341"/>
      <c r="M182" s="341"/>
      <c r="N182" s="322"/>
    </row>
    <row r="183" spans="10:14" ht="12.75" customHeight="1" x14ac:dyDescent="0.3">
      <c r="J183" s="341"/>
      <c r="K183" s="341"/>
      <c r="L183" s="341"/>
      <c r="M183" s="341"/>
      <c r="N183" s="322"/>
    </row>
    <row r="184" spans="10:14" ht="12.75" customHeight="1" x14ac:dyDescent="0.3">
      <c r="J184" s="341"/>
      <c r="K184" s="341"/>
      <c r="L184" s="341"/>
      <c r="M184" s="341"/>
      <c r="N184" s="322"/>
    </row>
    <row r="185" spans="10:14" ht="12.75" customHeight="1" x14ac:dyDescent="0.3">
      <c r="J185" s="341"/>
      <c r="K185" s="341"/>
      <c r="L185" s="341"/>
      <c r="M185" s="341"/>
      <c r="N185" s="322"/>
    </row>
    <row r="186" spans="10:14" ht="12.75" customHeight="1" x14ac:dyDescent="0.3">
      <c r="J186" s="341"/>
      <c r="K186" s="341"/>
      <c r="L186" s="341"/>
      <c r="M186" s="341"/>
      <c r="N186" s="322"/>
    </row>
    <row r="187" spans="10:14" ht="12.75" customHeight="1" x14ac:dyDescent="0.3">
      <c r="J187" s="341"/>
      <c r="K187" s="341"/>
      <c r="L187" s="341"/>
      <c r="M187" s="341"/>
      <c r="N187" s="322"/>
    </row>
    <row r="188" spans="10:14" ht="12.75" customHeight="1" x14ac:dyDescent="0.3">
      <c r="J188" s="341"/>
      <c r="K188" s="341"/>
      <c r="L188" s="341"/>
      <c r="M188" s="341"/>
      <c r="N188" s="322"/>
    </row>
    <row r="189" spans="10:14" ht="12.75" customHeight="1" x14ac:dyDescent="0.3">
      <c r="J189" s="341"/>
      <c r="K189" s="341"/>
      <c r="L189" s="341"/>
      <c r="M189" s="341"/>
      <c r="N189" s="322"/>
    </row>
    <row r="190" spans="10:14" ht="12.75" customHeight="1" x14ac:dyDescent="0.3">
      <c r="J190" s="341"/>
      <c r="K190" s="341"/>
      <c r="L190" s="341"/>
      <c r="M190" s="341"/>
      <c r="N190" s="322"/>
    </row>
    <row r="191" spans="10:14" ht="12.75" customHeight="1" x14ac:dyDescent="0.3">
      <c r="J191" s="341"/>
      <c r="K191" s="341"/>
      <c r="L191" s="341"/>
      <c r="M191" s="341"/>
      <c r="N191" s="322"/>
    </row>
    <row r="192" spans="10:14" ht="12.75" customHeight="1" x14ac:dyDescent="0.3">
      <c r="J192" s="341"/>
      <c r="K192" s="341"/>
      <c r="L192" s="341"/>
      <c r="M192" s="341"/>
      <c r="N192" s="322"/>
    </row>
    <row r="193" spans="10:14" ht="12.75" customHeight="1" x14ac:dyDescent="0.3">
      <c r="J193" s="341"/>
      <c r="K193" s="341"/>
      <c r="L193" s="341"/>
      <c r="M193" s="341"/>
      <c r="N193" s="322"/>
    </row>
    <row r="194" spans="10:14" ht="12.75" customHeight="1" x14ac:dyDescent="0.3">
      <c r="J194" s="341"/>
      <c r="K194" s="341"/>
      <c r="L194" s="341"/>
      <c r="M194" s="341"/>
      <c r="N194" s="322"/>
    </row>
    <row r="195" spans="10:14" ht="12.75" customHeight="1" x14ac:dyDescent="0.3">
      <c r="J195" s="341"/>
      <c r="K195" s="341"/>
      <c r="L195" s="341"/>
      <c r="M195" s="341"/>
      <c r="N195" s="322"/>
    </row>
    <row r="196" spans="10:14" ht="12.75" customHeight="1" x14ac:dyDescent="0.3">
      <c r="J196" s="341"/>
      <c r="K196" s="341"/>
      <c r="L196" s="341"/>
      <c r="M196" s="341"/>
      <c r="N196" s="322"/>
    </row>
    <row r="197" spans="10:14" ht="12.75" customHeight="1" x14ac:dyDescent="0.3">
      <c r="J197" s="341"/>
      <c r="K197" s="341"/>
      <c r="L197" s="341"/>
      <c r="M197" s="341"/>
      <c r="N197" s="322"/>
    </row>
    <row r="198" spans="10:14" ht="12.75" customHeight="1" x14ac:dyDescent="0.3">
      <c r="J198" s="341"/>
      <c r="K198" s="341"/>
      <c r="L198" s="341"/>
      <c r="M198" s="341"/>
      <c r="N198" s="322"/>
    </row>
    <row r="199" spans="10:14" ht="12.75" customHeight="1" x14ac:dyDescent="0.3">
      <c r="J199" s="341"/>
      <c r="K199" s="341"/>
      <c r="L199" s="341"/>
      <c r="M199" s="341"/>
      <c r="N199" s="322"/>
    </row>
    <row r="200" spans="10:14" ht="12.75" customHeight="1" x14ac:dyDescent="0.3">
      <c r="J200" s="341"/>
      <c r="K200" s="341"/>
      <c r="L200" s="341"/>
      <c r="M200" s="341"/>
      <c r="N200" s="322"/>
    </row>
    <row r="201" spans="10:14" ht="12.75" customHeight="1" x14ac:dyDescent="0.3">
      <c r="J201" s="341"/>
      <c r="K201" s="341"/>
      <c r="L201" s="341"/>
      <c r="M201" s="341"/>
      <c r="N201" s="322"/>
    </row>
    <row r="202" spans="10:14" ht="12.75" customHeight="1" x14ac:dyDescent="0.3">
      <c r="J202" s="341"/>
      <c r="K202" s="341"/>
      <c r="L202" s="341"/>
      <c r="M202" s="341"/>
      <c r="N202" s="322"/>
    </row>
    <row r="203" spans="10:14" ht="12.75" customHeight="1" x14ac:dyDescent="0.3">
      <c r="J203" s="341"/>
      <c r="K203" s="341"/>
      <c r="L203" s="341"/>
      <c r="M203" s="341"/>
      <c r="N203" s="322"/>
    </row>
    <row r="204" spans="10:14" ht="12.75" customHeight="1" x14ac:dyDescent="0.3">
      <c r="J204" s="341"/>
      <c r="K204" s="341"/>
      <c r="L204" s="341"/>
      <c r="M204" s="341"/>
      <c r="N204" s="322"/>
    </row>
    <row r="205" spans="10:14" ht="12.75" customHeight="1" x14ac:dyDescent="0.3">
      <c r="J205" s="341"/>
      <c r="K205" s="341"/>
      <c r="L205" s="341"/>
      <c r="M205" s="341"/>
      <c r="N205" s="322"/>
    </row>
    <row r="206" spans="10:14" ht="12.75" customHeight="1" x14ac:dyDescent="0.3">
      <c r="J206" s="341"/>
      <c r="K206" s="341"/>
      <c r="L206" s="341"/>
      <c r="M206" s="341"/>
      <c r="N206" s="322"/>
    </row>
    <row r="207" spans="10:14" ht="12.75" customHeight="1" x14ac:dyDescent="0.3">
      <c r="J207" s="341"/>
      <c r="K207" s="341"/>
      <c r="L207" s="341"/>
      <c r="M207" s="341"/>
      <c r="N207" s="322"/>
    </row>
    <row r="208" spans="10:14" ht="12.75" customHeight="1" x14ac:dyDescent="0.3">
      <c r="J208" s="341"/>
      <c r="K208" s="341"/>
      <c r="L208" s="341"/>
      <c r="M208" s="341"/>
      <c r="N208" s="322"/>
    </row>
    <row r="209" spans="10:14" ht="12.75" customHeight="1" x14ac:dyDescent="0.3">
      <c r="J209" s="341"/>
      <c r="K209" s="341"/>
      <c r="L209" s="341"/>
      <c r="M209" s="341"/>
      <c r="N209" s="322"/>
    </row>
    <row r="210" spans="10:14" ht="12.75" customHeight="1" x14ac:dyDescent="0.3">
      <c r="J210" s="341"/>
      <c r="K210" s="341"/>
      <c r="L210" s="341"/>
      <c r="M210" s="341"/>
      <c r="N210" s="322"/>
    </row>
    <row r="211" spans="10:14" ht="12.75" customHeight="1" x14ac:dyDescent="0.3">
      <c r="J211" s="341"/>
      <c r="K211" s="341"/>
      <c r="L211" s="341"/>
      <c r="M211" s="341"/>
      <c r="N211" s="322"/>
    </row>
    <row r="212" spans="10:14" ht="12.75" customHeight="1" x14ac:dyDescent="0.3">
      <c r="J212" s="341"/>
      <c r="K212" s="341"/>
      <c r="L212" s="341"/>
      <c r="M212" s="341"/>
      <c r="N212" s="322"/>
    </row>
    <row r="213" spans="10:14" ht="12.75" customHeight="1" x14ac:dyDescent="0.3">
      <c r="J213" s="341"/>
      <c r="K213" s="341"/>
      <c r="L213" s="341"/>
      <c r="M213" s="341"/>
      <c r="N213" s="322"/>
    </row>
    <row r="214" spans="10:14" ht="12.75" customHeight="1" x14ac:dyDescent="0.3">
      <c r="J214" s="341"/>
      <c r="K214" s="341"/>
      <c r="L214" s="341"/>
      <c r="M214" s="341"/>
      <c r="N214" s="322"/>
    </row>
    <row r="215" spans="10:14" ht="12.75" customHeight="1" x14ac:dyDescent="0.3">
      <c r="J215" s="341"/>
      <c r="K215" s="341"/>
      <c r="L215" s="341"/>
      <c r="M215" s="341"/>
      <c r="N215" s="322"/>
    </row>
    <row r="216" spans="10:14" ht="12.75" customHeight="1" x14ac:dyDescent="0.3">
      <c r="J216" s="341"/>
      <c r="K216" s="341"/>
      <c r="L216" s="341"/>
      <c r="M216" s="341"/>
      <c r="N216" s="322"/>
    </row>
    <row r="217" spans="10:14" ht="12.75" customHeight="1" x14ac:dyDescent="0.3">
      <c r="J217" s="341"/>
      <c r="K217" s="341"/>
      <c r="L217" s="341"/>
      <c r="M217" s="341"/>
      <c r="N217" s="322"/>
    </row>
    <row r="218" spans="10:14" ht="12.75" customHeight="1" x14ac:dyDescent="0.3">
      <c r="J218" s="341"/>
      <c r="K218" s="341"/>
      <c r="L218" s="341"/>
      <c r="M218" s="341"/>
      <c r="N218" s="322"/>
    </row>
    <row r="219" spans="10:14" ht="12.75" customHeight="1" x14ac:dyDescent="0.3">
      <c r="J219" s="341"/>
      <c r="K219" s="341"/>
      <c r="L219" s="341"/>
      <c r="M219" s="341"/>
      <c r="N219" s="322"/>
    </row>
    <row r="220" spans="10:14" ht="12.75" customHeight="1" x14ac:dyDescent="0.3">
      <c r="J220" s="341"/>
      <c r="K220" s="341"/>
      <c r="L220" s="341"/>
      <c r="M220" s="341"/>
      <c r="N220" s="322"/>
    </row>
    <row r="221" spans="10:14" ht="12.75" customHeight="1" x14ac:dyDescent="0.3">
      <c r="J221" s="341"/>
      <c r="K221" s="341"/>
      <c r="L221" s="341"/>
      <c r="M221" s="341"/>
      <c r="N221" s="322"/>
    </row>
    <row r="222" spans="10:14" ht="12.75" customHeight="1" x14ac:dyDescent="0.3">
      <c r="J222" s="341"/>
      <c r="K222" s="341"/>
      <c r="L222" s="341"/>
      <c r="M222" s="341"/>
      <c r="N222" s="322"/>
    </row>
    <row r="223" spans="10:14" ht="12.75" customHeight="1" x14ac:dyDescent="0.3">
      <c r="J223" s="341"/>
      <c r="K223" s="341"/>
      <c r="L223" s="341"/>
      <c r="M223" s="341"/>
      <c r="N223" s="322"/>
    </row>
    <row r="224" spans="10:14" ht="12.75" customHeight="1" x14ac:dyDescent="0.3">
      <c r="J224" s="341"/>
      <c r="K224" s="341"/>
      <c r="L224" s="341"/>
      <c r="M224" s="341"/>
      <c r="N224" s="322"/>
    </row>
    <row r="225" spans="10:14" ht="12.75" customHeight="1" x14ac:dyDescent="0.3">
      <c r="J225" s="341"/>
      <c r="K225" s="341"/>
      <c r="L225" s="341"/>
      <c r="M225" s="341"/>
      <c r="N225" s="322"/>
    </row>
    <row r="226" spans="10:14" ht="12.75" customHeight="1" x14ac:dyDescent="0.3">
      <c r="J226" s="341"/>
      <c r="K226" s="341"/>
      <c r="L226" s="341"/>
      <c r="M226" s="341"/>
      <c r="N226" s="322"/>
    </row>
    <row r="227" spans="10:14" ht="12.75" customHeight="1" x14ac:dyDescent="0.3">
      <c r="J227" s="341"/>
      <c r="K227" s="341"/>
      <c r="L227" s="341"/>
      <c r="M227" s="341"/>
      <c r="N227" s="322"/>
    </row>
    <row r="228" spans="10:14" ht="12.75" customHeight="1" x14ac:dyDescent="0.3">
      <c r="J228" s="341"/>
      <c r="K228" s="341"/>
      <c r="L228" s="341"/>
      <c r="M228" s="341"/>
      <c r="N228" s="322"/>
    </row>
    <row r="229" spans="10:14" ht="12.75" customHeight="1" x14ac:dyDescent="0.3">
      <c r="J229" s="341"/>
      <c r="K229" s="341"/>
      <c r="L229" s="341"/>
      <c r="M229" s="341"/>
      <c r="N229" s="322"/>
    </row>
    <row r="230" spans="10:14" ht="12.75" customHeight="1" x14ac:dyDescent="0.3">
      <c r="J230" s="341"/>
      <c r="K230" s="341"/>
      <c r="L230" s="341"/>
      <c r="M230" s="341"/>
      <c r="N230" s="322"/>
    </row>
    <row r="231" spans="10:14" ht="12.75" customHeight="1" x14ac:dyDescent="0.3">
      <c r="J231" s="341"/>
      <c r="K231" s="341"/>
      <c r="L231" s="341"/>
      <c r="M231" s="341"/>
      <c r="N231" s="322"/>
    </row>
    <row r="232" spans="10:14" ht="12.75" customHeight="1" x14ac:dyDescent="0.3">
      <c r="J232" s="341"/>
      <c r="K232" s="341"/>
      <c r="L232" s="341"/>
      <c r="M232" s="341"/>
      <c r="N232" s="322"/>
    </row>
    <row r="233" spans="10:14" ht="12.75" customHeight="1" x14ac:dyDescent="0.3">
      <c r="J233" s="341"/>
      <c r="K233" s="341"/>
      <c r="L233" s="341"/>
      <c r="M233" s="341"/>
      <c r="N233" s="322"/>
    </row>
    <row r="234" spans="10:14" ht="12.75" customHeight="1" x14ac:dyDescent="0.3">
      <c r="J234" s="341"/>
      <c r="K234" s="341"/>
      <c r="L234" s="341"/>
      <c r="M234" s="341"/>
      <c r="N234" s="322"/>
    </row>
    <row r="235" spans="10:14" ht="12.75" customHeight="1" x14ac:dyDescent="0.3">
      <c r="J235" s="341"/>
      <c r="K235" s="341"/>
      <c r="L235" s="341"/>
      <c r="M235" s="341"/>
      <c r="N235" s="322"/>
    </row>
    <row r="236" spans="10:14" ht="12.75" customHeight="1" x14ac:dyDescent="0.3">
      <c r="J236" s="341"/>
      <c r="K236" s="341"/>
      <c r="L236" s="341"/>
      <c r="M236" s="341"/>
      <c r="N236" s="322"/>
    </row>
    <row r="237" spans="10:14" ht="12.75" customHeight="1" x14ac:dyDescent="0.3">
      <c r="J237" s="341"/>
      <c r="K237" s="341"/>
      <c r="L237" s="341"/>
      <c r="M237" s="341"/>
      <c r="N237" s="322"/>
    </row>
    <row r="238" spans="10:14" ht="12.75" customHeight="1" x14ac:dyDescent="0.3">
      <c r="J238" s="341"/>
      <c r="K238" s="341"/>
      <c r="L238" s="341"/>
      <c r="M238" s="341"/>
      <c r="N238" s="322"/>
    </row>
    <row r="239" spans="10:14" ht="12.75" customHeight="1" x14ac:dyDescent="0.3">
      <c r="J239" s="341"/>
      <c r="K239" s="341"/>
      <c r="L239" s="341"/>
      <c r="M239" s="341"/>
      <c r="N239" s="322"/>
    </row>
    <row r="240" spans="10:14" ht="12.75" customHeight="1" x14ac:dyDescent="0.3">
      <c r="J240" s="341"/>
      <c r="K240" s="341"/>
      <c r="L240" s="341"/>
      <c r="M240" s="341"/>
      <c r="N240" s="322"/>
    </row>
    <row r="241" spans="10:14" ht="12.75" customHeight="1" x14ac:dyDescent="0.3">
      <c r="J241" s="341"/>
      <c r="K241" s="341"/>
      <c r="L241" s="341"/>
      <c r="M241" s="341"/>
      <c r="N241" s="322"/>
    </row>
    <row r="242" spans="10:14" ht="12.75" customHeight="1" x14ac:dyDescent="0.3">
      <c r="J242" s="341"/>
      <c r="K242" s="341"/>
      <c r="L242" s="341"/>
      <c r="M242" s="341"/>
      <c r="N242" s="322"/>
    </row>
    <row r="243" spans="10:14" ht="12.75" customHeight="1" x14ac:dyDescent="0.3">
      <c r="J243" s="341"/>
      <c r="K243" s="341"/>
      <c r="L243" s="341"/>
      <c r="M243" s="341"/>
      <c r="N243" s="322"/>
    </row>
    <row r="244" spans="10:14" ht="12.75" customHeight="1" x14ac:dyDescent="0.3">
      <c r="J244" s="341"/>
      <c r="K244" s="341"/>
      <c r="L244" s="341"/>
      <c r="M244" s="341"/>
      <c r="N244" s="322"/>
    </row>
    <row r="245" spans="10:14" ht="12.75" customHeight="1" x14ac:dyDescent="0.3">
      <c r="J245" s="341"/>
      <c r="K245" s="341"/>
      <c r="L245" s="341"/>
      <c r="M245" s="341"/>
      <c r="N245" s="322"/>
    </row>
    <row r="246" spans="10:14" ht="12.75" customHeight="1" x14ac:dyDescent="0.3">
      <c r="J246" s="341"/>
      <c r="K246" s="341"/>
      <c r="L246" s="341"/>
      <c r="M246" s="341"/>
      <c r="N246" s="322"/>
    </row>
    <row r="247" spans="10:14" ht="12.75" customHeight="1" x14ac:dyDescent="0.3">
      <c r="J247" s="341"/>
      <c r="K247" s="341"/>
      <c r="L247" s="341"/>
      <c r="M247" s="341"/>
      <c r="N247" s="322"/>
    </row>
    <row r="248" spans="10:14" ht="12.75" customHeight="1" x14ac:dyDescent="0.3">
      <c r="J248" s="341"/>
      <c r="K248" s="341"/>
      <c r="L248" s="341"/>
      <c r="M248" s="341"/>
      <c r="N248" s="322"/>
    </row>
    <row r="249" spans="10:14" ht="12.75" customHeight="1" x14ac:dyDescent="0.3">
      <c r="J249" s="341"/>
      <c r="K249" s="341"/>
      <c r="L249" s="341"/>
      <c r="M249" s="341"/>
      <c r="N249" s="322"/>
    </row>
    <row r="250" spans="10:14" ht="12.75" customHeight="1" x14ac:dyDescent="0.3">
      <c r="J250" s="341"/>
      <c r="K250" s="341"/>
      <c r="L250" s="341"/>
      <c r="M250" s="341"/>
      <c r="N250" s="322"/>
    </row>
    <row r="251" spans="10:14" ht="12.75" customHeight="1" x14ac:dyDescent="0.3">
      <c r="J251" s="341"/>
      <c r="K251" s="341"/>
      <c r="L251" s="341"/>
      <c r="M251" s="341"/>
      <c r="N251" s="322"/>
    </row>
    <row r="252" spans="10:14" ht="12.75" customHeight="1" x14ac:dyDescent="0.3">
      <c r="J252" s="341"/>
      <c r="K252" s="341"/>
      <c r="L252" s="341"/>
      <c r="M252" s="341"/>
      <c r="N252" s="322"/>
    </row>
    <row r="253" spans="10:14" ht="12.75" customHeight="1" x14ac:dyDescent="0.3">
      <c r="J253" s="341"/>
      <c r="K253" s="341"/>
      <c r="L253" s="341"/>
      <c r="M253" s="341"/>
      <c r="N253" s="322"/>
    </row>
    <row r="254" spans="10:14" ht="12.75" customHeight="1" x14ac:dyDescent="0.3">
      <c r="J254" s="341"/>
      <c r="K254" s="341"/>
      <c r="L254" s="341"/>
      <c r="M254" s="341"/>
      <c r="N254" s="322"/>
    </row>
    <row r="255" spans="10:14" ht="12.75" customHeight="1" x14ac:dyDescent="0.3">
      <c r="J255" s="341"/>
      <c r="K255" s="341"/>
      <c r="L255" s="341"/>
      <c r="M255" s="341"/>
      <c r="N255" s="322"/>
    </row>
    <row r="256" spans="10:14" ht="12.75" customHeight="1" x14ac:dyDescent="0.3">
      <c r="J256" s="341"/>
      <c r="K256" s="341"/>
      <c r="L256" s="341"/>
      <c r="M256" s="341"/>
      <c r="N256" s="322"/>
    </row>
    <row r="257" spans="10:14" ht="12.75" customHeight="1" x14ac:dyDescent="0.3">
      <c r="J257" s="341"/>
      <c r="K257" s="341"/>
      <c r="L257" s="341"/>
      <c r="M257" s="341"/>
      <c r="N257" s="322"/>
    </row>
    <row r="258" spans="10:14" ht="12.75" customHeight="1" x14ac:dyDescent="0.3">
      <c r="J258" s="341"/>
      <c r="K258" s="341"/>
      <c r="L258" s="341"/>
      <c r="M258" s="341"/>
      <c r="N258" s="322"/>
    </row>
    <row r="259" spans="10:14" ht="12.75" customHeight="1" x14ac:dyDescent="0.3">
      <c r="J259" s="341"/>
      <c r="K259" s="341"/>
      <c r="L259" s="341"/>
      <c r="M259" s="341"/>
      <c r="N259" s="322"/>
    </row>
    <row r="260" spans="10:14" ht="12.75" customHeight="1" x14ac:dyDescent="0.3">
      <c r="J260" s="341"/>
      <c r="K260" s="341"/>
      <c r="L260" s="341"/>
      <c r="M260" s="341"/>
      <c r="N260" s="322"/>
    </row>
    <row r="261" spans="10:14" ht="12.75" customHeight="1" x14ac:dyDescent="0.3">
      <c r="J261" s="341"/>
      <c r="K261" s="341"/>
      <c r="L261" s="341"/>
      <c r="M261" s="341"/>
      <c r="N261" s="322"/>
    </row>
    <row r="262" spans="10:14" ht="12.75" customHeight="1" x14ac:dyDescent="0.3">
      <c r="J262" s="341"/>
      <c r="K262" s="341"/>
      <c r="L262" s="341"/>
      <c r="M262" s="341"/>
      <c r="N262" s="322"/>
    </row>
    <row r="263" spans="10:14" ht="12.75" customHeight="1" x14ac:dyDescent="0.3">
      <c r="J263" s="341"/>
      <c r="K263" s="341"/>
      <c r="L263" s="341"/>
      <c r="M263" s="341"/>
      <c r="N263" s="322"/>
    </row>
    <row r="264" spans="10:14" ht="12.75" customHeight="1" x14ac:dyDescent="0.3">
      <c r="J264" s="341"/>
      <c r="K264" s="341"/>
      <c r="L264" s="341"/>
      <c r="M264" s="341"/>
      <c r="N264" s="322"/>
    </row>
    <row r="265" spans="10:14" ht="12.75" customHeight="1" x14ac:dyDescent="0.3">
      <c r="J265" s="341"/>
      <c r="K265" s="341"/>
      <c r="L265" s="341"/>
      <c r="M265" s="341"/>
      <c r="N265" s="322"/>
    </row>
    <row r="266" spans="10:14" ht="12.75" customHeight="1" x14ac:dyDescent="0.3">
      <c r="J266" s="341"/>
      <c r="K266" s="341"/>
      <c r="L266" s="341"/>
      <c r="M266" s="341"/>
      <c r="N266" s="322"/>
    </row>
    <row r="267" spans="10:14" ht="12.75" customHeight="1" x14ac:dyDescent="0.3">
      <c r="J267" s="341"/>
      <c r="K267" s="341"/>
      <c r="L267" s="341"/>
      <c r="M267" s="341"/>
      <c r="N267" s="322"/>
    </row>
    <row r="268" spans="10:14" ht="12.75" customHeight="1" x14ac:dyDescent="0.3">
      <c r="J268" s="341"/>
      <c r="K268" s="341"/>
      <c r="L268" s="341"/>
      <c r="M268" s="341"/>
      <c r="N268" s="322"/>
    </row>
    <row r="269" spans="10:14" ht="12.75" customHeight="1" x14ac:dyDescent="0.3">
      <c r="J269" s="341"/>
      <c r="K269" s="341"/>
      <c r="L269" s="341"/>
      <c r="M269" s="341"/>
      <c r="N269" s="322"/>
    </row>
    <row r="270" spans="10:14" ht="12.75" customHeight="1" x14ac:dyDescent="0.3">
      <c r="J270" s="341"/>
      <c r="K270" s="341"/>
      <c r="L270" s="341"/>
      <c r="M270" s="341"/>
      <c r="N270" s="322"/>
    </row>
    <row r="271" spans="10:14" ht="12.75" customHeight="1" x14ac:dyDescent="0.3">
      <c r="J271" s="341"/>
      <c r="K271" s="341"/>
      <c r="L271" s="341"/>
      <c r="M271" s="341"/>
      <c r="N271" s="322"/>
    </row>
    <row r="272" spans="10:14" ht="12.75" customHeight="1" x14ac:dyDescent="0.3">
      <c r="J272" s="341"/>
      <c r="K272" s="341"/>
      <c r="L272" s="341"/>
      <c r="M272" s="341"/>
      <c r="N272" s="322"/>
    </row>
    <row r="273" spans="10:14" ht="12.75" customHeight="1" x14ac:dyDescent="0.3">
      <c r="J273" s="341"/>
      <c r="K273" s="341"/>
      <c r="L273" s="341"/>
      <c r="M273" s="341"/>
      <c r="N273" s="322"/>
    </row>
    <row r="274" spans="10:14" ht="12.75" customHeight="1" x14ac:dyDescent="0.3">
      <c r="J274" s="341"/>
      <c r="K274" s="341"/>
      <c r="L274" s="341"/>
      <c r="M274" s="341"/>
      <c r="N274" s="322"/>
    </row>
    <row r="275" spans="10:14" ht="12.75" customHeight="1" x14ac:dyDescent="0.3">
      <c r="J275" s="341"/>
      <c r="K275" s="341"/>
      <c r="L275" s="341"/>
      <c r="M275" s="341"/>
      <c r="N275" s="322"/>
    </row>
    <row r="276" spans="10:14" ht="12.75" customHeight="1" x14ac:dyDescent="0.3">
      <c r="J276" s="341"/>
      <c r="K276" s="341"/>
      <c r="L276" s="341"/>
      <c r="M276" s="341"/>
      <c r="N276" s="322"/>
    </row>
    <row r="277" spans="10:14" ht="12.75" customHeight="1" x14ac:dyDescent="0.3">
      <c r="J277" s="341"/>
      <c r="K277" s="341"/>
      <c r="L277" s="341"/>
      <c r="M277" s="341"/>
      <c r="N277" s="322"/>
    </row>
    <row r="278" spans="10:14" ht="12.75" customHeight="1" x14ac:dyDescent="0.3">
      <c r="J278" s="341"/>
      <c r="K278" s="341"/>
      <c r="L278" s="341"/>
      <c r="M278" s="341"/>
      <c r="N278" s="322"/>
    </row>
    <row r="279" spans="10:14" ht="12.75" customHeight="1" x14ac:dyDescent="0.3">
      <c r="J279" s="341"/>
      <c r="K279" s="341"/>
      <c r="L279" s="341"/>
      <c r="M279" s="341"/>
      <c r="N279" s="322"/>
    </row>
    <row r="280" spans="10:14" ht="12.75" customHeight="1" x14ac:dyDescent="0.3">
      <c r="J280" s="341"/>
      <c r="K280" s="341"/>
      <c r="L280" s="341"/>
      <c r="M280" s="341"/>
      <c r="N280" s="322"/>
    </row>
    <row r="281" spans="10:14" ht="12.75" customHeight="1" x14ac:dyDescent="0.3">
      <c r="J281" s="341"/>
      <c r="K281" s="341"/>
      <c r="L281" s="341"/>
      <c r="M281" s="341"/>
      <c r="N281" s="322"/>
    </row>
    <row r="282" spans="10:14" ht="12.75" customHeight="1" x14ac:dyDescent="0.3">
      <c r="J282" s="341"/>
      <c r="K282" s="341"/>
      <c r="L282" s="341"/>
      <c r="M282" s="341"/>
      <c r="N282" s="322"/>
    </row>
    <row r="283" spans="10:14" ht="12.75" customHeight="1" x14ac:dyDescent="0.3">
      <c r="J283" s="341"/>
      <c r="K283" s="341"/>
      <c r="L283" s="341"/>
      <c r="M283" s="341"/>
      <c r="N283" s="322"/>
    </row>
    <row r="284" spans="10:14" ht="12.75" customHeight="1" x14ac:dyDescent="0.3">
      <c r="J284" s="341"/>
      <c r="K284" s="341"/>
      <c r="L284" s="341"/>
      <c r="M284" s="341"/>
      <c r="N284" s="322"/>
    </row>
    <row r="285" spans="10:14" ht="12.75" customHeight="1" x14ac:dyDescent="0.3">
      <c r="J285" s="341"/>
      <c r="K285" s="341"/>
      <c r="L285" s="341"/>
      <c r="M285" s="341"/>
      <c r="N285" s="322"/>
    </row>
    <row r="286" spans="10:14" ht="12.75" customHeight="1" x14ac:dyDescent="0.3">
      <c r="J286" s="341"/>
      <c r="K286" s="341"/>
      <c r="L286" s="341"/>
      <c r="M286" s="341"/>
      <c r="N286" s="322"/>
    </row>
    <row r="287" spans="10:14" ht="12.75" customHeight="1" x14ac:dyDescent="0.3">
      <c r="J287" s="341"/>
      <c r="K287" s="341"/>
      <c r="L287" s="341"/>
      <c r="M287" s="341"/>
      <c r="N287" s="322"/>
    </row>
    <row r="288" spans="10:14" ht="12.75" customHeight="1" x14ac:dyDescent="0.3">
      <c r="J288" s="341"/>
      <c r="K288" s="341"/>
      <c r="L288" s="341"/>
      <c r="M288" s="341"/>
      <c r="N288" s="322"/>
    </row>
    <row r="289" spans="10:14" ht="12.75" customHeight="1" x14ac:dyDescent="0.3">
      <c r="J289" s="341"/>
      <c r="K289" s="341"/>
      <c r="L289" s="341"/>
      <c r="M289" s="341"/>
      <c r="N289" s="322"/>
    </row>
    <row r="290" spans="10:14" ht="12.75" customHeight="1" x14ac:dyDescent="0.3">
      <c r="J290" s="341"/>
      <c r="K290" s="341"/>
      <c r="L290" s="341"/>
      <c r="M290" s="341"/>
      <c r="N290" s="322"/>
    </row>
    <row r="291" spans="10:14" ht="12.75" customHeight="1" x14ac:dyDescent="0.3">
      <c r="J291" s="341"/>
      <c r="K291" s="341"/>
      <c r="L291" s="341"/>
      <c r="M291" s="341"/>
      <c r="N291" s="322"/>
    </row>
    <row r="292" spans="10:14" ht="12.75" customHeight="1" x14ac:dyDescent="0.3">
      <c r="J292" s="341"/>
      <c r="K292" s="341"/>
      <c r="L292" s="341"/>
      <c r="M292" s="341"/>
      <c r="N292" s="322"/>
    </row>
    <row r="293" spans="10:14" ht="12.75" customHeight="1" x14ac:dyDescent="0.3">
      <c r="J293" s="341"/>
      <c r="K293" s="341"/>
      <c r="L293" s="341"/>
      <c r="M293" s="341"/>
      <c r="N293" s="322"/>
    </row>
    <row r="294" spans="10:14" ht="12.75" customHeight="1" x14ac:dyDescent="0.3">
      <c r="J294" s="341"/>
      <c r="K294" s="341"/>
      <c r="L294" s="341"/>
      <c r="M294" s="341"/>
      <c r="N294" s="322"/>
    </row>
    <row r="295" spans="10:14" ht="12.75" customHeight="1" x14ac:dyDescent="0.3">
      <c r="J295" s="341"/>
      <c r="K295" s="341"/>
      <c r="L295" s="341"/>
      <c r="M295" s="341"/>
      <c r="N295" s="322"/>
    </row>
    <row r="296" spans="10:14" ht="12.75" customHeight="1" x14ac:dyDescent="0.3">
      <c r="J296" s="341"/>
      <c r="K296" s="341"/>
      <c r="L296" s="341"/>
      <c r="M296" s="341"/>
      <c r="N296" s="322"/>
    </row>
    <row r="297" spans="10:14" ht="12.75" customHeight="1" x14ac:dyDescent="0.3">
      <c r="J297" s="341"/>
      <c r="K297" s="341"/>
      <c r="L297" s="341"/>
      <c r="M297" s="341"/>
      <c r="N297" s="322"/>
    </row>
    <row r="298" spans="10:14" ht="12.75" customHeight="1" x14ac:dyDescent="0.3">
      <c r="J298" s="341"/>
      <c r="K298" s="341"/>
      <c r="L298" s="341"/>
      <c r="M298" s="341"/>
      <c r="N298" s="322"/>
    </row>
    <row r="299" spans="10:14" ht="12.75" customHeight="1" x14ac:dyDescent="0.3">
      <c r="J299" s="341"/>
      <c r="K299" s="341"/>
      <c r="L299" s="341"/>
      <c r="M299" s="341"/>
      <c r="N299" s="322"/>
    </row>
    <row r="300" spans="10:14" ht="12.75" customHeight="1" x14ac:dyDescent="0.3">
      <c r="J300" s="341"/>
      <c r="K300" s="341"/>
      <c r="L300" s="341"/>
      <c r="M300" s="341"/>
      <c r="N300" s="322"/>
    </row>
    <row r="301" spans="10:14" ht="12.75" customHeight="1" x14ac:dyDescent="0.3">
      <c r="J301" s="341"/>
      <c r="K301" s="341"/>
      <c r="L301" s="341"/>
      <c r="M301" s="341"/>
      <c r="N301" s="322"/>
    </row>
    <row r="302" spans="10:14" ht="12.75" customHeight="1" x14ac:dyDescent="0.3">
      <c r="J302" s="341"/>
      <c r="K302" s="341"/>
      <c r="L302" s="341"/>
      <c r="M302" s="341"/>
      <c r="N302" s="322"/>
    </row>
    <row r="303" spans="10:14" ht="12.75" customHeight="1" x14ac:dyDescent="0.3">
      <c r="J303" s="341"/>
      <c r="K303" s="341"/>
      <c r="L303" s="341"/>
      <c r="M303" s="341"/>
      <c r="N303" s="322"/>
    </row>
    <row r="304" spans="10:14" ht="12.75" customHeight="1" x14ac:dyDescent="0.3">
      <c r="J304" s="341"/>
      <c r="K304" s="341"/>
      <c r="L304" s="341"/>
      <c r="M304" s="341"/>
      <c r="N304" s="322"/>
    </row>
    <row r="305" spans="10:14" ht="12.75" customHeight="1" x14ac:dyDescent="0.3">
      <c r="J305" s="341"/>
      <c r="K305" s="341"/>
      <c r="L305" s="341"/>
      <c r="M305" s="341"/>
      <c r="N305" s="322"/>
    </row>
    <row r="306" spans="10:14" ht="12.75" customHeight="1" x14ac:dyDescent="0.3">
      <c r="J306" s="341"/>
      <c r="K306" s="341"/>
      <c r="L306" s="341"/>
      <c r="M306" s="341"/>
      <c r="N306" s="322"/>
    </row>
    <row r="307" spans="10:14" ht="12.75" customHeight="1" x14ac:dyDescent="0.3">
      <c r="J307" s="341"/>
      <c r="K307" s="341"/>
      <c r="L307" s="341"/>
      <c r="M307" s="341"/>
      <c r="N307" s="322"/>
    </row>
    <row r="308" spans="10:14" ht="12.75" customHeight="1" x14ac:dyDescent="0.3">
      <c r="J308" s="341"/>
      <c r="K308" s="341"/>
      <c r="L308" s="341"/>
      <c r="M308" s="341"/>
      <c r="N308" s="322"/>
    </row>
    <row r="309" spans="10:14" ht="12.75" customHeight="1" x14ac:dyDescent="0.3">
      <c r="J309" s="341"/>
      <c r="K309" s="341"/>
      <c r="L309" s="341"/>
      <c r="M309" s="341"/>
      <c r="N309" s="322"/>
    </row>
    <row r="310" spans="10:14" ht="12.75" customHeight="1" x14ac:dyDescent="0.3">
      <c r="J310" s="341"/>
      <c r="K310" s="341"/>
      <c r="L310" s="341"/>
      <c r="M310" s="341"/>
      <c r="N310" s="322"/>
    </row>
    <row r="311" spans="10:14" ht="12.75" customHeight="1" x14ac:dyDescent="0.3">
      <c r="J311" s="341"/>
      <c r="K311" s="341"/>
      <c r="L311" s="341"/>
      <c r="M311" s="341"/>
      <c r="N311" s="322"/>
    </row>
    <row r="312" spans="10:14" ht="12.75" customHeight="1" x14ac:dyDescent="0.3">
      <c r="J312" s="341"/>
      <c r="K312" s="341"/>
      <c r="L312" s="341"/>
      <c r="M312" s="341"/>
      <c r="N312" s="322"/>
    </row>
    <row r="313" spans="10:14" ht="12.75" customHeight="1" x14ac:dyDescent="0.3">
      <c r="J313" s="341"/>
      <c r="K313" s="341"/>
      <c r="L313" s="341"/>
      <c r="M313" s="341"/>
      <c r="N313" s="322"/>
    </row>
    <row r="314" spans="10:14" ht="12.75" customHeight="1" x14ac:dyDescent="0.3">
      <c r="J314" s="341"/>
      <c r="K314" s="341"/>
      <c r="L314" s="341"/>
      <c r="M314" s="341"/>
      <c r="N314" s="322"/>
    </row>
    <row r="315" spans="10:14" ht="12.75" customHeight="1" x14ac:dyDescent="0.3">
      <c r="J315" s="341"/>
      <c r="K315" s="341"/>
      <c r="L315" s="341"/>
      <c r="M315" s="341"/>
      <c r="N315" s="322"/>
    </row>
    <row r="316" spans="10:14" ht="12.75" customHeight="1" x14ac:dyDescent="0.3">
      <c r="J316" s="341"/>
      <c r="K316" s="341"/>
      <c r="L316" s="341"/>
      <c r="M316" s="341"/>
      <c r="N316" s="322"/>
    </row>
    <row r="317" spans="10:14" ht="12.75" customHeight="1" x14ac:dyDescent="0.3">
      <c r="J317" s="341"/>
      <c r="K317" s="341"/>
      <c r="L317" s="341"/>
      <c r="M317" s="341"/>
      <c r="N317" s="322"/>
    </row>
    <row r="318" spans="10:14" ht="12.75" customHeight="1" x14ac:dyDescent="0.3">
      <c r="J318" s="341"/>
      <c r="K318" s="341"/>
      <c r="L318" s="341"/>
      <c r="M318" s="341"/>
      <c r="N318" s="322"/>
    </row>
    <row r="319" spans="10:14" ht="12.75" customHeight="1" x14ac:dyDescent="0.3">
      <c r="J319" s="341"/>
      <c r="K319" s="341"/>
      <c r="L319" s="341"/>
      <c r="M319" s="341"/>
      <c r="N319" s="322"/>
    </row>
    <row r="320" spans="10:14" ht="12.75" customHeight="1" x14ac:dyDescent="0.3">
      <c r="J320" s="341"/>
      <c r="K320" s="341"/>
      <c r="L320" s="341"/>
      <c r="M320" s="341"/>
      <c r="N320" s="322"/>
    </row>
    <row r="321" spans="10:14" ht="12.75" customHeight="1" x14ac:dyDescent="0.3">
      <c r="J321" s="341"/>
      <c r="K321" s="341"/>
      <c r="L321" s="341"/>
      <c r="M321" s="341"/>
      <c r="N321" s="322"/>
    </row>
    <row r="322" spans="10:14" ht="12.75" customHeight="1" x14ac:dyDescent="0.3">
      <c r="J322" s="341"/>
      <c r="K322" s="341"/>
      <c r="L322" s="341"/>
      <c r="M322" s="341"/>
      <c r="N322" s="322"/>
    </row>
    <row r="323" spans="10:14" ht="12.75" customHeight="1" x14ac:dyDescent="0.3">
      <c r="J323" s="341"/>
      <c r="K323" s="341"/>
      <c r="L323" s="341"/>
      <c r="M323" s="341"/>
      <c r="N323" s="322"/>
    </row>
    <row r="324" spans="10:14" ht="12.75" customHeight="1" x14ac:dyDescent="0.3">
      <c r="J324" s="341"/>
      <c r="K324" s="341"/>
      <c r="L324" s="341"/>
      <c r="M324" s="341"/>
      <c r="N324" s="322"/>
    </row>
    <row r="325" spans="10:14" ht="12.75" customHeight="1" x14ac:dyDescent="0.3">
      <c r="J325" s="341"/>
      <c r="K325" s="341"/>
      <c r="L325" s="341"/>
      <c r="M325" s="341"/>
      <c r="N325" s="322"/>
    </row>
    <row r="326" spans="10:14" ht="12.75" customHeight="1" x14ac:dyDescent="0.3">
      <c r="J326" s="341"/>
      <c r="K326" s="341"/>
      <c r="L326" s="341"/>
      <c r="M326" s="341"/>
      <c r="N326" s="322"/>
    </row>
    <row r="327" spans="10:14" ht="12.75" customHeight="1" x14ac:dyDescent="0.3">
      <c r="J327" s="341"/>
      <c r="K327" s="341"/>
      <c r="L327" s="341"/>
      <c r="M327" s="341"/>
      <c r="N327" s="322"/>
    </row>
    <row r="328" spans="10:14" ht="12.75" customHeight="1" x14ac:dyDescent="0.3">
      <c r="J328" s="341"/>
      <c r="K328" s="341"/>
      <c r="L328" s="341"/>
      <c r="M328" s="341"/>
      <c r="N328" s="322"/>
    </row>
    <row r="329" spans="10:14" ht="12.75" customHeight="1" x14ac:dyDescent="0.3">
      <c r="J329" s="341"/>
      <c r="K329" s="341"/>
      <c r="L329" s="341"/>
      <c r="M329" s="341"/>
      <c r="N329" s="322"/>
    </row>
    <row r="330" spans="10:14" ht="12.75" customHeight="1" x14ac:dyDescent="0.3">
      <c r="J330" s="341"/>
      <c r="K330" s="341"/>
      <c r="L330" s="341"/>
      <c r="M330" s="341"/>
      <c r="N330" s="322"/>
    </row>
    <row r="331" spans="10:14" ht="12.75" customHeight="1" x14ac:dyDescent="0.3">
      <c r="J331" s="341"/>
      <c r="K331" s="341"/>
      <c r="L331" s="341"/>
      <c r="M331" s="341"/>
      <c r="N331" s="322"/>
    </row>
    <row r="332" spans="10:14" ht="12.75" customHeight="1" x14ac:dyDescent="0.3">
      <c r="J332" s="341"/>
      <c r="K332" s="341"/>
      <c r="L332" s="341"/>
      <c r="M332" s="341"/>
      <c r="N332" s="322"/>
    </row>
    <row r="333" spans="10:14" ht="12.75" customHeight="1" x14ac:dyDescent="0.3">
      <c r="J333" s="341"/>
      <c r="K333" s="341"/>
      <c r="L333" s="341"/>
      <c r="M333" s="341"/>
      <c r="N333" s="322"/>
    </row>
    <row r="334" spans="10:14" ht="12.75" customHeight="1" x14ac:dyDescent="0.3">
      <c r="J334" s="341"/>
      <c r="K334" s="341"/>
      <c r="L334" s="341"/>
      <c r="M334" s="341"/>
      <c r="N334" s="322"/>
    </row>
    <row r="335" spans="10:14" ht="12.75" customHeight="1" x14ac:dyDescent="0.3">
      <c r="J335" s="341"/>
      <c r="K335" s="341"/>
      <c r="L335" s="341"/>
      <c r="M335" s="341"/>
      <c r="N335" s="322"/>
    </row>
    <row r="336" spans="10:14" ht="12.75" customHeight="1" x14ac:dyDescent="0.3">
      <c r="J336" s="341"/>
      <c r="K336" s="341"/>
      <c r="L336" s="341"/>
      <c r="M336" s="341"/>
      <c r="N336" s="322"/>
    </row>
    <row r="337" spans="10:14" ht="12.75" customHeight="1" x14ac:dyDescent="0.3">
      <c r="J337" s="341"/>
      <c r="K337" s="341"/>
      <c r="L337" s="341"/>
      <c r="M337" s="341"/>
      <c r="N337" s="322"/>
    </row>
    <row r="338" spans="10:14" ht="12.75" customHeight="1" x14ac:dyDescent="0.3">
      <c r="J338" s="341"/>
      <c r="K338" s="341"/>
      <c r="L338" s="341"/>
      <c r="M338" s="341"/>
      <c r="N338" s="322"/>
    </row>
    <row r="339" spans="10:14" ht="12.75" customHeight="1" x14ac:dyDescent="0.3">
      <c r="J339" s="341"/>
      <c r="K339" s="341"/>
      <c r="L339" s="341"/>
      <c r="M339" s="341"/>
      <c r="N339" s="322"/>
    </row>
    <row r="340" spans="10:14" ht="12.75" customHeight="1" x14ac:dyDescent="0.3">
      <c r="J340" s="341"/>
      <c r="K340" s="341"/>
      <c r="L340" s="341"/>
      <c r="M340" s="341"/>
      <c r="N340" s="322"/>
    </row>
    <row r="341" spans="10:14" ht="12.75" customHeight="1" x14ac:dyDescent="0.3">
      <c r="J341" s="341"/>
      <c r="K341" s="341"/>
      <c r="L341" s="341"/>
      <c r="M341" s="341"/>
      <c r="N341" s="322"/>
    </row>
    <row r="342" spans="10:14" ht="12.75" customHeight="1" x14ac:dyDescent="0.3">
      <c r="J342" s="341"/>
      <c r="K342" s="341"/>
      <c r="L342" s="341"/>
      <c r="M342" s="341"/>
      <c r="N342" s="322"/>
    </row>
    <row r="343" spans="10:14" ht="12.75" customHeight="1" x14ac:dyDescent="0.3">
      <c r="J343" s="341"/>
      <c r="K343" s="341"/>
      <c r="L343" s="341"/>
      <c r="M343" s="341"/>
      <c r="N343" s="322"/>
    </row>
    <row r="344" spans="10:14" ht="12.75" customHeight="1" x14ac:dyDescent="0.3">
      <c r="J344" s="341"/>
      <c r="K344" s="341"/>
      <c r="L344" s="341"/>
      <c r="M344" s="341"/>
      <c r="N344" s="322"/>
    </row>
    <row r="345" spans="10:14" ht="12.75" customHeight="1" x14ac:dyDescent="0.3">
      <c r="J345" s="341"/>
      <c r="K345" s="341"/>
      <c r="L345" s="341"/>
      <c r="M345" s="341"/>
      <c r="N345" s="322"/>
    </row>
    <row r="346" spans="10:14" ht="12.75" customHeight="1" x14ac:dyDescent="0.3">
      <c r="J346" s="341"/>
      <c r="K346" s="341"/>
      <c r="L346" s="341"/>
      <c r="M346" s="341"/>
      <c r="N346" s="322"/>
    </row>
    <row r="347" spans="10:14" ht="12.75" customHeight="1" x14ac:dyDescent="0.3">
      <c r="J347" s="341"/>
      <c r="K347" s="341"/>
      <c r="L347" s="341"/>
      <c r="M347" s="341"/>
      <c r="N347" s="322"/>
    </row>
    <row r="348" spans="10:14" ht="12.75" customHeight="1" x14ac:dyDescent="0.3">
      <c r="J348" s="341"/>
      <c r="K348" s="341"/>
      <c r="L348" s="341"/>
      <c r="M348" s="341"/>
      <c r="N348" s="322"/>
    </row>
    <row r="349" spans="10:14" ht="12.75" customHeight="1" x14ac:dyDescent="0.3">
      <c r="J349" s="341"/>
      <c r="K349" s="341"/>
      <c r="L349" s="341"/>
      <c r="M349" s="341"/>
      <c r="N349" s="322"/>
    </row>
    <row r="350" spans="10:14" ht="12.75" customHeight="1" x14ac:dyDescent="0.3">
      <c r="J350" s="341"/>
      <c r="K350" s="341"/>
      <c r="L350" s="341"/>
      <c r="M350" s="341"/>
      <c r="N350" s="322"/>
    </row>
    <row r="351" spans="10:14" ht="12.75" customHeight="1" x14ac:dyDescent="0.3">
      <c r="J351" s="341"/>
      <c r="K351" s="341"/>
      <c r="L351" s="341"/>
      <c r="M351" s="341"/>
      <c r="N351" s="322"/>
    </row>
    <row r="352" spans="10:14" ht="12.75" customHeight="1" x14ac:dyDescent="0.3">
      <c r="J352" s="341"/>
      <c r="K352" s="341"/>
      <c r="L352" s="341"/>
      <c r="M352" s="341"/>
      <c r="N352" s="322"/>
    </row>
    <row r="353" spans="10:14" ht="12.75" customHeight="1" x14ac:dyDescent="0.3">
      <c r="J353" s="341"/>
      <c r="K353" s="341"/>
      <c r="L353" s="341"/>
      <c r="M353" s="341"/>
      <c r="N353" s="322"/>
    </row>
    <row r="354" spans="10:14" ht="12.75" customHeight="1" x14ac:dyDescent="0.3">
      <c r="J354" s="341"/>
      <c r="K354" s="341"/>
      <c r="L354" s="341"/>
      <c r="M354" s="341"/>
      <c r="N354" s="322"/>
    </row>
    <row r="355" spans="10:14" ht="12.75" customHeight="1" x14ac:dyDescent="0.3">
      <c r="J355" s="341"/>
      <c r="K355" s="341"/>
      <c r="L355" s="341"/>
      <c r="M355" s="341"/>
      <c r="N355" s="322"/>
    </row>
    <row r="356" spans="10:14" ht="12.75" customHeight="1" x14ac:dyDescent="0.3">
      <c r="J356" s="341"/>
      <c r="K356" s="341"/>
      <c r="L356" s="341"/>
      <c r="M356" s="341"/>
      <c r="N356" s="322"/>
    </row>
    <row r="357" spans="10:14" ht="12.75" customHeight="1" x14ac:dyDescent="0.3">
      <c r="J357" s="341"/>
      <c r="K357" s="341"/>
      <c r="L357" s="341"/>
      <c r="M357" s="341"/>
      <c r="N357" s="322"/>
    </row>
    <row r="358" spans="10:14" ht="12.75" customHeight="1" x14ac:dyDescent="0.3">
      <c r="J358" s="341"/>
      <c r="K358" s="341"/>
      <c r="L358" s="341"/>
      <c r="M358" s="341"/>
      <c r="N358" s="322"/>
    </row>
    <row r="359" spans="10:14" ht="12.75" customHeight="1" x14ac:dyDescent="0.3">
      <c r="J359" s="341"/>
      <c r="K359" s="341"/>
      <c r="L359" s="341"/>
      <c r="M359" s="341"/>
      <c r="N359" s="322"/>
    </row>
    <row r="360" spans="10:14" ht="12.75" customHeight="1" x14ac:dyDescent="0.3">
      <c r="J360" s="341"/>
      <c r="K360" s="341"/>
      <c r="L360" s="341"/>
      <c r="M360" s="341"/>
      <c r="N360" s="322"/>
    </row>
    <row r="361" spans="10:14" ht="12.75" customHeight="1" x14ac:dyDescent="0.3">
      <c r="J361" s="341"/>
      <c r="K361" s="341"/>
      <c r="L361" s="341"/>
      <c r="M361" s="341"/>
      <c r="N361" s="322"/>
    </row>
    <row r="362" spans="10:14" ht="12.75" customHeight="1" x14ac:dyDescent="0.3">
      <c r="J362" s="341"/>
      <c r="K362" s="341"/>
      <c r="L362" s="341"/>
      <c r="M362" s="341"/>
      <c r="N362" s="322"/>
    </row>
    <row r="363" spans="10:14" ht="12.75" customHeight="1" x14ac:dyDescent="0.3">
      <c r="J363" s="341"/>
      <c r="K363" s="341"/>
      <c r="L363" s="341"/>
      <c r="M363" s="341"/>
      <c r="N363" s="322"/>
    </row>
    <row r="364" spans="10:14" ht="12.75" customHeight="1" x14ac:dyDescent="0.3">
      <c r="J364" s="341"/>
      <c r="K364" s="341"/>
      <c r="L364" s="341"/>
      <c r="M364" s="341"/>
      <c r="N364" s="322"/>
    </row>
    <row r="365" spans="10:14" ht="12.75" customHeight="1" x14ac:dyDescent="0.3">
      <c r="J365" s="341"/>
      <c r="K365" s="341"/>
      <c r="L365" s="341"/>
      <c r="M365" s="341"/>
      <c r="N365" s="322"/>
    </row>
    <row r="366" spans="10:14" ht="12.75" customHeight="1" x14ac:dyDescent="0.3">
      <c r="J366" s="341"/>
      <c r="K366" s="341"/>
      <c r="L366" s="341"/>
      <c r="M366" s="341"/>
      <c r="N366" s="322"/>
    </row>
    <row r="367" spans="10:14" ht="12.75" customHeight="1" x14ac:dyDescent="0.3">
      <c r="J367" s="341"/>
      <c r="K367" s="341"/>
      <c r="L367" s="341"/>
      <c r="M367" s="341"/>
      <c r="N367" s="322"/>
    </row>
    <row r="368" spans="10:14" ht="12.75" customHeight="1" x14ac:dyDescent="0.3">
      <c r="J368" s="341"/>
      <c r="K368" s="341"/>
      <c r="L368" s="341"/>
      <c r="M368" s="341"/>
      <c r="N368" s="322"/>
    </row>
    <row r="369" spans="10:14" ht="12.75" customHeight="1" x14ac:dyDescent="0.3">
      <c r="J369" s="341"/>
      <c r="K369" s="341"/>
      <c r="L369" s="341"/>
      <c r="M369" s="341"/>
      <c r="N369" s="322"/>
    </row>
    <row r="370" spans="10:14" ht="12.75" customHeight="1" x14ac:dyDescent="0.3">
      <c r="J370" s="341"/>
      <c r="K370" s="341"/>
      <c r="L370" s="341"/>
      <c r="M370" s="341"/>
      <c r="N370" s="322"/>
    </row>
    <row r="371" spans="10:14" ht="12.75" customHeight="1" x14ac:dyDescent="0.3">
      <c r="J371" s="341"/>
      <c r="K371" s="341"/>
      <c r="L371" s="341"/>
      <c r="M371" s="341"/>
      <c r="N371" s="322"/>
    </row>
    <row r="372" spans="10:14" ht="12.75" customHeight="1" x14ac:dyDescent="0.3">
      <c r="J372" s="341"/>
      <c r="K372" s="341"/>
      <c r="L372" s="341"/>
      <c r="M372" s="341"/>
      <c r="N372" s="322"/>
    </row>
    <row r="373" spans="10:14" ht="12.75" customHeight="1" x14ac:dyDescent="0.3">
      <c r="J373" s="341"/>
      <c r="K373" s="341"/>
      <c r="L373" s="341"/>
      <c r="M373" s="341"/>
      <c r="N373" s="322"/>
    </row>
    <row r="374" spans="10:14" ht="12.75" customHeight="1" x14ac:dyDescent="0.3">
      <c r="J374" s="341"/>
      <c r="K374" s="341"/>
      <c r="L374" s="341"/>
      <c r="M374" s="341"/>
      <c r="N374" s="322"/>
    </row>
    <row r="375" spans="10:14" ht="12.75" customHeight="1" x14ac:dyDescent="0.3">
      <c r="J375" s="341"/>
      <c r="K375" s="341"/>
      <c r="L375" s="341"/>
      <c r="M375" s="341"/>
      <c r="N375" s="322"/>
    </row>
    <row r="376" spans="10:14" ht="12.75" customHeight="1" x14ac:dyDescent="0.3">
      <c r="J376" s="341"/>
      <c r="K376" s="341"/>
      <c r="L376" s="341"/>
      <c r="M376" s="341"/>
      <c r="N376" s="322"/>
    </row>
    <row r="377" spans="10:14" ht="12.75" customHeight="1" x14ac:dyDescent="0.3">
      <c r="J377" s="341"/>
      <c r="K377" s="341"/>
      <c r="L377" s="341"/>
      <c r="M377" s="341"/>
      <c r="N377" s="322"/>
    </row>
    <row r="378" spans="10:14" ht="12.75" customHeight="1" x14ac:dyDescent="0.3">
      <c r="J378" s="341"/>
      <c r="K378" s="341"/>
      <c r="L378" s="341"/>
      <c r="M378" s="341"/>
      <c r="N378" s="322"/>
    </row>
    <row r="379" spans="10:14" ht="12.75" customHeight="1" x14ac:dyDescent="0.3">
      <c r="J379" s="341"/>
      <c r="K379" s="341"/>
      <c r="L379" s="341"/>
      <c r="M379" s="341"/>
      <c r="N379" s="322"/>
    </row>
    <row r="380" spans="10:14" ht="12.75" customHeight="1" x14ac:dyDescent="0.3">
      <c r="J380" s="341"/>
      <c r="K380" s="341"/>
      <c r="L380" s="341"/>
      <c r="M380" s="341"/>
      <c r="N380" s="322"/>
    </row>
    <row r="381" spans="10:14" ht="12.75" customHeight="1" x14ac:dyDescent="0.3">
      <c r="J381" s="341"/>
      <c r="K381" s="341"/>
      <c r="L381" s="341"/>
      <c r="M381" s="341"/>
      <c r="N381" s="322"/>
    </row>
    <row r="382" spans="10:14" ht="12.75" customHeight="1" x14ac:dyDescent="0.3">
      <c r="J382" s="341"/>
      <c r="K382" s="341"/>
      <c r="L382" s="341"/>
      <c r="M382" s="341"/>
      <c r="N382" s="322"/>
    </row>
    <row r="383" spans="10:14" ht="12.75" customHeight="1" x14ac:dyDescent="0.3">
      <c r="J383" s="341"/>
      <c r="K383" s="341"/>
      <c r="L383" s="341"/>
      <c r="M383" s="341"/>
      <c r="N383" s="322"/>
    </row>
    <row r="384" spans="10:14" ht="12.75" customHeight="1" x14ac:dyDescent="0.3">
      <c r="J384" s="341"/>
      <c r="K384" s="341"/>
      <c r="L384" s="341"/>
      <c r="M384" s="341"/>
      <c r="N384" s="322"/>
    </row>
    <row r="385" spans="10:14" ht="12.75" customHeight="1" x14ac:dyDescent="0.3">
      <c r="J385" s="341"/>
      <c r="K385" s="341"/>
      <c r="L385" s="341"/>
      <c r="M385" s="341"/>
      <c r="N385" s="322"/>
    </row>
    <row r="386" spans="10:14" ht="12.75" customHeight="1" x14ac:dyDescent="0.3">
      <c r="J386" s="341"/>
      <c r="K386" s="341"/>
      <c r="L386" s="341"/>
      <c r="M386" s="341"/>
      <c r="N386" s="322"/>
    </row>
    <row r="387" spans="10:14" ht="12.75" customHeight="1" x14ac:dyDescent="0.3">
      <c r="J387" s="341"/>
      <c r="K387" s="341"/>
      <c r="L387" s="341"/>
      <c r="M387" s="341"/>
      <c r="N387" s="322"/>
    </row>
    <row r="388" spans="10:14" ht="12.75" customHeight="1" x14ac:dyDescent="0.3">
      <c r="J388" s="341"/>
      <c r="K388" s="341"/>
      <c r="L388" s="341"/>
      <c r="M388" s="341"/>
      <c r="N388" s="322"/>
    </row>
    <row r="389" spans="10:14" ht="12.75" customHeight="1" x14ac:dyDescent="0.3">
      <c r="J389" s="341"/>
      <c r="K389" s="341"/>
      <c r="L389" s="341"/>
      <c r="M389" s="341"/>
      <c r="N389" s="322"/>
    </row>
    <row r="390" spans="10:14" ht="12.75" customHeight="1" x14ac:dyDescent="0.3">
      <c r="J390" s="341"/>
      <c r="K390" s="341"/>
      <c r="L390" s="341"/>
      <c r="M390" s="341"/>
      <c r="N390" s="322"/>
    </row>
    <row r="391" spans="10:14" ht="12.75" customHeight="1" x14ac:dyDescent="0.3">
      <c r="J391" s="341"/>
      <c r="K391" s="341"/>
      <c r="L391" s="341"/>
      <c r="M391" s="341"/>
      <c r="N391" s="322"/>
    </row>
    <row r="392" spans="10:14" ht="12.75" customHeight="1" x14ac:dyDescent="0.3">
      <c r="J392" s="341"/>
      <c r="K392" s="341"/>
      <c r="L392" s="341"/>
      <c r="M392" s="341"/>
      <c r="N392" s="322"/>
    </row>
    <row r="393" spans="10:14" ht="12.75" customHeight="1" x14ac:dyDescent="0.3">
      <c r="J393" s="341"/>
      <c r="K393" s="341"/>
      <c r="L393" s="341"/>
      <c r="M393" s="341"/>
      <c r="N393" s="322"/>
    </row>
    <row r="394" spans="10:14" ht="12.75" customHeight="1" x14ac:dyDescent="0.3">
      <c r="J394" s="341"/>
      <c r="K394" s="341"/>
      <c r="L394" s="341"/>
      <c r="M394" s="341"/>
      <c r="N394" s="322"/>
    </row>
    <row r="395" spans="10:14" ht="12.75" customHeight="1" x14ac:dyDescent="0.3">
      <c r="J395" s="341"/>
      <c r="K395" s="341"/>
      <c r="L395" s="341"/>
      <c r="M395" s="341"/>
      <c r="N395" s="322"/>
    </row>
    <row r="396" spans="10:14" ht="12.75" customHeight="1" x14ac:dyDescent="0.3">
      <c r="J396" s="341"/>
      <c r="K396" s="341"/>
      <c r="L396" s="341"/>
      <c r="M396" s="341"/>
      <c r="N396" s="322"/>
    </row>
    <row r="397" spans="10:14" ht="12.75" customHeight="1" x14ac:dyDescent="0.3">
      <c r="J397" s="341"/>
      <c r="K397" s="341"/>
      <c r="L397" s="341"/>
      <c r="M397" s="341"/>
      <c r="N397" s="322"/>
    </row>
    <row r="398" spans="10:14" ht="12.75" customHeight="1" x14ac:dyDescent="0.3">
      <c r="J398" s="341"/>
      <c r="K398" s="341"/>
      <c r="L398" s="341"/>
      <c r="M398" s="341"/>
      <c r="N398" s="322"/>
    </row>
    <row r="399" spans="10:14" ht="12.75" customHeight="1" x14ac:dyDescent="0.3">
      <c r="J399" s="341"/>
      <c r="K399" s="341"/>
      <c r="L399" s="341"/>
      <c r="M399" s="341"/>
      <c r="N399" s="322"/>
    </row>
    <row r="400" spans="10:14" ht="12.75" customHeight="1" x14ac:dyDescent="0.3">
      <c r="J400" s="341"/>
      <c r="K400" s="341"/>
      <c r="L400" s="341"/>
      <c r="M400" s="341"/>
      <c r="N400" s="322"/>
    </row>
    <row r="401" spans="10:14" ht="12.75" customHeight="1" x14ac:dyDescent="0.3">
      <c r="J401" s="341"/>
      <c r="K401" s="341"/>
      <c r="L401" s="341"/>
      <c r="M401" s="341"/>
      <c r="N401" s="322"/>
    </row>
    <row r="402" spans="10:14" ht="12.75" customHeight="1" x14ac:dyDescent="0.3">
      <c r="J402" s="341"/>
      <c r="K402" s="341"/>
      <c r="L402" s="341"/>
      <c r="M402" s="341"/>
      <c r="N402" s="322"/>
    </row>
    <row r="403" spans="10:14" ht="12.75" customHeight="1" x14ac:dyDescent="0.3">
      <c r="J403" s="341"/>
      <c r="K403" s="341"/>
      <c r="L403" s="341"/>
      <c r="M403" s="341"/>
      <c r="N403" s="322"/>
    </row>
    <row r="404" spans="10:14" ht="12.75" customHeight="1" x14ac:dyDescent="0.3">
      <c r="J404" s="341"/>
      <c r="K404" s="341"/>
      <c r="L404" s="341"/>
      <c r="M404" s="341"/>
      <c r="N404" s="322"/>
    </row>
    <row r="405" spans="10:14" ht="12.75" customHeight="1" x14ac:dyDescent="0.3">
      <c r="J405" s="341"/>
      <c r="K405" s="341"/>
      <c r="L405" s="341"/>
      <c r="M405" s="341"/>
      <c r="N405" s="322"/>
    </row>
    <row r="406" spans="10:14" ht="12.75" customHeight="1" x14ac:dyDescent="0.3">
      <c r="J406" s="341"/>
      <c r="K406" s="341"/>
      <c r="L406" s="341"/>
      <c r="M406" s="341"/>
      <c r="N406" s="322"/>
    </row>
    <row r="407" spans="10:14" ht="12.75" customHeight="1" x14ac:dyDescent="0.3">
      <c r="J407" s="341"/>
      <c r="K407" s="341"/>
      <c r="L407" s="341"/>
      <c r="M407" s="341"/>
      <c r="N407" s="322"/>
    </row>
    <row r="408" spans="10:14" ht="12.75" customHeight="1" x14ac:dyDescent="0.3">
      <c r="J408" s="341"/>
      <c r="K408" s="341"/>
      <c r="L408" s="341"/>
      <c r="M408" s="341"/>
      <c r="N408" s="322"/>
    </row>
    <row r="409" spans="10:14" ht="12.75" customHeight="1" x14ac:dyDescent="0.3">
      <c r="J409" s="341"/>
      <c r="K409" s="341"/>
      <c r="L409" s="341"/>
      <c r="M409" s="341"/>
      <c r="N409" s="322"/>
    </row>
    <row r="410" spans="10:14" ht="12.75" customHeight="1" x14ac:dyDescent="0.3">
      <c r="J410" s="341"/>
      <c r="K410" s="341"/>
      <c r="L410" s="341"/>
      <c r="M410" s="341"/>
      <c r="N410" s="322"/>
    </row>
    <row r="411" spans="10:14" ht="12.75" customHeight="1" x14ac:dyDescent="0.3">
      <c r="J411" s="341"/>
      <c r="K411" s="341"/>
      <c r="L411" s="341"/>
      <c r="M411" s="341"/>
      <c r="N411" s="322"/>
    </row>
    <row r="412" spans="10:14" ht="12.75" customHeight="1" x14ac:dyDescent="0.3">
      <c r="J412" s="341"/>
      <c r="K412" s="341"/>
      <c r="L412" s="341"/>
      <c r="M412" s="341"/>
      <c r="N412" s="322"/>
    </row>
    <row r="413" spans="10:14" ht="12.75" customHeight="1" x14ac:dyDescent="0.3">
      <c r="J413" s="341"/>
      <c r="K413" s="341"/>
      <c r="L413" s="341"/>
      <c r="M413" s="341"/>
      <c r="N413" s="322"/>
    </row>
    <row r="414" spans="10:14" ht="12.75" customHeight="1" x14ac:dyDescent="0.3">
      <c r="J414" s="341"/>
      <c r="K414" s="341"/>
      <c r="L414" s="341"/>
      <c r="M414" s="341"/>
      <c r="N414" s="322"/>
    </row>
    <row r="415" spans="10:14" ht="12.75" customHeight="1" x14ac:dyDescent="0.3">
      <c r="J415" s="341"/>
      <c r="K415" s="341"/>
      <c r="L415" s="341"/>
      <c r="M415" s="341"/>
      <c r="N415" s="322"/>
    </row>
    <row r="416" spans="10:14" ht="12.75" customHeight="1" x14ac:dyDescent="0.3">
      <c r="J416" s="341"/>
      <c r="K416" s="341"/>
      <c r="L416" s="341"/>
      <c r="M416" s="341"/>
      <c r="N416" s="322"/>
    </row>
    <row r="417" spans="10:14" ht="12.75" customHeight="1" x14ac:dyDescent="0.3">
      <c r="J417" s="341"/>
      <c r="K417" s="341"/>
      <c r="L417" s="341"/>
      <c r="M417" s="341"/>
      <c r="N417" s="322"/>
    </row>
    <row r="418" spans="10:14" ht="12.75" customHeight="1" x14ac:dyDescent="0.3">
      <c r="J418" s="341"/>
      <c r="K418" s="341"/>
      <c r="L418" s="341"/>
      <c r="M418" s="341"/>
      <c r="N418" s="322"/>
    </row>
    <row r="419" spans="10:14" ht="12.75" customHeight="1" x14ac:dyDescent="0.3">
      <c r="J419" s="341"/>
      <c r="K419" s="341"/>
      <c r="L419" s="341"/>
      <c r="M419" s="341"/>
      <c r="N419" s="322"/>
    </row>
    <row r="420" spans="10:14" ht="12.75" customHeight="1" x14ac:dyDescent="0.3">
      <c r="J420" s="341"/>
      <c r="K420" s="341"/>
      <c r="L420" s="341"/>
      <c r="M420" s="341"/>
      <c r="N420" s="322"/>
    </row>
    <row r="421" spans="10:14" ht="12.75" customHeight="1" x14ac:dyDescent="0.3">
      <c r="J421" s="341"/>
      <c r="K421" s="341"/>
      <c r="L421" s="341"/>
      <c r="M421" s="341"/>
      <c r="N421" s="322"/>
    </row>
    <row r="422" spans="10:14" ht="12.75" customHeight="1" x14ac:dyDescent="0.3">
      <c r="J422" s="341"/>
      <c r="K422" s="341"/>
      <c r="L422" s="341"/>
      <c r="M422" s="341"/>
      <c r="N422" s="322"/>
    </row>
    <row r="423" spans="10:14" ht="12.75" customHeight="1" x14ac:dyDescent="0.3">
      <c r="J423" s="341"/>
      <c r="K423" s="341"/>
      <c r="L423" s="341"/>
      <c r="M423" s="341"/>
      <c r="N423" s="322"/>
    </row>
    <row r="424" spans="10:14" ht="12.75" customHeight="1" x14ac:dyDescent="0.3">
      <c r="J424" s="341"/>
      <c r="K424" s="341"/>
      <c r="L424" s="341"/>
      <c r="M424" s="341"/>
      <c r="N424" s="322"/>
    </row>
    <row r="425" spans="10:14" ht="12.75" customHeight="1" x14ac:dyDescent="0.3">
      <c r="J425" s="341"/>
      <c r="K425" s="341"/>
      <c r="L425" s="341"/>
      <c r="M425" s="341"/>
      <c r="N425" s="322"/>
    </row>
    <row r="426" spans="10:14" ht="12.75" customHeight="1" x14ac:dyDescent="0.3">
      <c r="J426" s="341"/>
      <c r="K426" s="341"/>
      <c r="L426" s="341"/>
      <c r="M426" s="341"/>
      <c r="N426" s="322"/>
    </row>
    <row r="427" spans="10:14" ht="12.75" customHeight="1" x14ac:dyDescent="0.3">
      <c r="J427" s="341"/>
      <c r="K427" s="341"/>
      <c r="L427" s="341"/>
      <c r="M427" s="341"/>
      <c r="N427" s="322"/>
    </row>
    <row r="428" spans="10:14" ht="12.75" customHeight="1" x14ac:dyDescent="0.3">
      <c r="J428" s="341"/>
      <c r="K428" s="341"/>
      <c r="L428" s="341"/>
      <c r="M428" s="341"/>
      <c r="N428" s="322"/>
    </row>
    <row r="429" spans="10:14" ht="12.75" customHeight="1" x14ac:dyDescent="0.3">
      <c r="J429" s="341"/>
      <c r="K429" s="341"/>
      <c r="L429" s="341"/>
      <c r="M429" s="341"/>
      <c r="N429" s="322"/>
    </row>
    <row r="430" spans="10:14" ht="12.75" customHeight="1" x14ac:dyDescent="0.3">
      <c r="J430" s="341"/>
      <c r="K430" s="341"/>
      <c r="L430" s="341"/>
      <c r="M430" s="341"/>
      <c r="N430" s="322"/>
    </row>
    <row r="431" spans="10:14" ht="12.75" customHeight="1" x14ac:dyDescent="0.3">
      <c r="J431" s="341"/>
      <c r="K431" s="341"/>
      <c r="L431" s="341"/>
      <c r="M431" s="341"/>
      <c r="N431" s="322"/>
    </row>
    <row r="432" spans="10:14" ht="12.75" customHeight="1" x14ac:dyDescent="0.3">
      <c r="J432" s="341"/>
      <c r="K432" s="341"/>
      <c r="L432" s="341"/>
      <c r="M432" s="341"/>
      <c r="N432" s="322"/>
    </row>
    <row r="433" spans="10:14" ht="12.75" customHeight="1" x14ac:dyDescent="0.3">
      <c r="J433" s="341"/>
      <c r="K433" s="341"/>
      <c r="L433" s="341"/>
      <c r="M433" s="341"/>
      <c r="N433" s="322"/>
    </row>
    <row r="434" spans="10:14" ht="12.75" customHeight="1" x14ac:dyDescent="0.3">
      <c r="J434" s="341"/>
      <c r="K434" s="341"/>
      <c r="L434" s="341"/>
      <c r="M434" s="341"/>
      <c r="N434" s="322"/>
    </row>
    <row r="435" spans="10:14" ht="12.75" customHeight="1" x14ac:dyDescent="0.3">
      <c r="J435" s="341"/>
      <c r="K435" s="341"/>
      <c r="L435" s="341"/>
      <c r="M435" s="341"/>
      <c r="N435" s="322"/>
    </row>
    <row r="436" spans="10:14" ht="12.75" customHeight="1" x14ac:dyDescent="0.3">
      <c r="J436" s="341"/>
      <c r="K436" s="341"/>
      <c r="L436" s="341"/>
      <c r="M436" s="341"/>
      <c r="N436" s="322"/>
    </row>
    <row r="437" spans="10:14" ht="12.75" customHeight="1" x14ac:dyDescent="0.3">
      <c r="J437" s="341"/>
      <c r="K437" s="341"/>
      <c r="L437" s="341"/>
      <c r="M437" s="341"/>
      <c r="N437" s="322"/>
    </row>
    <row r="438" spans="10:14" ht="12.75" customHeight="1" x14ac:dyDescent="0.3">
      <c r="J438" s="341"/>
      <c r="K438" s="341"/>
      <c r="L438" s="341"/>
      <c r="M438" s="341"/>
      <c r="N438" s="322"/>
    </row>
    <row r="439" spans="10:14" ht="12.75" customHeight="1" x14ac:dyDescent="0.3">
      <c r="J439" s="341"/>
      <c r="K439" s="341"/>
      <c r="L439" s="341"/>
      <c r="M439" s="341"/>
      <c r="N439" s="322"/>
    </row>
    <row r="440" spans="10:14" ht="12.75" customHeight="1" x14ac:dyDescent="0.3">
      <c r="J440" s="341"/>
      <c r="K440" s="341"/>
      <c r="L440" s="341"/>
      <c r="M440" s="341"/>
      <c r="N440" s="322"/>
    </row>
    <row r="441" spans="10:14" ht="12.75" customHeight="1" x14ac:dyDescent="0.3">
      <c r="J441" s="341"/>
      <c r="K441" s="341"/>
      <c r="L441" s="341"/>
      <c r="M441" s="341"/>
      <c r="N441" s="322"/>
    </row>
    <row r="442" spans="10:14" ht="12.75" customHeight="1" x14ac:dyDescent="0.3">
      <c r="J442" s="341"/>
      <c r="K442" s="341"/>
      <c r="L442" s="341"/>
      <c r="M442" s="341"/>
      <c r="N442" s="322"/>
    </row>
    <row r="443" spans="10:14" ht="12.75" customHeight="1" x14ac:dyDescent="0.3">
      <c r="J443" s="341"/>
      <c r="K443" s="341"/>
      <c r="L443" s="341"/>
      <c r="M443" s="341"/>
      <c r="N443" s="322"/>
    </row>
    <row r="444" spans="10:14" ht="12.75" customHeight="1" x14ac:dyDescent="0.3">
      <c r="J444" s="341"/>
      <c r="K444" s="341"/>
      <c r="L444" s="341"/>
      <c r="M444" s="341"/>
      <c r="N444" s="322"/>
    </row>
    <row r="445" spans="10:14" ht="12.75" customHeight="1" x14ac:dyDescent="0.3">
      <c r="J445" s="341"/>
      <c r="K445" s="341"/>
      <c r="L445" s="341"/>
      <c r="M445" s="341"/>
      <c r="N445" s="322"/>
    </row>
    <row r="446" spans="10:14" ht="12.75" customHeight="1" x14ac:dyDescent="0.3">
      <c r="J446" s="341"/>
      <c r="K446" s="341"/>
      <c r="L446" s="341"/>
      <c r="M446" s="341"/>
      <c r="N446" s="322"/>
    </row>
    <row r="447" spans="10:14" ht="12.75" customHeight="1" x14ac:dyDescent="0.3">
      <c r="J447" s="341"/>
      <c r="K447" s="341"/>
      <c r="L447" s="341"/>
      <c r="M447" s="341"/>
      <c r="N447" s="322"/>
    </row>
    <row r="448" spans="10:14" ht="12.75" customHeight="1" x14ac:dyDescent="0.3">
      <c r="J448" s="341"/>
      <c r="K448" s="341"/>
      <c r="L448" s="341"/>
      <c r="M448" s="341"/>
      <c r="N448" s="322"/>
    </row>
    <row r="449" spans="10:14" ht="12.75" customHeight="1" x14ac:dyDescent="0.3">
      <c r="J449" s="341"/>
      <c r="K449" s="341"/>
      <c r="L449" s="341"/>
      <c r="M449" s="341"/>
      <c r="N449" s="322"/>
    </row>
    <row r="450" spans="10:14" ht="12.75" customHeight="1" x14ac:dyDescent="0.3">
      <c r="J450" s="341"/>
      <c r="K450" s="341"/>
      <c r="L450" s="341"/>
      <c r="M450" s="341"/>
      <c r="N450" s="322"/>
    </row>
  </sheetData>
  <mergeCells count="11">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pageSetUpPr fitToPage="1"/>
  </sheetPr>
  <dimension ref="A1:V208"/>
  <sheetViews>
    <sheetView view="pageBreakPreview" zoomScaleNormal="70" zoomScaleSheetLayoutView="100" zoomScalePageLayoutView="115" workbookViewId="0">
      <selection activeCell="G26" sqref="G26"/>
    </sheetView>
  </sheetViews>
  <sheetFormatPr defaultColWidth="9.140625" defaultRowHeight="12.75"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8" width="12.7109375" style="239" customWidth="1"/>
    <col min="9" max="9" width="17.7109375" style="239" customWidth="1"/>
    <col min="10" max="15" width="0" style="242" hidden="1" customWidth="1"/>
    <col min="16" max="18" width="9.140625" style="242"/>
    <col min="19" max="19" width="15.28515625" style="242" bestFit="1" customWidth="1"/>
    <col min="20" max="16384" width="9.140625" style="242"/>
  </cols>
  <sheetData>
    <row r="1" spans="1:22" ht="12.75" customHeight="1" x14ac:dyDescent="0.2">
      <c r="A1" s="660"/>
      <c r="B1" s="661"/>
      <c r="C1" s="660" t="s">
        <v>1161</v>
      </c>
      <c r="D1" s="661"/>
      <c r="E1" s="666"/>
      <c r="F1" s="669" t="s">
        <v>1162</v>
      </c>
      <c r="G1" s="670"/>
      <c r="H1" s="671"/>
      <c r="I1" s="672"/>
    </row>
    <row r="2" spans="1:22" ht="12.75" customHeight="1" x14ac:dyDescent="0.2">
      <c r="A2" s="662"/>
      <c r="B2" s="663"/>
      <c r="C2" s="662"/>
      <c r="D2" s="663"/>
      <c r="E2" s="667"/>
      <c r="F2" s="669" t="s">
        <v>1163</v>
      </c>
      <c r="G2" s="670"/>
      <c r="H2" s="671"/>
      <c r="I2" s="672"/>
    </row>
    <row r="3" spans="1:22" ht="12.75" customHeight="1" x14ac:dyDescent="0.2">
      <c r="A3" s="662"/>
      <c r="B3" s="663"/>
      <c r="C3" s="662"/>
      <c r="D3" s="663"/>
      <c r="E3" s="667"/>
      <c r="F3" s="669" t="s">
        <v>1164</v>
      </c>
      <c r="G3" s="670"/>
      <c r="H3" s="671"/>
      <c r="I3" s="672"/>
    </row>
    <row r="4" spans="1:22" ht="12.75" customHeight="1" x14ac:dyDescent="0.2">
      <c r="A4" s="664"/>
      <c r="B4" s="665"/>
      <c r="C4" s="664"/>
      <c r="D4" s="665"/>
      <c r="E4" s="668"/>
      <c r="F4" s="669" t="s">
        <v>1165</v>
      </c>
      <c r="G4" s="670"/>
      <c r="H4" s="671"/>
      <c r="I4" s="672"/>
    </row>
    <row r="5" spans="1:22" ht="13.5" customHeight="1" x14ac:dyDescent="0.25">
      <c r="A5" s="657" t="str">
        <f>'P&amp;G REV02'!A5:I5</f>
        <v>PROJECT NAME: Rouxville Substation 66/22kV New Transformer Bay</v>
      </c>
      <c r="B5" s="658"/>
      <c r="C5" s="658"/>
      <c r="D5" s="658"/>
      <c r="E5" s="658"/>
      <c r="F5" s="658"/>
      <c r="G5" s="658"/>
      <c r="H5" s="658"/>
      <c r="I5" s="659"/>
    </row>
    <row r="6" spans="1:22" ht="25.5" customHeight="1" x14ac:dyDescent="0.25">
      <c r="A6" s="243" t="s">
        <v>1166</v>
      </c>
      <c r="B6" s="243" t="s">
        <v>1167</v>
      </c>
      <c r="C6" s="410"/>
      <c r="D6" s="411"/>
      <c r="E6" s="244" t="s">
        <v>0</v>
      </c>
      <c r="F6" s="243" t="s">
        <v>1</v>
      </c>
      <c r="G6" s="243" t="s">
        <v>2</v>
      </c>
      <c r="H6" s="243" t="s">
        <v>3</v>
      </c>
      <c r="I6" s="412" t="s">
        <v>4</v>
      </c>
    </row>
    <row r="7" spans="1:22" ht="12.75" customHeight="1" x14ac:dyDescent="0.25">
      <c r="A7" s="264" t="str">
        <f t="shared" ref="A7:A17" si="0">CONCATENATE(M7,N7)</f>
        <v/>
      </c>
      <c r="B7" s="264"/>
      <c r="C7" s="245"/>
      <c r="D7" s="246"/>
      <c r="E7" s="247"/>
      <c r="F7" s="264"/>
      <c r="G7" s="235"/>
      <c r="H7" s="265"/>
      <c r="I7" s="266" t="str">
        <f t="shared" ref="I7:I34" si="1">IF(AND(OR(G7=0,H7=0)),"",G7*H7)</f>
        <v/>
      </c>
    </row>
    <row r="8" spans="1:22" ht="12.75" customHeight="1" x14ac:dyDescent="0.25">
      <c r="A8" s="267" t="str">
        <f t="shared" si="0"/>
        <v/>
      </c>
      <c r="B8" s="267"/>
      <c r="C8" s="96"/>
      <c r="D8" s="193"/>
      <c r="E8" s="251"/>
      <c r="F8" s="267"/>
      <c r="G8" s="231"/>
      <c r="H8" s="268"/>
      <c r="I8" s="269" t="str">
        <f t="shared" si="1"/>
        <v/>
      </c>
    </row>
    <row r="9" spans="1:22" ht="12.75" customHeight="1" x14ac:dyDescent="0.25">
      <c r="A9" s="267" t="str">
        <f t="shared" si="0"/>
        <v/>
      </c>
      <c r="B9" s="194" t="s">
        <v>322</v>
      </c>
      <c r="C9" s="253" t="s">
        <v>1521</v>
      </c>
      <c r="D9" s="193"/>
      <c r="E9" s="251"/>
      <c r="F9" s="267"/>
      <c r="G9" s="231"/>
      <c r="H9" s="268"/>
      <c r="I9" s="269" t="str">
        <f t="shared" si="1"/>
        <v/>
      </c>
    </row>
    <row r="10" spans="1:22" ht="12.75" customHeight="1" x14ac:dyDescent="0.25">
      <c r="A10" s="95" t="str">
        <f t="shared" si="0"/>
        <v/>
      </c>
      <c r="B10" s="267"/>
      <c r="C10" s="253"/>
      <c r="D10" s="93"/>
      <c r="E10" s="94"/>
      <c r="F10" s="95"/>
      <c r="G10" s="79"/>
      <c r="H10" s="191"/>
      <c r="I10" s="269" t="str">
        <f t="shared" si="1"/>
        <v/>
      </c>
    </row>
    <row r="11" spans="1:22" ht="12.75" customHeight="1" x14ac:dyDescent="0.25">
      <c r="A11" s="95" t="str">
        <f t="shared" si="0"/>
        <v/>
      </c>
      <c r="B11" s="95"/>
      <c r="C11" s="92"/>
      <c r="D11" s="93"/>
      <c r="E11" s="94"/>
      <c r="F11" s="95"/>
      <c r="G11" s="79"/>
      <c r="H11" s="191"/>
      <c r="I11" s="269" t="str">
        <f t="shared" si="1"/>
        <v/>
      </c>
    </row>
    <row r="12" spans="1:22" ht="12.75" customHeight="1" x14ac:dyDescent="0.25">
      <c r="A12" s="95" t="str">
        <f t="shared" si="0"/>
        <v/>
      </c>
      <c r="B12" s="95"/>
      <c r="C12" s="92"/>
      <c r="D12" s="93"/>
      <c r="E12" s="94"/>
      <c r="F12" s="95"/>
      <c r="G12" s="79"/>
      <c r="H12" s="191"/>
      <c r="I12" s="269" t="str">
        <f t="shared" si="1"/>
        <v/>
      </c>
    </row>
    <row r="13" spans="1:22" ht="12.75" customHeight="1" x14ac:dyDescent="0.3">
      <c r="A13" s="95" t="str">
        <f t="shared" si="0"/>
        <v>MK 1</v>
      </c>
      <c r="B13" s="95" t="s">
        <v>1302</v>
      </c>
      <c r="C13" s="96" t="s">
        <v>180</v>
      </c>
      <c r="D13" s="93"/>
      <c r="E13" s="94"/>
      <c r="F13" s="95"/>
      <c r="G13" s="79"/>
      <c r="H13" s="191"/>
      <c r="I13" s="269" t="str">
        <f t="shared" si="1"/>
        <v/>
      </c>
      <c r="J13" s="341" t="str">
        <f>IF(ISBLANK(B13),"","MK ")</f>
        <v xml:space="preserve">MK </v>
      </c>
      <c r="K13" s="341" t="str">
        <f>IF(ISBLANK(F13),"","MK ")</f>
        <v/>
      </c>
      <c r="L13" s="341"/>
      <c r="M13" s="341" t="str">
        <f>IF(J13="MK ","MK ",IF(K13="MK ","MK ",""))</f>
        <v xml:space="preserve">MK </v>
      </c>
      <c r="N13" s="322">
        <f>IF(M13="MK ",1,"")</f>
        <v>1</v>
      </c>
      <c r="U13" s="348"/>
    </row>
    <row r="14" spans="1:22" ht="12.75" customHeight="1" x14ac:dyDescent="0.3">
      <c r="A14" s="95" t="str">
        <f t="shared" si="0"/>
        <v/>
      </c>
      <c r="B14" s="95"/>
      <c r="C14" s="92"/>
      <c r="D14" s="93"/>
      <c r="E14" s="94"/>
      <c r="F14" s="95"/>
      <c r="G14" s="79"/>
      <c r="H14" s="191"/>
      <c r="I14" s="269" t="str">
        <f t="shared" si="1"/>
        <v/>
      </c>
      <c r="J14" s="341" t="str">
        <f>IF(ISBLANK(B14),"","MK ")</f>
        <v/>
      </c>
      <c r="K14" s="341" t="str">
        <f>IF(ISBLANK(F14),"","MK ")</f>
        <v/>
      </c>
      <c r="L14" s="341"/>
      <c r="M14" s="341" t="str">
        <f>IF(J14="MK ","MK ",IF(K14="MK ","MK ",""))</f>
        <v/>
      </c>
      <c r="N14" s="322" t="str">
        <f>IF(AND(M14="MK ",ISNUMBER(MAX(N6:N13))),MAX(N6:N13)+1,"")</f>
        <v/>
      </c>
      <c r="V14" s="348"/>
    </row>
    <row r="15" spans="1:22" ht="12.75" customHeight="1" x14ac:dyDescent="0.3">
      <c r="A15" s="95" t="str">
        <f t="shared" si="0"/>
        <v>MK 2</v>
      </c>
      <c r="B15" s="95" t="s">
        <v>1302</v>
      </c>
      <c r="C15" s="92" t="s">
        <v>695</v>
      </c>
      <c r="D15" s="93" t="s">
        <v>181</v>
      </c>
      <c r="E15" s="94"/>
      <c r="F15" s="95"/>
      <c r="G15" s="79"/>
      <c r="H15" s="191"/>
      <c r="I15" s="269" t="str">
        <f t="shared" si="1"/>
        <v/>
      </c>
      <c r="J15" s="341" t="str">
        <f t="shared" ref="J15:J17" si="2">IF(ISBLANK(B15),"","MK ")</f>
        <v xml:space="preserve">MK </v>
      </c>
      <c r="K15" s="341" t="str">
        <f t="shared" ref="K15:K17" si="3">IF(ISBLANK(F15),"","MK ")</f>
        <v/>
      </c>
      <c r="L15" s="341"/>
      <c r="M15" s="341" t="str">
        <f t="shared" ref="M15:M92" si="4">IF(J15="MK ","MK ",IF(K15="MK ","MK ",""))</f>
        <v xml:space="preserve">MK </v>
      </c>
      <c r="N15" s="322">
        <f t="shared" ref="N15:N92" si="5">IF(AND(M15="MK ",ISNUMBER(MAX(N7:N14))),MAX(N7:N14)+1,"")</f>
        <v>2</v>
      </c>
    </row>
    <row r="16" spans="1:22" ht="12.75" customHeight="1" x14ac:dyDescent="0.3">
      <c r="A16" s="95"/>
      <c r="B16" s="95"/>
      <c r="C16" s="92"/>
      <c r="D16" s="93"/>
      <c r="E16" s="94"/>
      <c r="F16" s="95"/>
      <c r="G16" s="79"/>
      <c r="H16" s="191"/>
      <c r="I16" s="269" t="str">
        <f t="shared" si="1"/>
        <v/>
      </c>
      <c r="J16" s="341"/>
      <c r="K16" s="341"/>
      <c r="L16" s="341"/>
      <c r="M16" s="341"/>
      <c r="N16" s="322"/>
    </row>
    <row r="17" spans="1:14" ht="12.75" customHeight="1" x14ac:dyDescent="0.3">
      <c r="A17" s="95" t="str">
        <f t="shared" si="0"/>
        <v>MK 3</v>
      </c>
      <c r="B17" s="95"/>
      <c r="C17" s="92"/>
      <c r="D17" s="93" t="s">
        <v>54</v>
      </c>
      <c r="E17" s="94" t="s">
        <v>183</v>
      </c>
      <c r="F17" s="95" t="s">
        <v>19</v>
      </c>
      <c r="G17" s="79">
        <v>190</v>
      </c>
      <c r="H17" s="57"/>
      <c r="I17" s="269" t="str">
        <f t="shared" si="1"/>
        <v/>
      </c>
      <c r="J17" s="341" t="str">
        <f t="shared" si="2"/>
        <v/>
      </c>
      <c r="K17" s="341" t="str">
        <f t="shared" si="3"/>
        <v xml:space="preserve">MK </v>
      </c>
      <c r="L17" s="341"/>
      <c r="M17" s="341" t="str">
        <f t="shared" si="4"/>
        <v xml:space="preserve">MK </v>
      </c>
      <c r="N17" s="322">
        <f>IF(AND(M17="MK ",ISNUMBER(MAX(N11:N15))),MAX(N11:N15)+1,"")</f>
        <v>3</v>
      </c>
    </row>
    <row r="18" spans="1:14" ht="12.75" customHeight="1" x14ac:dyDescent="0.3">
      <c r="A18" s="95"/>
      <c r="B18" s="95"/>
      <c r="C18" s="92"/>
      <c r="D18" s="93"/>
      <c r="E18" s="94"/>
      <c r="F18" s="95"/>
      <c r="G18" s="79"/>
      <c r="H18" s="191"/>
      <c r="I18" s="269" t="str">
        <f t="shared" si="1"/>
        <v/>
      </c>
      <c r="J18" s="341"/>
      <c r="K18" s="341"/>
      <c r="L18" s="341"/>
      <c r="M18" s="341"/>
      <c r="N18" s="322"/>
    </row>
    <row r="19" spans="1:14" ht="12.75" customHeight="1" x14ac:dyDescent="0.3">
      <c r="A19" s="95"/>
      <c r="B19" s="95"/>
      <c r="C19" s="92"/>
      <c r="D19" s="93"/>
      <c r="E19" s="94"/>
      <c r="F19" s="95"/>
      <c r="G19" s="79"/>
      <c r="H19" s="191"/>
      <c r="I19" s="269" t="str">
        <f t="shared" si="1"/>
        <v/>
      </c>
      <c r="J19" s="341"/>
      <c r="K19" s="341"/>
      <c r="L19" s="341"/>
      <c r="M19" s="341"/>
      <c r="N19" s="322"/>
    </row>
    <row r="20" spans="1:14" ht="12.75" customHeight="1" x14ac:dyDescent="0.3">
      <c r="A20" s="95"/>
      <c r="B20" s="95"/>
      <c r="C20" s="92"/>
      <c r="D20" s="93"/>
      <c r="E20" s="94"/>
      <c r="F20" s="95"/>
      <c r="G20" s="79"/>
      <c r="H20" s="191"/>
      <c r="I20" s="269" t="str">
        <f t="shared" si="1"/>
        <v/>
      </c>
      <c r="J20" s="341"/>
      <c r="K20" s="341"/>
      <c r="L20" s="341"/>
      <c r="M20" s="341"/>
      <c r="N20" s="322"/>
    </row>
    <row r="21" spans="1:14" ht="12.75" customHeight="1" x14ac:dyDescent="0.3">
      <c r="A21" s="95"/>
      <c r="B21" s="95"/>
      <c r="C21" s="92"/>
      <c r="D21" s="93"/>
      <c r="E21" s="94"/>
      <c r="F21" s="95"/>
      <c r="G21" s="79"/>
      <c r="H21" s="191"/>
      <c r="I21" s="269" t="str">
        <f t="shared" si="1"/>
        <v/>
      </c>
      <c r="J21" s="341"/>
      <c r="K21" s="341"/>
      <c r="L21" s="341"/>
      <c r="M21" s="341"/>
      <c r="N21" s="322"/>
    </row>
    <row r="22" spans="1:14" ht="12.75" customHeight="1" x14ac:dyDescent="0.3">
      <c r="A22" s="95"/>
      <c r="B22" s="95"/>
      <c r="C22" s="92"/>
      <c r="D22" s="93"/>
      <c r="E22" s="94"/>
      <c r="F22" s="95"/>
      <c r="G22" s="79"/>
      <c r="H22" s="191"/>
      <c r="I22" s="269" t="str">
        <f t="shared" si="1"/>
        <v/>
      </c>
      <c r="J22" s="341"/>
      <c r="K22" s="341"/>
      <c r="L22" s="341"/>
      <c r="M22" s="341"/>
      <c r="N22" s="322"/>
    </row>
    <row r="23" spans="1:14" ht="12.75" customHeight="1" x14ac:dyDescent="0.3">
      <c r="A23" s="95"/>
      <c r="B23" s="95"/>
      <c r="C23" s="92"/>
      <c r="D23" s="93"/>
      <c r="E23" s="94"/>
      <c r="F23" s="95"/>
      <c r="G23" s="79"/>
      <c r="H23" s="191"/>
      <c r="I23" s="269" t="str">
        <f t="shared" si="1"/>
        <v/>
      </c>
      <c r="J23" s="341"/>
      <c r="K23" s="341"/>
      <c r="L23" s="341"/>
      <c r="M23" s="341"/>
      <c r="N23" s="322"/>
    </row>
    <row r="24" spans="1:14" ht="12.75" customHeight="1" x14ac:dyDescent="0.3">
      <c r="A24" s="95"/>
      <c r="B24" s="95"/>
      <c r="C24" s="92"/>
      <c r="D24" s="93"/>
      <c r="E24" s="94"/>
      <c r="F24" s="95"/>
      <c r="G24" s="79"/>
      <c r="H24" s="191"/>
      <c r="I24" s="269" t="str">
        <f t="shared" si="1"/>
        <v/>
      </c>
      <c r="J24" s="341"/>
      <c r="K24" s="341"/>
      <c r="L24" s="341"/>
      <c r="M24" s="341"/>
      <c r="N24" s="322"/>
    </row>
    <row r="25" spans="1:14" ht="12.75" customHeight="1" x14ac:dyDescent="0.3">
      <c r="A25" s="95"/>
      <c r="B25" s="95"/>
      <c r="C25" s="92"/>
      <c r="D25" s="93"/>
      <c r="E25" s="94"/>
      <c r="F25" s="95"/>
      <c r="G25" s="79"/>
      <c r="H25" s="191"/>
      <c r="I25" s="269" t="str">
        <f t="shared" si="1"/>
        <v/>
      </c>
      <c r="J25" s="341"/>
      <c r="K25" s="341"/>
      <c r="L25" s="341"/>
      <c r="M25" s="341"/>
      <c r="N25" s="322"/>
    </row>
    <row r="26" spans="1:14" ht="12.75" customHeight="1" x14ac:dyDescent="0.3">
      <c r="A26" s="95"/>
      <c r="B26" s="95"/>
      <c r="C26" s="92"/>
      <c r="D26" s="93"/>
      <c r="E26" s="94"/>
      <c r="F26" s="95"/>
      <c r="G26" s="79"/>
      <c r="H26" s="191"/>
      <c r="I26" s="269" t="str">
        <f t="shared" si="1"/>
        <v/>
      </c>
      <c r="J26" s="341"/>
      <c r="K26" s="341"/>
      <c r="L26" s="341"/>
      <c r="M26" s="341"/>
      <c r="N26" s="322"/>
    </row>
    <row r="27" spans="1:14" ht="12.75" customHeight="1" x14ac:dyDescent="0.3">
      <c r="A27" s="95"/>
      <c r="B27" s="95"/>
      <c r="C27" s="92"/>
      <c r="D27" s="93"/>
      <c r="E27" s="94"/>
      <c r="F27" s="95"/>
      <c r="G27" s="79"/>
      <c r="H27" s="191"/>
      <c r="I27" s="269" t="str">
        <f t="shared" si="1"/>
        <v/>
      </c>
      <c r="J27" s="341"/>
      <c r="K27" s="341"/>
      <c r="L27" s="341"/>
      <c r="M27" s="341"/>
      <c r="N27" s="322"/>
    </row>
    <row r="28" spans="1:14" ht="12.75" customHeight="1" x14ac:dyDescent="0.3">
      <c r="A28" s="95"/>
      <c r="B28" s="95"/>
      <c r="C28" s="92"/>
      <c r="D28" s="93"/>
      <c r="E28" s="94"/>
      <c r="F28" s="95"/>
      <c r="G28" s="79"/>
      <c r="H28" s="191"/>
      <c r="I28" s="269" t="str">
        <f t="shared" si="1"/>
        <v/>
      </c>
      <c r="J28" s="341"/>
      <c r="K28" s="341"/>
      <c r="L28" s="341"/>
      <c r="M28" s="341"/>
      <c r="N28" s="322"/>
    </row>
    <row r="29" spans="1:14" ht="12.75" customHeight="1" x14ac:dyDescent="0.3">
      <c r="A29" s="95"/>
      <c r="B29" s="95"/>
      <c r="C29" s="92"/>
      <c r="D29" s="93"/>
      <c r="E29" s="94"/>
      <c r="F29" s="95"/>
      <c r="G29" s="79"/>
      <c r="H29" s="191"/>
      <c r="I29" s="269" t="str">
        <f t="shared" si="1"/>
        <v/>
      </c>
      <c r="J29" s="341"/>
      <c r="K29" s="341"/>
      <c r="L29" s="341"/>
      <c r="M29" s="341"/>
      <c r="N29" s="322"/>
    </row>
    <row r="30" spans="1:14" ht="12.75" customHeight="1" x14ac:dyDescent="0.3">
      <c r="A30" s="95"/>
      <c r="B30" s="95"/>
      <c r="C30" s="92"/>
      <c r="D30" s="93"/>
      <c r="E30" s="94"/>
      <c r="F30" s="95"/>
      <c r="G30" s="79"/>
      <c r="H30" s="191"/>
      <c r="I30" s="269" t="str">
        <f t="shared" si="1"/>
        <v/>
      </c>
      <c r="J30" s="341"/>
      <c r="K30" s="341"/>
      <c r="L30" s="341"/>
      <c r="M30" s="341"/>
      <c r="N30" s="322"/>
    </row>
    <row r="31" spans="1:14" ht="12.75" customHeight="1" x14ac:dyDescent="0.3">
      <c r="A31" s="95"/>
      <c r="B31" s="95"/>
      <c r="C31" s="92"/>
      <c r="D31" s="93"/>
      <c r="E31" s="94"/>
      <c r="F31" s="95"/>
      <c r="G31" s="79"/>
      <c r="H31" s="191"/>
      <c r="I31" s="269" t="str">
        <f t="shared" si="1"/>
        <v/>
      </c>
      <c r="J31" s="341"/>
      <c r="K31" s="341"/>
      <c r="L31" s="341"/>
      <c r="M31" s="341"/>
      <c r="N31" s="322"/>
    </row>
    <row r="32" spans="1:14" ht="12.75" customHeight="1" x14ac:dyDescent="0.3">
      <c r="A32" s="95"/>
      <c r="B32" s="95"/>
      <c r="C32" s="92"/>
      <c r="D32" s="93"/>
      <c r="E32" s="94"/>
      <c r="F32" s="95"/>
      <c r="G32" s="79"/>
      <c r="H32" s="191"/>
      <c r="I32" s="269" t="str">
        <f t="shared" si="1"/>
        <v/>
      </c>
      <c r="J32" s="341"/>
      <c r="K32" s="341"/>
      <c r="L32" s="341"/>
      <c r="M32" s="341"/>
      <c r="N32" s="322"/>
    </row>
    <row r="33" spans="1:21" ht="12.75" customHeight="1" x14ac:dyDescent="0.3">
      <c r="A33" s="95"/>
      <c r="B33" s="95"/>
      <c r="C33" s="92"/>
      <c r="D33" s="93"/>
      <c r="E33" s="94"/>
      <c r="F33" s="95"/>
      <c r="G33" s="79"/>
      <c r="H33" s="191"/>
      <c r="I33" s="269" t="str">
        <f t="shared" si="1"/>
        <v/>
      </c>
      <c r="J33" s="341"/>
      <c r="K33" s="341"/>
      <c r="L33" s="341"/>
      <c r="M33" s="341"/>
      <c r="N33" s="322"/>
    </row>
    <row r="34" spans="1:21" ht="12.75" customHeight="1" x14ac:dyDescent="0.3">
      <c r="A34" s="95"/>
      <c r="B34" s="95"/>
      <c r="C34" s="92"/>
      <c r="D34" s="93"/>
      <c r="E34" s="94"/>
      <c r="F34" s="95"/>
      <c r="G34" s="79"/>
      <c r="H34" s="191"/>
      <c r="I34" s="269" t="str">
        <f t="shared" si="1"/>
        <v/>
      </c>
      <c r="J34" s="341"/>
      <c r="K34" s="341"/>
      <c r="L34" s="341"/>
      <c r="M34" s="341"/>
      <c r="N34" s="322"/>
    </row>
    <row r="35" spans="1:21" ht="20.100000000000001" customHeight="1" x14ac:dyDescent="0.3">
      <c r="A35" s="260" t="str">
        <f>$B$9</f>
        <v>SANS 1200MK</v>
      </c>
      <c r="B35" s="270"/>
      <c r="C35" s="261" t="s">
        <v>29</v>
      </c>
      <c r="D35" s="261"/>
      <c r="E35" s="271"/>
      <c r="F35" s="272"/>
      <c r="G35" s="272"/>
      <c r="H35" s="272"/>
      <c r="I35" s="263" t="str">
        <f>IF(MAX(I7:I34)&gt;0,SUM(I7:I34),"")</f>
        <v/>
      </c>
      <c r="J35" s="341" t="str">
        <f>IF(ISBLANK(#REF!),"","MK ")</f>
        <v xml:space="preserve">MK </v>
      </c>
      <c r="K35" s="341" t="str">
        <f>IF(ISBLANK(#REF!),"","MK ")</f>
        <v xml:space="preserve">MK </v>
      </c>
      <c r="L35" s="341"/>
      <c r="M35" s="341" t="str">
        <f t="shared" si="4"/>
        <v xml:space="preserve">MK </v>
      </c>
      <c r="N35" s="322">
        <f>IF(AND(M35="MK ",ISNUMBER(MAX(N13:N34))),MAX(N13:N34)+1,"")</f>
        <v>4</v>
      </c>
    </row>
    <row r="36" spans="1:21" ht="12.75" customHeight="1" x14ac:dyDescent="0.3">
      <c r="J36" s="341" t="str">
        <f>IF(ISBLANK(#REF!),"","MK ")</f>
        <v xml:space="preserve">MK </v>
      </c>
      <c r="K36" s="341" t="str">
        <f>IF(ISBLANK(#REF!),"","MK ")</f>
        <v xml:space="preserve">MK </v>
      </c>
      <c r="L36" s="341"/>
      <c r="M36" s="341" t="str">
        <f t="shared" si="4"/>
        <v xml:space="preserve">MK </v>
      </c>
      <c r="N36" s="322">
        <f>IF(AND(M36="MK ",ISNUMBER(MAX(N14:N35))),MAX(N14:N35)+1,"")</f>
        <v>5</v>
      </c>
    </row>
    <row r="37" spans="1:21" ht="12.75" customHeight="1" x14ac:dyDescent="0.3">
      <c r="J37" s="341" t="str">
        <f>IF(ISBLANK(#REF!),"","MK ")</f>
        <v xml:space="preserve">MK </v>
      </c>
      <c r="K37" s="341" t="str">
        <f>IF(ISBLANK(#REF!),"","MK ")</f>
        <v xml:space="preserve">MK </v>
      </c>
      <c r="L37" s="341"/>
      <c r="M37" s="341" t="str">
        <f t="shared" si="4"/>
        <v xml:space="preserve">MK </v>
      </c>
      <c r="N37" s="322">
        <f>IF(AND(M37="MK ",ISNUMBER(MAX(N15:N36))),MAX(N15:N36)+1,"")</f>
        <v>6</v>
      </c>
    </row>
    <row r="38" spans="1:21" ht="12.75" customHeight="1" x14ac:dyDescent="0.3">
      <c r="J38" s="341" t="str">
        <f>IF(ISBLANK(#REF!),"","MK ")</f>
        <v xml:space="preserve">MK </v>
      </c>
      <c r="K38" s="341" t="str">
        <f>IF(ISBLANK(#REF!),"","MK ")</f>
        <v xml:space="preserve">MK </v>
      </c>
      <c r="L38" s="341"/>
      <c r="M38" s="341" t="str">
        <f t="shared" si="4"/>
        <v xml:space="preserve">MK </v>
      </c>
      <c r="N38" s="322">
        <f>IF(AND(M38="MK ",ISNUMBER(MAX(N17:N37))),MAX(N17:N37)+1,"")</f>
        <v>7</v>
      </c>
    </row>
    <row r="39" spans="1:21" ht="12.75" customHeight="1" x14ac:dyDescent="0.3">
      <c r="J39" s="341" t="str">
        <f>IF(ISBLANK(#REF!),"","MK ")</f>
        <v xml:space="preserve">MK </v>
      </c>
      <c r="K39" s="341" t="str">
        <f>IF(ISBLANK(#REF!),"","MK ")</f>
        <v xml:space="preserve">MK </v>
      </c>
      <c r="L39" s="341"/>
      <c r="M39" s="341" t="str">
        <f t="shared" si="4"/>
        <v xml:space="preserve">MK </v>
      </c>
      <c r="N39" s="322">
        <f>IF(AND(M39="MK ",ISNUMBER(MAX(N17:N38))),MAX(N17:N38)+1,"")</f>
        <v>8</v>
      </c>
    </row>
    <row r="40" spans="1:21" ht="12.75" customHeight="1" x14ac:dyDescent="0.3">
      <c r="J40" s="341" t="str">
        <f>IF(ISBLANK(#REF!),"","MK ")</f>
        <v xml:space="preserve">MK </v>
      </c>
      <c r="K40" s="341" t="str">
        <f>IF(ISBLANK(#REF!),"","MK ")</f>
        <v xml:space="preserve">MK </v>
      </c>
      <c r="L40" s="341"/>
      <c r="M40" s="341" t="str">
        <f t="shared" si="4"/>
        <v xml:space="preserve">MK </v>
      </c>
      <c r="N40" s="322">
        <f>IF(AND(M40="MK ",ISNUMBER(MAX(N17:N39))),MAX(N17:N39)+1,"")</f>
        <v>9</v>
      </c>
    </row>
    <row r="41" spans="1:21" ht="12.75" customHeight="1" x14ac:dyDescent="0.3">
      <c r="J41" s="341" t="str">
        <f>IF(ISBLANK(#REF!),"","MK ")</f>
        <v xml:space="preserve">MK </v>
      </c>
      <c r="K41" s="341" t="str">
        <f>IF(ISBLANK(#REF!),"","MK ")</f>
        <v xml:space="preserve">MK </v>
      </c>
      <c r="L41" s="341"/>
      <c r="M41" s="341" t="str">
        <f t="shared" si="4"/>
        <v xml:space="preserve">MK </v>
      </c>
      <c r="N41" s="322">
        <f>IF(AND(M41="MK ",ISNUMBER(MAX(N17:N40))),MAX(N17:N40)+1,"")</f>
        <v>10</v>
      </c>
    </row>
    <row r="42" spans="1:21" ht="12.75" customHeight="1" x14ac:dyDescent="0.3">
      <c r="J42" s="341" t="str">
        <f>IF(ISBLANK(#REF!),"","MK ")</f>
        <v xml:space="preserve">MK </v>
      </c>
      <c r="K42" s="341" t="str">
        <f>IF(ISBLANK(#REF!),"","MK ")</f>
        <v xml:space="preserve">MK </v>
      </c>
      <c r="L42" s="341"/>
      <c r="M42" s="341" t="str">
        <f t="shared" si="4"/>
        <v xml:space="preserve">MK </v>
      </c>
      <c r="N42" s="322">
        <f>IF(AND(M42="MK ",ISNUMBER(MAX(N35:N41))),MAX(N35:N41)+1,"")</f>
        <v>11</v>
      </c>
    </row>
    <row r="43" spans="1:21" ht="12.75" customHeight="1" x14ac:dyDescent="0.3">
      <c r="J43" s="341" t="str">
        <f>IF(ISBLANK(#REF!),"","MK ")</f>
        <v xml:space="preserve">MK </v>
      </c>
      <c r="K43" s="341" t="str">
        <f>IF(ISBLANK(#REF!),"","MK ")</f>
        <v xml:space="preserve">MK </v>
      </c>
      <c r="L43" s="341"/>
      <c r="M43" s="341" t="str">
        <f t="shared" si="4"/>
        <v xml:space="preserve">MK </v>
      </c>
      <c r="N43" s="322">
        <f t="shared" si="5"/>
        <v>12</v>
      </c>
    </row>
    <row r="44" spans="1:21" ht="12.75" customHeight="1" x14ac:dyDescent="0.3">
      <c r="J44" s="341" t="str">
        <f>IF(ISBLANK(#REF!),"","MK ")</f>
        <v xml:space="preserve">MK </v>
      </c>
      <c r="K44" s="341" t="str">
        <f>IF(ISBLANK(#REF!),"","MK ")</f>
        <v xml:space="preserve">MK </v>
      </c>
      <c r="L44" s="341"/>
      <c r="M44" s="341" t="str">
        <f t="shared" si="4"/>
        <v xml:space="preserve">MK </v>
      </c>
      <c r="N44" s="322">
        <f t="shared" si="5"/>
        <v>13</v>
      </c>
    </row>
    <row r="45" spans="1:21" ht="12.75" customHeight="1" x14ac:dyDescent="0.3">
      <c r="J45" s="341" t="str">
        <f>IF(ISBLANK(#REF!),"","MK ")</f>
        <v xml:space="preserve">MK </v>
      </c>
      <c r="K45" s="341" t="str">
        <f>IF(ISBLANK(#REF!),"","MK ")</f>
        <v xml:space="preserve">MK </v>
      </c>
      <c r="L45" s="341"/>
      <c r="M45" s="341" t="str">
        <f t="shared" si="4"/>
        <v xml:space="preserve">MK </v>
      </c>
      <c r="N45" s="322">
        <f t="shared" si="5"/>
        <v>14</v>
      </c>
      <c r="U45" s="348"/>
    </row>
    <row r="46" spans="1:21" ht="12.75" customHeight="1" x14ac:dyDescent="0.3">
      <c r="J46" s="341" t="str">
        <f>IF(ISBLANK(#REF!),"","MK ")</f>
        <v xml:space="preserve">MK </v>
      </c>
      <c r="K46" s="341" t="str">
        <f>IF(ISBLANK(#REF!),"","MK ")</f>
        <v xml:space="preserve">MK </v>
      </c>
      <c r="L46" s="341"/>
      <c r="M46" s="341" t="str">
        <f t="shared" si="4"/>
        <v xml:space="preserve">MK </v>
      </c>
      <c r="N46" s="322">
        <f t="shared" si="5"/>
        <v>15</v>
      </c>
    </row>
    <row r="47" spans="1:21" ht="12.75" customHeight="1" x14ac:dyDescent="0.3">
      <c r="J47" s="341" t="str">
        <f>IF(ISBLANK(#REF!),"","MK ")</f>
        <v xml:space="preserve">MK </v>
      </c>
      <c r="K47" s="341" t="str">
        <f>IF(ISBLANK(#REF!),"","MK ")</f>
        <v xml:space="preserve">MK </v>
      </c>
      <c r="L47" s="341"/>
      <c r="M47" s="341" t="str">
        <f t="shared" si="4"/>
        <v xml:space="preserve">MK </v>
      </c>
      <c r="N47" s="322">
        <f t="shared" si="5"/>
        <v>16</v>
      </c>
    </row>
    <row r="48" spans="1:21" ht="12.75" customHeight="1" x14ac:dyDescent="0.3">
      <c r="J48" s="341" t="str">
        <f>IF(ISBLANK(#REF!),"","MK ")</f>
        <v xml:space="preserve">MK </v>
      </c>
      <c r="K48" s="341" t="str">
        <f>IF(ISBLANK(#REF!),"","MK ")</f>
        <v xml:space="preserve">MK </v>
      </c>
      <c r="L48" s="341"/>
      <c r="M48" s="341" t="str">
        <f t="shared" si="4"/>
        <v xml:space="preserve">MK </v>
      </c>
      <c r="N48" s="322">
        <f t="shared" si="5"/>
        <v>17</v>
      </c>
    </row>
    <row r="49" spans="10:14" ht="12.75" customHeight="1" x14ac:dyDescent="0.3">
      <c r="J49" s="341" t="str">
        <f>IF(ISBLANK(#REF!),"","MK ")</f>
        <v xml:space="preserve">MK </v>
      </c>
      <c r="K49" s="341" t="str">
        <f>IF(ISBLANK(#REF!),"","MK ")</f>
        <v xml:space="preserve">MK </v>
      </c>
      <c r="L49" s="341"/>
      <c r="M49" s="341" t="str">
        <f t="shared" si="4"/>
        <v xml:space="preserve">MK </v>
      </c>
      <c r="N49" s="322">
        <f t="shared" si="5"/>
        <v>18</v>
      </c>
    </row>
    <row r="50" spans="10:14" ht="12.75" customHeight="1" x14ac:dyDescent="0.3">
      <c r="J50" s="341" t="str">
        <f>IF(ISBLANK(#REF!),"","MK ")</f>
        <v xml:space="preserve">MK </v>
      </c>
      <c r="K50" s="341" t="str">
        <f>IF(ISBLANK(#REF!),"","MK ")</f>
        <v xml:space="preserve">MK </v>
      </c>
      <c r="L50" s="341"/>
      <c r="M50" s="341" t="str">
        <f t="shared" si="4"/>
        <v xml:space="preserve">MK </v>
      </c>
      <c r="N50" s="322">
        <f t="shared" si="5"/>
        <v>19</v>
      </c>
    </row>
    <row r="51" spans="10:14" ht="12.75" customHeight="1" x14ac:dyDescent="0.3">
      <c r="J51" s="341" t="str">
        <f>IF(ISBLANK(#REF!),"","MK ")</f>
        <v xml:space="preserve">MK </v>
      </c>
      <c r="K51" s="341" t="str">
        <f>IF(ISBLANK(#REF!),"","MK ")</f>
        <v xml:space="preserve">MK </v>
      </c>
      <c r="L51" s="341"/>
      <c r="M51" s="341" t="str">
        <f t="shared" si="4"/>
        <v xml:space="preserve">MK </v>
      </c>
      <c r="N51" s="322">
        <f t="shared" si="5"/>
        <v>20</v>
      </c>
    </row>
    <row r="52" spans="10:14" ht="12.75" customHeight="1" x14ac:dyDescent="0.3">
      <c r="J52" s="341" t="str">
        <f>IF(ISBLANK(#REF!),"","MK ")</f>
        <v xml:space="preserve">MK </v>
      </c>
      <c r="K52" s="341" t="str">
        <f>IF(ISBLANK(#REF!),"","MK ")</f>
        <v xml:space="preserve">MK </v>
      </c>
      <c r="L52" s="341"/>
      <c r="M52" s="341" t="str">
        <f t="shared" si="4"/>
        <v xml:space="preserve">MK </v>
      </c>
      <c r="N52" s="322">
        <f t="shared" si="5"/>
        <v>21</v>
      </c>
    </row>
    <row r="53" spans="10:14" ht="12.75" customHeight="1" x14ac:dyDescent="0.3">
      <c r="J53" s="341" t="str">
        <f>IF(ISBLANK(#REF!),"","MK ")</f>
        <v xml:space="preserve">MK </v>
      </c>
      <c r="K53" s="341" t="str">
        <f>IF(ISBLANK(#REF!),"","MK ")</f>
        <v xml:space="preserve">MK </v>
      </c>
      <c r="L53" s="341"/>
      <c r="M53" s="341" t="str">
        <f t="shared" si="4"/>
        <v xml:space="preserve">MK </v>
      </c>
      <c r="N53" s="322">
        <f t="shared" si="5"/>
        <v>22</v>
      </c>
    </row>
    <row r="54" spans="10:14" ht="12.75" customHeight="1" x14ac:dyDescent="0.3">
      <c r="J54" s="341" t="str">
        <f>IF(ISBLANK(#REF!),"","MK ")</f>
        <v xml:space="preserve">MK </v>
      </c>
      <c r="K54" s="341" t="str">
        <f>IF(ISBLANK(#REF!),"","MK ")</f>
        <v xml:space="preserve">MK </v>
      </c>
      <c r="L54" s="341"/>
      <c r="M54" s="341" t="str">
        <f t="shared" si="4"/>
        <v xml:space="preserve">MK </v>
      </c>
      <c r="N54" s="322">
        <f t="shared" si="5"/>
        <v>23</v>
      </c>
    </row>
    <row r="55" spans="10:14" ht="12.75" customHeight="1" x14ac:dyDescent="0.3">
      <c r="J55" s="341" t="str">
        <f>IF(ISBLANK(#REF!),"","MK ")</f>
        <v xml:space="preserve">MK </v>
      </c>
      <c r="K55" s="341" t="str">
        <f>IF(ISBLANK(#REF!),"","MK ")</f>
        <v xml:space="preserve">MK </v>
      </c>
      <c r="L55" s="341"/>
      <c r="M55" s="341" t="str">
        <f t="shared" si="4"/>
        <v xml:space="preserve">MK </v>
      </c>
      <c r="N55" s="322">
        <f t="shared" si="5"/>
        <v>24</v>
      </c>
    </row>
    <row r="56" spans="10:14" ht="12.75" customHeight="1" x14ac:dyDescent="0.3">
      <c r="J56" s="341" t="str">
        <f>IF(ISBLANK(#REF!),"","MK ")</f>
        <v xml:space="preserve">MK </v>
      </c>
      <c r="K56" s="341" t="str">
        <f>IF(ISBLANK(#REF!),"","MK ")</f>
        <v xml:space="preserve">MK </v>
      </c>
      <c r="L56" s="341"/>
      <c r="M56" s="341" t="str">
        <f t="shared" si="4"/>
        <v xml:space="preserve">MK </v>
      </c>
      <c r="N56" s="322">
        <f t="shared" si="5"/>
        <v>25</v>
      </c>
    </row>
    <row r="57" spans="10:14" ht="12.75" customHeight="1" x14ac:dyDescent="0.3">
      <c r="J57" s="341" t="str">
        <f>IF(ISBLANK(#REF!),"","MK ")</f>
        <v xml:space="preserve">MK </v>
      </c>
      <c r="K57" s="341" t="str">
        <f>IF(ISBLANK(#REF!),"","MK ")</f>
        <v xml:space="preserve">MK </v>
      </c>
      <c r="L57" s="341"/>
      <c r="M57" s="341" t="str">
        <f t="shared" si="4"/>
        <v xml:space="preserve">MK </v>
      </c>
      <c r="N57" s="322">
        <f t="shared" si="5"/>
        <v>26</v>
      </c>
    </row>
    <row r="58" spans="10:14" ht="12.75" customHeight="1" x14ac:dyDescent="0.3">
      <c r="J58" s="341" t="str">
        <f>IF(ISBLANK(#REF!),"","MK ")</f>
        <v xml:space="preserve">MK </v>
      </c>
      <c r="K58" s="341" t="str">
        <f>IF(ISBLANK(#REF!),"","MK ")</f>
        <v xml:space="preserve">MK </v>
      </c>
      <c r="L58" s="341"/>
      <c r="M58" s="341" t="str">
        <f t="shared" si="4"/>
        <v xml:space="preserve">MK </v>
      </c>
      <c r="N58" s="322">
        <f t="shared" si="5"/>
        <v>27</v>
      </c>
    </row>
    <row r="59" spans="10:14" ht="12.75" customHeight="1" x14ac:dyDescent="0.3">
      <c r="J59" s="341" t="str">
        <f>IF(ISBLANK(#REF!),"","MK ")</f>
        <v xml:space="preserve">MK </v>
      </c>
      <c r="K59" s="341" t="str">
        <f>IF(ISBLANK(#REF!),"","MK ")</f>
        <v xml:space="preserve">MK </v>
      </c>
      <c r="L59" s="341"/>
      <c r="M59" s="341" t="str">
        <f t="shared" si="4"/>
        <v xml:space="preserve">MK </v>
      </c>
      <c r="N59" s="322">
        <f t="shared" si="5"/>
        <v>28</v>
      </c>
    </row>
    <row r="60" spans="10:14" ht="12.75" customHeight="1" x14ac:dyDescent="0.3">
      <c r="J60" s="341" t="str">
        <f>IF(ISBLANK(#REF!),"","MK ")</f>
        <v xml:space="preserve">MK </v>
      </c>
      <c r="K60" s="341" t="str">
        <f>IF(ISBLANK(#REF!),"","MK ")</f>
        <v xml:space="preserve">MK </v>
      </c>
      <c r="L60" s="341"/>
      <c r="M60" s="341" t="str">
        <f t="shared" si="4"/>
        <v xml:space="preserve">MK </v>
      </c>
      <c r="N60" s="322">
        <f t="shared" si="5"/>
        <v>29</v>
      </c>
    </row>
    <row r="61" spans="10:14" ht="12.75" customHeight="1" x14ac:dyDescent="0.3">
      <c r="J61" s="341" t="str">
        <f>IF(ISBLANK(#REF!),"","MK ")</f>
        <v xml:space="preserve">MK </v>
      </c>
      <c r="K61" s="341" t="str">
        <f>IF(ISBLANK(#REF!),"","MK ")</f>
        <v xml:space="preserve">MK </v>
      </c>
      <c r="L61" s="341"/>
      <c r="M61" s="341" t="str">
        <f t="shared" si="4"/>
        <v xml:space="preserve">MK </v>
      </c>
      <c r="N61" s="322">
        <f t="shared" si="5"/>
        <v>30</v>
      </c>
    </row>
    <row r="62" spans="10:14" ht="12.75" customHeight="1" x14ac:dyDescent="0.3">
      <c r="J62" s="341" t="str">
        <f>IF(ISBLANK(#REF!),"","MK ")</f>
        <v xml:space="preserve">MK </v>
      </c>
      <c r="K62" s="341" t="str">
        <f>IF(ISBLANK(#REF!),"","MK ")</f>
        <v xml:space="preserve">MK </v>
      </c>
      <c r="L62" s="341"/>
      <c r="M62" s="341" t="str">
        <f t="shared" si="4"/>
        <v xml:space="preserve">MK </v>
      </c>
      <c r="N62" s="322">
        <f t="shared" si="5"/>
        <v>31</v>
      </c>
    </row>
    <row r="63" spans="10:14" ht="12.75" customHeight="1" x14ac:dyDescent="0.3">
      <c r="J63" s="341" t="str">
        <f>IF(ISBLANK(#REF!),"","MK ")</f>
        <v xml:space="preserve">MK </v>
      </c>
      <c r="K63" s="341" t="str">
        <f>IF(ISBLANK(#REF!),"","MK ")</f>
        <v xml:space="preserve">MK </v>
      </c>
      <c r="L63" s="341"/>
      <c r="M63" s="341" t="str">
        <f t="shared" si="4"/>
        <v xml:space="preserve">MK </v>
      </c>
      <c r="N63" s="322">
        <f t="shared" si="5"/>
        <v>32</v>
      </c>
    </row>
    <row r="64" spans="10:14" ht="12.75" customHeight="1" x14ac:dyDescent="0.3">
      <c r="J64" s="341" t="str">
        <f>IF(ISBLANK(#REF!),"","MK ")</f>
        <v xml:space="preserve">MK </v>
      </c>
      <c r="K64" s="341" t="str">
        <f>IF(ISBLANK(#REF!),"","MK ")</f>
        <v xml:space="preserve">MK </v>
      </c>
      <c r="L64" s="341"/>
      <c r="M64" s="341" t="str">
        <f t="shared" si="4"/>
        <v xml:space="preserve">MK </v>
      </c>
      <c r="N64" s="322">
        <f t="shared" si="5"/>
        <v>33</v>
      </c>
    </row>
    <row r="65" spans="10:14" ht="12.75" customHeight="1" x14ac:dyDescent="0.3">
      <c r="J65" s="341" t="str">
        <f>IF(ISBLANK(#REF!),"","MK ")</f>
        <v xml:space="preserve">MK </v>
      </c>
      <c r="K65" s="341" t="str">
        <f>IF(ISBLANK(#REF!),"","MK ")</f>
        <v xml:space="preserve">MK </v>
      </c>
      <c r="L65" s="341"/>
      <c r="M65" s="341" t="str">
        <f t="shared" si="4"/>
        <v xml:space="preserve">MK </v>
      </c>
      <c r="N65" s="322">
        <f t="shared" si="5"/>
        <v>34</v>
      </c>
    </row>
    <row r="66" spans="10:14" ht="12.75" customHeight="1" x14ac:dyDescent="0.3">
      <c r="J66" s="341" t="str">
        <f>IF(ISBLANK(#REF!),"","MK ")</f>
        <v xml:space="preserve">MK </v>
      </c>
      <c r="K66" s="341" t="str">
        <f>IF(ISBLANK(#REF!),"","MK ")</f>
        <v xml:space="preserve">MK </v>
      </c>
      <c r="L66" s="341"/>
      <c r="M66" s="341" t="str">
        <f t="shared" si="4"/>
        <v xml:space="preserve">MK </v>
      </c>
      <c r="N66" s="322">
        <f t="shared" si="5"/>
        <v>35</v>
      </c>
    </row>
    <row r="67" spans="10:14" ht="12.75" customHeight="1" x14ac:dyDescent="0.3">
      <c r="J67" s="341" t="str">
        <f>IF(ISBLANK(#REF!),"","MK ")</f>
        <v xml:space="preserve">MK </v>
      </c>
      <c r="K67" s="341" t="str">
        <f>IF(ISBLANK(#REF!),"","MK ")</f>
        <v xml:space="preserve">MK </v>
      </c>
      <c r="L67" s="341"/>
      <c r="M67" s="341" t="str">
        <f t="shared" si="4"/>
        <v xml:space="preserve">MK </v>
      </c>
      <c r="N67" s="322">
        <f t="shared" si="5"/>
        <v>36</v>
      </c>
    </row>
    <row r="68" spans="10:14" ht="12.75" customHeight="1" x14ac:dyDescent="0.3">
      <c r="J68" s="341" t="str">
        <f>IF(ISBLANK(#REF!),"","MK ")</f>
        <v xml:space="preserve">MK </v>
      </c>
      <c r="K68" s="341" t="str">
        <f>IF(ISBLANK(#REF!),"","MK ")</f>
        <v xml:space="preserve">MK </v>
      </c>
      <c r="L68" s="341"/>
      <c r="M68" s="341" t="str">
        <f t="shared" si="4"/>
        <v xml:space="preserve">MK </v>
      </c>
      <c r="N68" s="322">
        <f t="shared" si="5"/>
        <v>37</v>
      </c>
    </row>
    <row r="69" spans="10:14" ht="12.75" customHeight="1" x14ac:dyDescent="0.3">
      <c r="J69" s="341" t="str">
        <f>IF(ISBLANK(#REF!),"","MK ")</f>
        <v xml:space="preserve">MK </v>
      </c>
      <c r="K69" s="341" t="str">
        <f>IF(ISBLANK(#REF!),"","MK ")</f>
        <v xml:space="preserve">MK </v>
      </c>
      <c r="L69" s="341"/>
      <c r="M69" s="341" t="str">
        <f t="shared" si="4"/>
        <v xml:space="preserve">MK </v>
      </c>
      <c r="N69" s="322">
        <f t="shared" si="5"/>
        <v>38</v>
      </c>
    </row>
    <row r="70" spans="10:14" ht="12.75" customHeight="1" x14ac:dyDescent="0.3">
      <c r="J70" s="341" t="str">
        <f>IF(ISBLANK(#REF!),"","MK ")</f>
        <v xml:space="preserve">MK </v>
      </c>
      <c r="K70" s="341" t="str">
        <f>IF(ISBLANK(#REF!),"","MK ")</f>
        <v xml:space="preserve">MK </v>
      </c>
      <c r="L70" s="341"/>
      <c r="M70" s="341" t="str">
        <f t="shared" si="4"/>
        <v xml:space="preserve">MK </v>
      </c>
      <c r="N70" s="322">
        <f t="shared" si="5"/>
        <v>39</v>
      </c>
    </row>
    <row r="71" spans="10:14" ht="12.75" customHeight="1" x14ac:dyDescent="0.3">
      <c r="J71" s="341" t="str">
        <f>IF(ISBLANK(#REF!),"","MK ")</f>
        <v xml:space="preserve">MK </v>
      </c>
      <c r="K71" s="341" t="str">
        <f>IF(ISBLANK(#REF!),"","MK ")</f>
        <v xml:space="preserve">MK </v>
      </c>
      <c r="L71" s="341"/>
      <c r="M71" s="341" t="str">
        <f t="shared" si="4"/>
        <v xml:space="preserve">MK </v>
      </c>
      <c r="N71" s="322">
        <f t="shared" si="5"/>
        <v>40</v>
      </c>
    </row>
    <row r="72" spans="10:14" ht="12.75" customHeight="1" x14ac:dyDescent="0.3">
      <c r="J72" s="341" t="str">
        <f>IF(ISBLANK(#REF!),"","MK ")</f>
        <v xml:space="preserve">MK </v>
      </c>
      <c r="K72" s="341" t="str">
        <f>IF(ISBLANK(#REF!),"","MK ")</f>
        <v xml:space="preserve">MK </v>
      </c>
      <c r="L72" s="341"/>
      <c r="M72" s="341" t="str">
        <f t="shared" si="4"/>
        <v xml:space="preserve">MK </v>
      </c>
      <c r="N72" s="322">
        <f t="shared" si="5"/>
        <v>41</v>
      </c>
    </row>
    <row r="73" spans="10:14" ht="12.75" customHeight="1" x14ac:dyDescent="0.3">
      <c r="J73" s="341" t="str">
        <f>IF(ISBLANK(#REF!),"","MK ")</f>
        <v xml:space="preserve">MK </v>
      </c>
      <c r="K73" s="341" t="str">
        <f>IF(ISBLANK(#REF!),"","MK ")</f>
        <v xml:space="preserve">MK </v>
      </c>
      <c r="L73" s="341"/>
      <c r="M73" s="341" t="str">
        <f t="shared" si="4"/>
        <v xml:space="preserve">MK </v>
      </c>
      <c r="N73" s="322">
        <f t="shared" si="5"/>
        <v>42</v>
      </c>
    </row>
    <row r="74" spans="10:14" ht="12.75" customHeight="1" x14ac:dyDescent="0.3">
      <c r="J74" s="341" t="str">
        <f>IF(ISBLANK(#REF!),"","MK ")</f>
        <v xml:space="preserve">MK </v>
      </c>
      <c r="K74" s="341" t="str">
        <f>IF(ISBLANK(#REF!),"","MK ")</f>
        <v xml:space="preserve">MK </v>
      </c>
      <c r="L74" s="341"/>
      <c r="M74" s="341" t="str">
        <f t="shared" si="4"/>
        <v xml:space="preserve">MK </v>
      </c>
      <c r="N74" s="322">
        <f t="shared" si="5"/>
        <v>43</v>
      </c>
    </row>
    <row r="75" spans="10:14" ht="12.75" customHeight="1" x14ac:dyDescent="0.3">
      <c r="J75" s="341" t="str">
        <f>IF(ISBLANK(#REF!),"","MK ")</f>
        <v xml:space="preserve">MK </v>
      </c>
      <c r="K75" s="341" t="str">
        <f>IF(ISBLANK(#REF!),"","MK ")</f>
        <v xml:space="preserve">MK </v>
      </c>
      <c r="L75" s="341"/>
      <c r="M75" s="341" t="str">
        <f t="shared" si="4"/>
        <v xml:space="preserve">MK </v>
      </c>
      <c r="N75" s="322">
        <f t="shared" si="5"/>
        <v>44</v>
      </c>
    </row>
    <row r="76" spans="10:14" ht="12.75" customHeight="1" x14ac:dyDescent="0.3">
      <c r="J76" s="341" t="str">
        <f>IF(ISBLANK(#REF!),"","MK ")</f>
        <v xml:space="preserve">MK </v>
      </c>
      <c r="K76" s="341" t="str">
        <f>IF(ISBLANK(#REF!),"","MK ")</f>
        <v xml:space="preserve">MK </v>
      </c>
      <c r="L76" s="341"/>
      <c r="M76" s="341" t="str">
        <f t="shared" si="4"/>
        <v xml:space="preserve">MK </v>
      </c>
      <c r="N76" s="322">
        <f t="shared" si="5"/>
        <v>45</v>
      </c>
    </row>
    <row r="77" spans="10:14" ht="12.75" customHeight="1" x14ac:dyDescent="0.3">
      <c r="J77" s="341" t="str">
        <f>IF(ISBLANK(#REF!),"","MK ")</f>
        <v xml:space="preserve">MK </v>
      </c>
      <c r="K77" s="341" t="str">
        <f>IF(ISBLANK(#REF!),"","MK ")</f>
        <v xml:space="preserve">MK </v>
      </c>
      <c r="L77" s="341"/>
      <c r="M77" s="341" t="str">
        <f t="shared" si="4"/>
        <v xml:space="preserve">MK </v>
      </c>
      <c r="N77" s="322">
        <f t="shared" si="5"/>
        <v>46</v>
      </c>
    </row>
    <row r="78" spans="10:14" ht="12.75" customHeight="1" x14ac:dyDescent="0.3">
      <c r="J78" s="341" t="str">
        <f>IF(ISBLANK(#REF!),"","MK ")</f>
        <v xml:space="preserve">MK </v>
      </c>
      <c r="K78" s="341" t="str">
        <f>IF(ISBLANK(#REF!),"","MK ")</f>
        <v xml:space="preserve">MK </v>
      </c>
      <c r="L78" s="341"/>
      <c r="M78" s="341" t="str">
        <f t="shared" si="4"/>
        <v xml:space="preserve">MK </v>
      </c>
      <c r="N78" s="322">
        <f t="shared" si="5"/>
        <v>47</v>
      </c>
    </row>
    <row r="79" spans="10:14" ht="12.75" customHeight="1" x14ac:dyDescent="0.3">
      <c r="J79" s="341" t="str">
        <f>IF(ISBLANK(#REF!),"","MK ")</f>
        <v xml:space="preserve">MK </v>
      </c>
      <c r="K79" s="341" t="str">
        <f>IF(ISBLANK(#REF!),"","MK ")</f>
        <v xml:space="preserve">MK </v>
      </c>
      <c r="L79" s="341"/>
      <c r="M79" s="341" t="str">
        <f t="shared" si="4"/>
        <v xml:space="preserve">MK </v>
      </c>
      <c r="N79" s="322">
        <f t="shared" si="5"/>
        <v>48</v>
      </c>
    </row>
    <row r="80" spans="10:14" ht="12.75" customHeight="1" x14ac:dyDescent="0.3">
      <c r="J80" s="341" t="str">
        <f>IF(ISBLANK(#REF!),"","MK ")</f>
        <v xml:space="preserve">MK </v>
      </c>
      <c r="K80" s="341" t="str">
        <f>IF(ISBLANK(#REF!),"","MK ")</f>
        <v xml:space="preserve">MK </v>
      </c>
      <c r="L80" s="341"/>
      <c r="M80" s="341" t="str">
        <f t="shared" si="4"/>
        <v xml:space="preserve">MK </v>
      </c>
      <c r="N80" s="322">
        <f t="shared" si="5"/>
        <v>49</v>
      </c>
    </row>
    <row r="81" spans="10:14" ht="12.75" customHeight="1" x14ac:dyDescent="0.3">
      <c r="J81" s="341" t="str">
        <f>IF(ISBLANK(#REF!),"","MK ")</f>
        <v xml:space="preserve">MK </v>
      </c>
      <c r="K81" s="341" t="str">
        <f>IF(ISBLANK(#REF!),"","MK ")</f>
        <v xml:space="preserve">MK </v>
      </c>
      <c r="L81" s="341"/>
      <c r="M81" s="341" t="str">
        <f t="shared" si="4"/>
        <v xml:space="preserve">MK </v>
      </c>
      <c r="N81" s="322">
        <f t="shared" si="5"/>
        <v>50</v>
      </c>
    </row>
    <row r="82" spans="10:14" ht="12.75" customHeight="1" x14ac:dyDescent="0.3">
      <c r="J82" s="341" t="str">
        <f>IF(ISBLANK(#REF!),"","MK ")</f>
        <v xml:space="preserve">MK </v>
      </c>
      <c r="K82" s="341" t="str">
        <f>IF(ISBLANK(#REF!),"","MK ")</f>
        <v xml:space="preserve">MK </v>
      </c>
      <c r="L82" s="341"/>
      <c r="M82" s="341" t="str">
        <f t="shared" si="4"/>
        <v xml:space="preserve">MK </v>
      </c>
      <c r="N82" s="322">
        <f t="shared" si="5"/>
        <v>51</v>
      </c>
    </row>
    <row r="83" spans="10:14" ht="12.75" customHeight="1" x14ac:dyDescent="0.3">
      <c r="J83" s="341" t="str">
        <f>IF(ISBLANK(#REF!),"","MK ")</f>
        <v xml:space="preserve">MK </v>
      </c>
      <c r="K83" s="341" t="str">
        <f>IF(ISBLANK(#REF!),"","MK ")</f>
        <v xml:space="preserve">MK </v>
      </c>
      <c r="L83" s="341"/>
      <c r="M83" s="341" t="str">
        <f t="shared" si="4"/>
        <v xml:space="preserve">MK </v>
      </c>
      <c r="N83" s="322">
        <f t="shared" si="5"/>
        <v>52</v>
      </c>
    </row>
    <row r="84" spans="10:14" ht="12.75" customHeight="1" x14ac:dyDescent="0.3">
      <c r="J84" s="341" t="str">
        <f>IF(ISBLANK(#REF!),"","MK ")</f>
        <v xml:space="preserve">MK </v>
      </c>
      <c r="K84" s="341" t="str">
        <f>IF(ISBLANK(#REF!),"","MK ")</f>
        <v xml:space="preserve">MK </v>
      </c>
      <c r="L84" s="341"/>
      <c r="M84" s="341" t="str">
        <f t="shared" si="4"/>
        <v xml:space="preserve">MK </v>
      </c>
      <c r="N84" s="322">
        <f t="shared" si="5"/>
        <v>53</v>
      </c>
    </row>
    <row r="85" spans="10:14" ht="12.75" customHeight="1" x14ac:dyDescent="0.3">
      <c r="J85" s="341" t="str">
        <f>IF(ISBLANK(#REF!),"","MK ")</f>
        <v xml:space="preserve">MK </v>
      </c>
      <c r="K85" s="341" t="str">
        <f>IF(ISBLANK(#REF!),"","MK ")</f>
        <v xml:space="preserve">MK </v>
      </c>
      <c r="L85" s="341"/>
      <c r="M85" s="341" t="str">
        <f t="shared" si="4"/>
        <v xml:space="preserve">MK </v>
      </c>
      <c r="N85" s="322">
        <f t="shared" si="5"/>
        <v>54</v>
      </c>
    </row>
    <row r="86" spans="10:14" ht="12.75" customHeight="1" x14ac:dyDescent="0.3">
      <c r="J86" s="341" t="str">
        <f>IF(ISBLANK(#REF!),"","MK ")</f>
        <v xml:space="preserve">MK </v>
      </c>
      <c r="K86" s="341" t="str">
        <f>IF(ISBLANK(#REF!),"","MK ")</f>
        <v xml:space="preserve">MK </v>
      </c>
      <c r="L86" s="341"/>
      <c r="M86" s="341" t="str">
        <f t="shared" si="4"/>
        <v xml:space="preserve">MK </v>
      </c>
      <c r="N86" s="322">
        <f t="shared" si="5"/>
        <v>55</v>
      </c>
    </row>
    <row r="87" spans="10:14" ht="12.75" customHeight="1" x14ac:dyDescent="0.3">
      <c r="J87" s="341" t="str">
        <f>IF(ISBLANK(#REF!),"","MK ")</f>
        <v xml:space="preserve">MK </v>
      </c>
      <c r="K87" s="341" t="str">
        <f>IF(ISBLANK(#REF!),"","MK ")</f>
        <v xml:space="preserve">MK </v>
      </c>
      <c r="L87" s="341"/>
      <c r="M87" s="341" t="str">
        <f t="shared" si="4"/>
        <v xml:space="preserve">MK </v>
      </c>
      <c r="N87" s="322">
        <f t="shared" si="5"/>
        <v>56</v>
      </c>
    </row>
    <row r="88" spans="10:14" ht="12.75" customHeight="1" x14ac:dyDescent="0.3">
      <c r="J88" s="341" t="str">
        <f>IF(ISBLANK(#REF!),"","MK ")</f>
        <v xml:space="preserve">MK </v>
      </c>
      <c r="K88" s="341" t="str">
        <f>IF(ISBLANK(#REF!),"","MK ")</f>
        <v xml:space="preserve">MK </v>
      </c>
      <c r="L88" s="341"/>
      <c r="M88" s="341" t="str">
        <f t="shared" si="4"/>
        <v xml:space="preserve">MK </v>
      </c>
      <c r="N88" s="322">
        <f t="shared" si="5"/>
        <v>57</v>
      </c>
    </row>
    <row r="89" spans="10:14" ht="12.75" customHeight="1" x14ac:dyDescent="0.3">
      <c r="J89" s="341" t="str">
        <f>IF(ISBLANK(#REF!),"","MK ")</f>
        <v xml:space="preserve">MK </v>
      </c>
      <c r="K89" s="341" t="str">
        <f>IF(ISBLANK(#REF!),"","MK ")</f>
        <v xml:space="preserve">MK </v>
      </c>
      <c r="L89" s="341"/>
      <c r="M89" s="341" t="str">
        <f t="shared" si="4"/>
        <v xml:space="preserve">MK </v>
      </c>
      <c r="N89" s="322">
        <f t="shared" si="5"/>
        <v>58</v>
      </c>
    </row>
    <row r="90" spans="10:14" ht="12.75" customHeight="1" x14ac:dyDescent="0.3">
      <c r="J90" s="341" t="str">
        <f>IF(ISBLANK(#REF!),"","MK ")</f>
        <v xml:space="preserve">MK </v>
      </c>
      <c r="K90" s="341" t="str">
        <f>IF(ISBLANK(#REF!),"","MK ")</f>
        <v xml:space="preserve">MK </v>
      </c>
      <c r="L90" s="341"/>
      <c r="M90" s="341" t="str">
        <f t="shared" si="4"/>
        <v xml:space="preserve">MK </v>
      </c>
      <c r="N90" s="322">
        <f t="shared" si="5"/>
        <v>59</v>
      </c>
    </row>
    <row r="91" spans="10:14" ht="12.75" customHeight="1" x14ac:dyDescent="0.3">
      <c r="J91" s="341" t="str">
        <f>IF(ISBLANK(#REF!),"","MK ")</f>
        <v xml:space="preserve">MK </v>
      </c>
      <c r="K91" s="341" t="str">
        <f>IF(ISBLANK(#REF!),"","MK ")</f>
        <v xml:space="preserve">MK </v>
      </c>
      <c r="L91" s="341"/>
      <c r="M91" s="341" t="str">
        <f t="shared" si="4"/>
        <v xml:space="preserve">MK </v>
      </c>
      <c r="N91" s="322">
        <f t="shared" si="5"/>
        <v>60</v>
      </c>
    </row>
    <row r="92" spans="10:14" ht="12.75" customHeight="1" x14ac:dyDescent="0.3">
      <c r="J92" s="341" t="str">
        <f>IF(ISBLANK(#REF!),"","MK ")</f>
        <v xml:space="preserve">MK </v>
      </c>
      <c r="K92" s="341" t="str">
        <f>IF(ISBLANK(#REF!),"","MK ")</f>
        <v xml:space="preserve">MK </v>
      </c>
      <c r="L92" s="341"/>
      <c r="M92" s="341" t="str">
        <f t="shared" si="4"/>
        <v xml:space="preserve">MK </v>
      </c>
      <c r="N92" s="322">
        <f t="shared" si="5"/>
        <v>61</v>
      </c>
    </row>
    <row r="93" spans="10:14" ht="12.75" customHeight="1" x14ac:dyDescent="0.3">
      <c r="J93" s="341" t="str">
        <f>IF(ISBLANK(#REF!),"","MK ")</f>
        <v xml:space="preserve">MK </v>
      </c>
      <c r="K93" s="341" t="str">
        <f>IF(ISBLANK(#REF!),"","MK ")</f>
        <v xml:space="preserve">MK </v>
      </c>
      <c r="L93" s="341"/>
      <c r="M93" s="341" t="str">
        <f t="shared" ref="M93:M159" si="6">IF(J93="MK ","MK ",IF(K93="MK ","MK ",""))</f>
        <v xml:space="preserve">MK </v>
      </c>
      <c r="N93" s="322">
        <f t="shared" ref="N93:N156" si="7">IF(AND(M93="MK ",ISNUMBER(MAX(N85:N92))),MAX(N85:N92)+1,"")</f>
        <v>62</v>
      </c>
    </row>
    <row r="94" spans="10:14" ht="12.75" customHeight="1" x14ac:dyDescent="0.3">
      <c r="J94" s="341" t="str">
        <f>IF(ISBLANK(#REF!),"","MK ")</f>
        <v xml:space="preserve">MK </v>
      </c>
      <c r="K94" s="341" t="str">
        <f>IF(ISBLANK(#REF!),"","MK ")</f>
        <v xml:space="preserve">MK </v>
      </c>
      <c r="L94" s="341"/>
      <c r="M94" s="341" t="str">
        <f t="shared" si="6"/>
        <v xml:space="preserve">MK </v>
      </c>
      <c r="N94" s="322">
        <f t="shared" si="7"/>
        <v>63</v>
      </c>
    </row>
    <row r="95" spans="10:14" ht="12.75" customHeight="1" x14ac:dyDescent="0.3">
      <c r="J95" s="341" t="str">
        <f>IF(ISBLANK(#REF!),"","MK ")</f>
        <v xml:space="preserve">MK </v>
      </c>
      <c r="K95" s="341" t="str">
        <f>IF(ISBLANK(#REF!),"","MK ")</f>
        <v xml:space="preserve">MK </v>
      </c>
      <c r="L95" s="341"/>
      <c r="M95" s="341" t="str">
        <f t="shared" si="6"/>
        <v xml:space="preserve">MK </v>
      </c>
      <c r="N95" s="322">
        <f t="shared" si="7"/>
        <v>64</v>
      </c>
    </row>
    <row r="96" spans="10:14" ht="12.75" customHeight="1" x14ac:dyDescent="0.3">
      <c r="J96" s="341" t="str">
        <f>IF(ISBLANK(#REF!),"","MK ")</f>
        <v xml:space="preserve">MK </v>
      </c>
      <c r="K96" s="341" t="str">
        <f>IF(ISBLANK(#REF!),"","MK ")</f>
        <v xml:space="preserve">MK </v>
      </c>
      <c r="L96" s="341"/>
      <c r="M96" s="341" t="str">
        <f t="shared" si="6"/>
        <v xml:space="preserve">MK </v>
      </c>
      <c r="N96" s="322">
        <f t="shared" si="7"/>
        <v>65</v>
      </c>
    </row>
    <row r="97" spans="10:21" ht="12.75" customHeight="1" x14ac:dyDescent="0.3">
      <c r="J97" s="341" t="str">
        <f>IF(ISBLANK(#REF!),"","MK ")</f>
        <v xml:space="preserve">MK </v>
      </c>
      <c r="K97" s="341" t="str">
        <f>IF(ISBLANK(#REF!),"","MK ")</f>
        <v xml:space="preserve">MK </v>
      </c>
      <c r="L97" s="341"/>
      <c r="M97" s="341" t="str">
        <f t="shared" si="6"/>
        <v xml:space="preserve">MK </v>
      </c>
      <c r="N97" s="322">
        <f t="shared" si="7"/>
        <v>66</v>
      </c>
    </row>
    <row r="98" spans="10:21" ht="12.75" customHeight="1" x14ac:dyDescent="0.3">
      <c r="J98" s="341" t="str">
        <f>IF(ISBLANK(#REF!),"","MK ")</f>
        <v xml:space="preserve">MK </v>
      </c>
      <c r="K98" s="341" t="str">
        <f>IF(ISBLANK(#REF!),"","MK ")</f>
        <v xml:space="preserve">MK </v>
      </c>
      <c r="L98" s="341"/>
      <c r="M98" s="341" t="str">
        <f t="shared" si="6"/>
        <v xml:space="preserve">MK </v>
      </c>
      <c r="N98" s="322">
        <f t="shared" si="7"/>
        <v>67</v>
      </c>
    </row>
    <row r="99" spans="10:21" ht="12.75" customHeight="1" x14ac:dyDescent="0.3">
      <c r="J99" s="341" t="str">
        <f>IF(ISBLANK(#REF!),"","MK ")</f>
        <v xml:space="preserve">MK </v>
      </c>
      <c r="K99" s="341" t="str">
        <f>IF(ISBLANK(#REF!),"","MK ")</f>
        <v xml:space="preserve">MK </v>
      </c>
      <c r="L99" s="341"/>
      <c r="M99" s="341" t="str">
        <f t="shared" si="6"/>
        <v xml:space="preserve">MK </v>
      </c>
      <c r="N99" s="322">
        <f t="shared" si="7"/>
        <v>68</v>
      </c>
    </row>
    <row r="100" spans="10:21" ht="12.75" customHeight="1" x14ac:dyDescent="0.3">
      <c r="J100" s="341" t="str">
        <f>IF(ISBLANK(#REF!),"","MK ")</f>
        <v xml:space="preserve">MK </v>
      </c>
      <c r="K100" s="341" t="str">
        <f>IF(ISBLANK(#REF!),"","MK ")</f>
        <v xml:space="preserve">MK </v>
      </c>
      <c r="L100" s="341"/>
      <c r="M100" s="341" t="str">
        <f t="shared" si="6"/>
        <v xml:space="preserve">MK </v>
      </c>
      <c r="N100" s="322">
        <f t="shared" si="7"/>
        <v>69</v>
      </c>
    </row>
    <row r="101" spans="10:21" ht="12.75" customHeight="1" x14ac:dyDescent="0.3">
      <c r="J101" s="341" t="str">
        <f>IF(ISBLANK(#REF!),"","MK ")</f>
        <v xml:space="preserve">MK </v>
      </c>
      <c r="K101" s="341" t="str">
        <f>IF(ISBLANK(#REF!),"","MK ")</f>
        <v xml:space="preserve">MK </v>
      </c>
      <c r="L101" s="341"/>
      <c r="M101" s="341" t="str">
        <f t="shared" si="6"/>
        <v xml:space="preserve">MK </v>
      </c>
      <c r="N101" s="322">
        <f t="shared" si="7"/>
        <v>70</v>
      </c>
    </row>
    <row r="102" spans="10:21" ht="12.75" customHeight="1" x14ac:dyDescent="0.3">
      <c r="J102" s="341" t="str">
        <f>IF(ISBLANK(#REF!),"","MK ")</f>
        <v xml:space="preserve">MK </v>
      </c>
      <c r="K102" s="341" t="str">
        <f>IF(ISBLANK(#REF!),"","MK ")</f>
        <v xml:space="preserve">MK </v>
      </c>
      <c r="L102" s="341"/>
      <c r="M102" s="341" t="str">
        <f t="shared" si="6"/>
        <v xml:space="preserve">MK </v>
      </c>
      <c r="N102" s="322">
        <f t="shared" si="7"/>
        <v>71</v>
      </c>
    </row>
    <row r="103" spans="10:21" ht="12.75" customHeight="1" x14ac:dyDescent="0.3">
      <c r="J103" s="341" t="str">
        <f>IF(ISBLANK(#REF!),"","MK ")</f>
        <v xml:space="preserve">MK </v>
      </c>
      <c r="K103" s="341" t="str">
        <f>IF(ISBLANK(#REF!),"","MK ")</f>
        <v xml:space="preserve">MK </v>
      </c>
      <c r="L103" s="341"/>
      <c r="M103" s="341" t="str">
        <f t="shared" si="6"/>
        <v xml:space="preserve">MK </v>
      </c>
      <c r="N103" s="322">
        <f t="shared" si="7"/>
        <v>72</v>
      </c>
    </row>
    <row r="104" spans="10:21" ht="12.75" customHeight="1" x14ac:dyDescent="0.3">
      <c r="J104" s="341" t="str">
        <f>IF(ISBLANK(#REF!),"","MK ")</f>
        <v xml:space="preserve">MK </v>
      </c>
      <c r="K104" s="341" t="str">
        <f>IF(ISBLANK(#REF!),"","MK ")</f>
        <v xml:space="preserve">MK </v>
      </c>
      <c r="L104" s="341"/>
      <c r="M104" s="341" t="str">
        <f t="shared" si="6"/>
        <v xml:space="preserve">MK </v>
      </c>
      <c r="N104" s="322">
        <f t="shared" si="7"/>
        <v>73</v>
      </c>
    </row>
    <row r="105" spans="10:21" ht="12.75" customHeight="1" x14ac:dyDescent="0.3">
      <c r="J105" s="341" t="str">
        <f>IF(ISBLANK(#REF!),"","MK ")</f>
        <v xml:space="preserve">MK </v>
      </c>
      <c r="K105" s="341" t="str">
        <f>IF(ISBLANK(#REF!),"","MK ")</f>
        <v xml:space="preserve">MK </v>
      </c>
      <c r="L105" s="341"/>
      <c r="M105" s="341" t="str">
        <f t="shared" si="6"/>
        <v xml:space="preserve">MK </v>
      </c>
      <c r="N105" s="322">
        <f t="shared" si="7"/>
        <v>74</v>
      </c>
    </row>
    <row r="106" spans="10:21" ht="12.75" customHeight="1" x14ac:dyDescent="0.3">
      <c r="J106" s="341" t="str">
        <f>IF(ISBLANK(#REF!),"","MK ")</f>
        <v xml:space="preserve">MK </v>
      </c>
      <c r="K106" s="341" t="str">
        <f>IF(ISBLANK(#REF!),"","MK ")</f>
        <v xml:space="preserve">MK </v>
      </c>
      <c r="L106" s="341"/>
      <c r="M106" s="341" t="str">
        <f t="shared" si="6"/>
        <v xml:space="preserve">MK </v>
      </c>
      <c r="N106" s="322">
        <f t="shared" si="7"/>
        <v>75</v>
      </c>
      <c r="U106" s="348"/>
    </row>
    <row r="107" spans="10:21" ht="12.75" customHeight="1" x14ac:dyDescent="0.3">
      <c r="J107" s="341" t="str">
        <f>IF(ISBLANK(#REF!),"","MK ")</f>
        <v xml:space="preserve">MK </v>
      </c>
      <c r="K107" s="341" t="str">
        <f>IF(ISBLANK(#REF!),"","MK ")</f>
        <v xml:space="preserve">MK </v>
      </c>
      <c r="L107" s="341"/>
      <c r="M107" s="341" t="str">
        <f t="shared" si="6"/>
        <v xml:space="preserve">MK </v>
      </c>
      <c r="N107" s="322">
        <f t="shared" si="7"/>
        <v>76</v>
      </c>
    </row>
    <row r="108" spans="10:21" ht="12.75" customHeight="1" x14ac:dyDescent="0.3">
      <c r="J108" s="341" t="str">
        <f>IF(ISBLANK(#REF!),"","MK ")</f>
        <v xml:space="preserve">MK </v>
      </c>
      <c r="K108" s="341" t="str">
        <f>IF(ISBLANK(#REF!),"","MK ")</f>
        <v xml:space="preserve">MK </v>
      </c>
      <c r="L108" s="341"/>
      <c r="M108" s="341" t="str">
        <f t="shared" si="6"/>
        <v xml:space="preserve">MK </v>
      </c>
      <c r="N108" s="322">
        <f t="shared" si="7"/>
        <v>77</v>
      </c>
    </row>
    <row r="109" spans="10:21" ht="12.75" customHeight="1" x14ac:dyDescent="0.3">
      <c r="J109" s="341" t="str">
        <f>IF(ISBLANK(#REF!),"","MK ")</f>
        <v xml:space="preserve">MK </v>
      </c>
      <c r="K109" s="341" t="str">
        <f>IF(ISBLANK(#REF!),"","MK ")</f>
        <v xml:space="preserve">MK </v>
      </c>
      <c r="L109" s="341"/>
      <c r="M109" s="341" t="str">
        <f t="shared" si="6"/>
        <v xml:space="preserve">MK </v>
      </c>
      <c r="N109" s="322">
        <f t="shared" si="7"/>
        <v>78</v>
      </c>
    </row>
    <row r="110" spans="10:21" ht="12.75" customHeight="1" x14ac:dyDescent="0.3">
      <c r="J110" s="341" t="str">
        <f>IF(ISBLANK(#REF!),"","MK ")</f>
        <v xml:space="preserve">MK </v>
      </c>
      <c r="K110" s="341" t="str">
        <f>IF(ISBLANK(#REF!),"","MK ")</f>
        <v xml:space="preserve">MK </v>
      </c>
      <c r="L110" s="341"/>
      <c r="M110" s="341" t="str">
        <f t="shared" si="6"/>
        <v xml:space="preserve">MK </v>
      </c>
      <c r="N110" s="322">
        <f t="shared" si="7"/>
        <v>79</v>
      </c>
    </row>
    <row r="111" spans="10:21" ht="12.75" customHeight="1" x14ac:dyDescent="0.3">
      <c r="J111" s="341" t="str">
        <f>IF(ISBLANK(#REF!),"","MK ")</f>
        <v xml:space="preserve">MK </v>
      </c>
      <c r="K111" s="341" t="str">
        <f>IF(ISBLANK(#REF!),"","MK ")</f>
        <v xml:space="preserve">MK </v>
      </c>
      <c r="L111" s="341"/>
      <c r="M111" s="341" t="str">
        <f t="shared" si="6"/>
        <v xml:space="preserve">MK </v>
      </c>
      <c r="N111" s="322">
        <f t="shared" si="7"/>
        <v>80</v>
      </c>
    </row>
    <row r="112" spans="10:21" ht="12.75" customHeight="1" x14ac:dyDescent="0.3">
      <c r="J112" s="341" t="str">
        <f>IF(ISBLANK(#REF!),"","MK ")</f>
        <v xml:space="preserve">MK </v>
      </c>
      <c r="K112" s="341" t="str">
        <f>IF(ISBLANK(#REF!),"","MK ")</f>
        <v xml:space="preserve">MK </v>
      </c>
      <c r="L112" s="341"/>
      <c r="M112" s="341" t="str">
        <f t="shared" si="6"/>
        <v xml:space="preserve">MK </v>
      </c>
      <c r="N112" s="322">
        <f t="shared" si="7"/>
        <v>81</v>
      </c>
    </row>
    <row r="113" spans="10:14" ht="12.75" customHeight="1" x14ac:dyDescent="0.3">
      <c r="J113" s="341" t="str">
        <f>IF(ISBLANK(#REF!),"","MK ")</f>
        <v xml:space="preserve">MK </v>
      </c>
      <c r="K113" s="341" t="str">
        <f>IF(ISBLANK(#REF!),"","MK ")</f>
        <v xml:space="preserve">MK </v>
      </c>
      <c r="L113" s="341"/>
      <c r="M113" s="341" t="str">
        <f t="shared" si="6"/>
        <v xml:space="preserve">MK </v>
      </c>
      <c r="N113" s="322">
        <f t="shared" si="7"/>
        <v>82</v>
      </c>
    </row>
    <row r="114" spans="10:14" ht="12.75" customHeight="1" x14ac:dyDescent="0.3">
      <c r="J114" s="341" t="str">
        <f>IF(ISBLANK(#REF!),"","MK ")</f>
        <v xml:space="preserve">MK </v>
      </c>
      <c r="K114" s="341" t="str">
        <f>IF(ISBLANK(#REF!),"","MK ")</f>
        <v xml:space="preserve">MK </v>
      </c>
      <c r="L114" s="341"/>
      <c r="M114" s="341" t="str">
        <f t="shared" si="6"/>
        <v xml:space="preserve">MK </v>
      </c>
      <c r="N114" s="322">
        <f t="shared" si="7"/>
        <v>83</v>
      </c>
    </row>
    <row r="115" spans="10:14" ht="12.75" customHeight="1" x14ac:dyDescent="0.3">
      <c r="J115" s="341" t="str">
        <f>IF(ISBLANK(#REF!),"","MK ")</f>
        <v xml:space="preserve">MK </v>
      </c>
      <c r="K115" s="341" t="str">
        <f>IF(ISBLANK(#REF!),"","MK ")</f>
        <v xml:space="preserve">MK </v>
      </c>
      <c r="L115" s="341"/>
      <c r="M115" s="341" t="str">
        <f t="shared" si="6"/>
        <v xml:space="preserve">MK </v>
      </c>
      <c r="N115" s="322">
        <f t="shared" si="7"/>
        <v>84</v>
      </c>
    </row>
    <row r="116" spans="10:14" ht="12.75" customHeight="1" x14ac:dyDescent="0.3">
      <c r="J116" s="341" t="str">
        <f>IF(ISBLANK(#REF!),"","MK ")</f>
        <v xml:space="preserve">MK </v>
      </c>
      <c r="K116" s="341" t="str">
        <f>IF(ISBLANK(#REF!),"","MK ")</f>
        <v xml:space="preserve">MK </v>
      </c>
      <c r="L116" s="341"/>
      <c r="M116" s="341" t="str">
        <f t="shared" si="6"/>
        <v xml:space="preserve">MK </v>
      </c>
      <c r="N116" s="322">
        <f t="shared" si="7"/>
        <v>85</v>
      </c>
    </row>
    <row r="117" spans="10:14" ht="12.75" customHeight="1" x14ac:dyDescent="0.3">
      <c r="J117" s="341" t="str">
        <f>IF(ISBLANK(#REF!),"","MK ")</f>
        <v xml:space="preserve">MK </v>
      </c>
      <c r="K117" s="341" t="str">
        <f>IF(ISBLANK(#REF!),"","MK ")</f>
        <v xml:space="preserve">MK </v>
      </c>
      <c r="L117" s="341"/>
      <c r="M117" s="341" t="str">
        <f t="shared" si="6"/>
        <v xml:space="preserve">MK </v>
      </c>
      <c r="N117" s="322">
        <f t="shared" si="7"/>
        <v>86</v>
      </c>
    </row>
    <row r="118" spans="10:14" ht="12.75" customHeight="1" x14ac:dyDescent="0.3">
      <c r="J118" s="341" t="str">
        <f>IF(ISBLANK(#REF!),"","MK ")</f>
        <v xml:space="preserve">MK </v>
      </c>
      <c r="K118" s="341" t="str">
        <f>IF(ISBLANK(#REF!),"","MK ")</f>
        <v xml:space="preserve">MK </v>
      </c>
      <c r="L118" s="341"/>
      <c r="M118" s="341" t="str">
        <f t="shared" si="6"/>
        <v xml:space="preserve">MK </v>
      </c>
      <c r="N118" s="322">
        <f t="shared" si="7"/>
        <v>87</v>
      </c>
    </row>
    <row r="119" spans="10:14" ht="12.75" customHeight="1" x14ac:dyDescent="0.3">
      <c r="J119" s="341" t="str">
        <f>IF(ISBLANK(#REF!),"","MK ")</f>
        <v xml:space="preserve">MK </v>
      </c>
      <c r="K119" s="341" t="str">
        <f>IF(ISBLANK(#REF!),"","MK ")</f>
        <v xml:space="preserve">MK </v>
      </c>
      <c r="L119" s="341"/>
      <c r="M119" s="341" t="str">
        <f t="shared" si="6"/>
        <v xml:space="preserve">MK </v>
      </c>
      <c r="N119" s="322">
        <f t="shared" si="7"/>
        <v>88</v>
      </c>
    </row>
    <row r="120" spans="10:14" ht="12.75" customHeight="1" x14ac:dyDescent="0.3">
      <c r="J120" s="341" t="str">
        <f>IF(ISBLANK(#REF!),"","MK ")</f>
        <v xml:space="preserve">MK </v>
      </c>
      <c r="K120" s="341" t="str">
        <f>IF(ISBLANK(#REF!),"","MK ")</f>
        <v xml:space="preserve">MK </v>
      </c>
      <c r="L120" s="341"/>
      <c r="M120" s="341" t="str">
        <f t="shared" si="6"/>
        <v xml:space="preserve">MK </v>
      </c>
      <c r="N120" s="322">
        <f t="shared" si="7"/>
        <v>89</v>
      </c>
    </row>
    <row r="121" spans="10:14" ht="12.75" customHeight="1" x14ac:dyDescent="0.3">
      <c r="J121" s="341" t="str">
        <f>IF(ISBLANK(#REF!),"","MK ")</f>
        <v xml:space="preserve">MK </v>
      </c>
      <c r="K121" s="341" t="str">
        <f>IF(ISBLANK(#REF!),"","MK ")</f>
        <v xml:space="preserve">MK </v>
      </c>
      <c r="L121" s="341"/>
      <c r="M121" s="341" t="str">
        <f t="shared" si="6"/>
        <v xml:space="preserve">MK </v>
      </c>
      <c r="N121" s="322">
        <f t="shared" si="7"/>
        <v>90</v>
      </c>
    </row>
    <row r="122" spans="10:14" ht="12.75" customHeight="1" x14ac:dyDescent="0.3">
      <c r="J122" s="341" t="str">
        <f>IF(ISBLANK(#REF!),"","MK ")</f>
        <v xml:space="preserve">MK </v>
      </c>
      <c r="K122" s="341" t="str">
        <f>IF(ISBLANK(#REF!),"","MK ")</f>
        <v xml:space="preserve">MK </v>
      </c>
      <c r="L122" s="341"/>
      <c r="M122" s="341" t="str">
        <f t="shared" si="6"/>
        <v xml:space="preserve">MK </v>
      </c>
      <c r="N122" s="322">
        <f t="shared" si="7"/>
        <v>91</v>
      </c>
    </row>
    <row r="123" spans="10:14" ht="12.75" customHeight="1" x14ac:dyDescent="0.3">
      <c r="J123" s="341" t="str">
        <f>IF(ISBLANK(#REF!),"","MK ")</f>
        <v xml:space="preserve">MK </v>
      </c>
      <c r="K123" s="341" t="str">
        <f>IF(ISBLANK(#REF!),"","MK ")</f>
        <v xml:space="preserve">MK </v>
      </c>
      <c r="L123" s="341"/>
      <c r="M123" s="341" t="str">
        <f t="shared" si="6"/>
        <v xml:space="preserve">MK </v>
      </c>
      <c r="N123" s="322">
        <f t="shared" si="7"/>
        <v>92</v>
      </c>
    </row>
    <row r="124" spans="10:14" ht="12.75" customHeight="1" x14ac:dyDescent="0.3">
      <c r="J124" s="341" t="str">
        <f>IF(ISBLANK(#REF!),"","MK ")</f>
        <v xml:space="preserve">MK </v>
      </c>
      <c r="K124" s="341" t="str">
        <f>IF(ISBLANK(#REF!),"","MK ")</f>
        <v xml:space="preserve">MK </v>
      </c>
      <c r="L124" s="341"/>
      <c r="M124" s="341" t="str">
        <f t="shared" si="6"/>
        <v xml:space="preserve">MK </v>
      </c>
      <c r="N124" s="322">
        <f t="shared" si="7"/>
        <v>93</v>
      </c>
    </row>
    <row r="125" spans="10:14" ht="12.75" customHeight="1" x14ac:dyDescent="0.3">
      <c r="J125" s="341" t="str">
        <f>IF(ISBLANK(#REF!),"","MK ")</f>
        <v xml:space="preserve">MK </v>
      </c>
      <c r="K125" s="341" t="str">
        <f>IF(ISBLANK(#REF!),"","MK ")</f>
        <v xml:space="preserve">MK </v>
      </c>
      <c r="L125" s="341"/>
      <c r="M125" s="341" t="str">
        <f t="shared" si="6"/>
        <v xml:space="preserve">MK </v>
      </c>
      <c r="N125" s="322">
        <f t="shared" si="7"/>
        <v>94</v>
      </c>
    </row>
    <row r="126" spans="10:14" ht="12.75" customHeight="1" x14ac:dyDescent="0.3">
      <c r="J126" s="341" t="str">
        <f>IF(ISBLANK(#REF!),"","MK ")</f>
        <v xml:space="preserve">MK </v>
      </c>
      <c r="K126" s="341" t="str">
        <f>IF(ISBLANK(#REF!),"","MK ")</f>
        <v xml:space="preserve">MK </v>
      </c>
      <c r="L126" s="341"/>
      <c r="M126" s="341" t="str">
        <f t="shared" si="6"/>
        <v xml:space="preserve">MK </v>
      </c>
      <c r="N126" s="322">
        <f t="shared" si="7"/>
        <v>95</v>
      </c>
    </row>
    <row r="127" spans="10:14" ht="12.75" customHeight="1" x14ac:dyDescent="0.3">
      <c r="J127" s="341" t="str">
        <f>IF(ISBLANK(#REF!),"","MK ")</f>
        <v xml:space="preserve">MK </v>
      </c>
      <c r="K127" s="341" t="str">
        <f>IF(ISBLANK(#REF!),"","MK ")</f>
        <v xml:space="preserve">MK </v>
      </c>
      <c r="L127" s="341"/>
      <c r="M127" s="341" t="str">
        <f t="shared" si="6"/>
        <v xml:space="preserve">MK </v>
      </c>
      <c r="N127" s="322">
        <f t="shared" si="7"/>
        <v>96</v>
      </c>
    </row>
    <row r="128" spans="10:14" ht="12.75" customHeight="1" x14ac:dyDescent="0.3">
      <c r="J128" s="341" t="str">
        <f>IF(ISBLANK(#REF!),"","MK ")</f>
        <v xml:space="preserve">MK </v>
      </c>
      <c r="K128" s="341" t="str">
        <f>IF(ISBLANK(#REF!),"","MK ")</f>
        <v xml:space="preserve">MK </v>
      </c>
      <c r="L128" s="341"/>
      <c r="M128" s="341" t="str">
        <f t="shared" si="6"/>
        <v xml:space="preserve">MK </v>
      </c>
      <c r="N128" s="322">
        <f t="shared" si="7"/>
        <v>97</v>
      </c>
    </row>
    <row r="129" spans="10:14" ht="12.75" customHeight="1" x14ac:dyDescent="0.3">
      <c r="J129" s="341" t="str">
        <f>IF(ISBLANK(#REF!),"","MK ")</f>
        <v xml:space="preserve">MK </v>
      </c>
      <c r="K129" s="341" t="str">
        <f>IF(ISBLANK(#REF!),"","MK ")</f>
        <v xml:space="preserve">MK </v>
      </c>
      <c r="L129" s="341"/>
      <c r="M129" s="341" t="str">
        <f t="shared" si="6"/>
        <v xml:space="preserve">MK </v>
      </c>
      <c r="N129" s="322">
        <f t="shared" si="7"/>
        <v>98</v>
      </c>
    </row>
    <row r="130" spans="10:14" ht="12.75" customHeight="1" x14ac:dyDescent="0.3">
      <c r="J130" s="341" t="str">
        <f>IF(ISBLANK(#REF!),"","MK ")</f>
        <v xml:space="preserve">MK </v>
      </c>
      <c r="K130" s="341" t="str">
        <f>IF(ISBLANK(#REF!),"","MK ")</f>
        <v xml:space="preserve">MK </v>
      </c>
      <c r="L130" s="341"/>
      <c r="M130" s="341" t="str">
        <f t="shared" si="6"/>
        <v xml:space="preserve">MK </v>
      </c>
      <c r="N130" s="322">
        <f t="shared" si="7"/>
        <v>99</v>
      </c>
    </row>
    <row r="131" spans="10:14" ht="12.75" customHeight="1" x14ac:dyDescent="0.3">
      <c r="J131" s="341" t="str">
        <f>IF(ISBLANK(#REF!),"","MK ")</f>
        <v xml:space="preserve">MK </v>
      </c>
      <c r="K131" s="341" t="str">
        <f>IF(ISBLANK(#REF!),"","MK ")</f>
        <v xml:space="preserve">MK </v>
      </c>
      <c r="L131" s="341"/>
      <c r="M131" s="341" t="str">
        <f t="shared" si="6"/>
        <v xml:space="preserve">MK </v>
      </c>
      <c r="N131" s="322">
        <f t="shared" si="7"/>
        <v>100</v>
      </c>
    </row>
    <row r="132" spans="10:14" ht="12.75" customHeight="1" x14ac:dyDescent="0.3">
      <c r="J132" s="341" t="str">
        <f>IF(ISBLANK(#REF!),"","MK ")</f>
        <v xml:space="preserve">MK </v>
      </c>
      <c r="K132" s="341" t="str">
        <f>IF(ISBLANK(#REF!),"","MK ")</f>
        <v xml:space="preserve">MK </v>
      </c>
      <c r="L132" s="341"/>
      <c r="M132" s="341" t="str">
        <f t="shared" si="6"/>
        <v xml:space="preserve">MK </v>
      </c>
      <c r="N132" s="322">
        <f t="shared" si="7"/>
        <v>101</v>
      </c>
    </row>
    <row r="133" spans="10:14" ht="12.75" customHeight="1" x14ac:dyDescent="0.3">
      <c r="J133" s="341" t="str">
        <f>IF(ISBLANK(#REF!),"","MK ")</f>
        <v xml:space="preserve">MK </v>
      </c>
      <c r="K133" s="341" t="str">
        <f>IF(ISBLANK(#REF!),"","MK ")</f>
        <v xml:space="preserve">MK </v>
      </c>
      <c r="L133" s="341"/>
      <c r="M133" s="341" t="str">
        <f t="shared" si="6"/>
        <v xml:space="preserve">MK </v>
      </c>
      <c r="N133" s="322">
        <f t="shared" si="7"/>
        <v>102</v>
      </c>
    </row>
    <row r="134" spans="10:14" ht="12.75" customHeight="1" x14ac:dyDescent="0.3">
      <c r="J134" s="341" t="str">
        <f>IF(ISBLANK(#REF!),"","MK ")</f>
        <v xml:space="preserve">MK </v>
      </c>
      <c r="K134" s="341" t="str">
        <f>IF(ISBLANK(#REF!),"","MK ")</f>
        <v xml:space="preserve">MK </v>
      </c>
      <c r="L134" s="341"/>
      <c r="M134" s="341" t="str">
        <f t="shared" si="6"/>
        <v xml:space="preserve">MK </v>
      </c>
      <c r="N134" s="322">
        <f t="shared" si="7"/>
        <v>103</v>
      </c>
    </row>
    <row r="135" spans="10:14" ht="12.75" customHeight="1" x14ac:dyDescent="0.3">
      <c r="J135" s="341" t="str">
        <f>IF(ISBLANK(#REF!),"","MK ")</f>
        <v xml:space="preserve">MK </v>
      </c>
      <c r="K135" s="341" t="str">
        <f>IF(ISBLANK(#REF!),"","MK ")</f>
        <v xml:space="preserve">MK </v>
      </c>
      <c r="L135" s="341"/>
      <c r="M135" s="341" t="str">
        <f t="shared" si="6"/>
        <v xml:space="preserve">MK </v>
      </c>
      <c r="N135" s="322">
        <f t="shared" si="7"/>
        <v>104</v>
      </c>
    </row>
    <row r="136" spans="10:14" ht="12.75" customHeight="1" x14ac:dyDescent="0.3">
      <c r="J136" s="341" t="str">
        <f>IF(ISBLANK(#REF!),"","MK ")</f>
        <v xml:space="preserve">MK </v>
      </c>
      <c r="K136" s="341" t="str">
        <f>IF(ISBLANK(#REF!),"","MK ")</f>
        <v xml:space="preserve">MK </v>
      </c>
      <c r="L136" s="341"/>
      <c r="M136" s="341" t="str">
        <f t="shared" si="6"/>
        <v xml:space="preserve">MK </v>
      </c>
      <c r="N136" s="322">
        <f t="shared" si="7"/>
        <v>105</v>
      </c>
    </row>
    <row r="137" spans="10:14" ht="12.75" customHeight="1" x14ac:dyDescent="0.3">
      <c r="J137" s="341" t="str">
        <f>IF(ISBLANK(#REF!),"","MK ")</f>
        <v xml:space="preserve">MK </v>
      </c>
      <c r="K137" s="341" t="str">
        <f>IF(ISBLANK(#REF!),"","MK ")</f>
        <v xml:space="preserve">MK </v>
      </c>
      <c r="L137" s="341"/>
      <c r="M137" s="341" t="str">
        <f t="shared" si="6"/>
        <v xml:space="preserve">MK </v>
      </c>
      <c r="N137" s="322">
        <f t="shared" si="7"/>
        <v>106</v>
      </c>
    </row>
    <row r="138" spans="10:14" ht="12.75" customHeight="1" x14ac:dyDescent="0.3">
      <c r="J138" s="341" t="str">
        <f>IF(ISBLANK(#REF!),"","MK ")</f>
        <v xml:space="preserve">MK </v>
      </c>
      <c r="K138" s="341" t="str">
        <f>IF(ISBLANK(#REF!),"","MK ")</f>
        <v xml:space="preserve">MK </v>
      </c>
      <c r="L138" s="341"/>
      <c r="M138" s="341" t="str">
        <f t="shared" si="6"/>
        <v xml:space="preserve">MK </v>
      </c>
      <c r="N138" s="322">
        <f t="shared" si="7"/>
        <v>107</v>
      </c>
    </row>
    <row r="139" spans="10:14" ht="12.75" customHeight="1" x14ac:dyDescent="0.3">
      <c r="J139" s="341" t="str">
        <f>IF(ISBLANK(#REF!),"","MK ")</f>
        <v xml:space="preserve">MK </v>
      </c>
      <c r="K139" s="341" t="str">
        <f>IF(ISBLANK(#REF!),"","MK ")</f>
        <v xml:space="preserve">MK </v>
      </c>
      <c r="L139" s="341"/>
      <c r="M139" s="341" t="str">
        <f t="shared" si="6"/>
        <v xml:space="preserve">MK </v>
      </c>
      <c r="N139" s="322">
        <f t="shared" si="7"/>
        <v>108</v>
      </c>
    </row>
    <row r="140" spans="10:14" ht="12.75" customHeight="1" x14ac:dyDescent="0.3">
      <c r="J140" s="341" t="str">
        <f>IF(ISBLANK(#REF!),"","MK ")</f>
        <v xml:space="preserve">MK </v>
      </c>
      <c r="K140" s="341" t="str">
        <f>IF(ISBLANK(#REF!),"","MK ")</f>
        <v xml:space="preserve">MK </v>
      </c>
      <c r="L140" s="341"/>
      <c r="M140" s="341" t="str">
        <f t="shared" si="6"/>
        <v xml:space="preserve">MK </v>
      </c>
      <c r="N140" s="322">
        <f t="shared" si="7"/>
        <v>109</v>
      </c>
    </row>
    <row r="141" spans="10:14" ht="12.75" customHeight="1" x14ac:dyDescent="0.3">
      <c r="J141" s="341" t="str">
        <f>IF(ISBLANK(#REF!),"","MK ")</f>
        <v xml:space="preserve">MK </v>
      </c>
      <c r="K141" s="341" t="str">
        <f>IF(ISBLANK(#REF!),"","MK ")</f>
        <v xml:space="preserve">MK </v>
      </c>
      <c r="L141" s="341"/>
      <c r="M141" s="341" t="str">
        <f>IF(J141="MK ","MK ",IF(K141="MK ","MK ",""))</f>
        <v xml:space="preserve">MK </v>
      </c>
      <c r="N141" s="322">
        <f>IF(AND(M141="MK ",ISNUMBER(MAX(N133:N140))),MAX(N133:N140)+1,"")</f>
        <v>110</v>
      </c>
    </row>
    <row r="142" spans="10:14" ht="12.75" customHeight="1" x14ac:dyDescent="0.3">
      <c r="J142" s="341" t="str">
        <f>IF(ISBLANK(#REF!),"","MK ")</f>
        <v xml:space="preserve">MK </v>
      </c>
      <c r="K142" s="341" t="str">
        <f>IF(ISBLANK(#REF!),"","MK ")</f>
        <v xml:space="preserve">MK </v>
      </c>
      <c r="L142" s="341"/>
      <c r="M142" s="341" t="str">
        <f>IF(J142="MK ","MK ",IF(K142="MK ","MK ",""))</f>
        <v xml:space="preserve">MK </v>
      </c>
      <c r="N142" s="322">
        <f>IF(AND(M142="MK ",ISNUMBER(MAX(N134:N141))),MAX(N134:N141)+1,"")</f>
        <v>111</v>
      </c>
    </row>
    <row r="143" spans="10:14" ht="12.75" customHeight="1" x14ac:dyDescent="0.3">
      <c r="J143" s="341" t="str">
        <f>IF(ISBLANK(#REF!),"","MK ")</f>
        <v xml:space="preserve">MK </v>
      </c>
      <c r="K143" s="341" t="str">
        <f>IF(ISBLANK(#REF!),"","MK ")</f>
        <v xml:space="preserve">MK </v>
      </c>
      <c r="L143" s="341"/>
      <c r="M143" s="341" t="str">
        <f>IF(J143="MK ","MK ",IF(K143="MK ","MK ",""))</f>
        <v xml:space="preserve">MK </v>
      </c>
      <c r="N143" s="322">
        <f>IF(AND(M143="MK ",ISNUMBER(MAX(N135:N142))),MAX(N135:N142)+1,"")</f>
        <v>112</v>
      </c>
    </row>
    <row r="144" spans="10:14" ht="12.75" customHeight="1" x14ac:dyDescent="0.3">
      <c r="J144" s="341" t="str">
        <f>IF(ISBLANK(#REF!),"","MK ")</f>
        <v xml:space="preserve">MK </v>
      </c>
      <c r="K144" s="341" t="str">
        <f>IF(ISBLANK(#REF!),"","MK ")</f>
        <v xml:space="preserve">MK </v>
      </c>
      <c r="L144" s="341"/>
      <c r="M144" s="341" t="str">
        <f>IF(J144="MK ","MK ",IF(K144="MK ","MK ",""))</f>
        <v xml:space="preserve">MK </v>
      </c>
      <c r="N144" s="322">
        <f>IF(AND(M144="MK ",ISNUMBER(MAX(N136:N143))),MAX(N136:N143)+1,"")</f>
        <v>113</v>
      </c>
    </row>
    <row r="145" spans="10:14" ht="12.75" customHeight="1" x14ac:dyDescent="0.3">
      <c r="J145" s="341" t="str">
        <f>IF(ISBLANK(#REF!),"","MK ")</f>
        <v xml:space="preserve">MK </v>
      </c>
      <c r="K145" s="341" t="str">
        <f>IF(ISBLANK(#REF!),"","MK ")</f>
        <v xml:space="preserve">MK </v>
      </c>
      <c r="L145" s="341"/>
      <c r="M145" s="341" t="str">
        <f t="shared" si="6"/>
        <v xml:space="preserve">MK </v>
      </c>
      <c r="N145" s="322">
        <f>IF(AND(M145="MK ",ISNUMBER(MAX(N134:N141))),MAX(N134:N141)+1,"")</f>
        <v>111</v>
      </c>
    </row>
    <row r="146" spans="10:14" ht="12.75" customHeight="1" x14ac:dyDescent="0.3">
      <c r="J146" s="341" t="str">
        <f>IF(ISBLANK(#REF!),"","MK ")</f>
        <v xml:space="preserve">MK </v>
      </c>
      <c r="K146" s="341" t="str">
        <f>IF(ISBLANK(#REF!),"","MK ")</f>
        <v xml:space="preserve">MK </v>
      </c>
      <c r="L146" s="341"/>
      <c r="M146" s="341" t="str">
        <f t="shared" si="6"/>
        <v xml:space="preserve">MK </v>
      </c>
      <c r="N146" s="322">
        <f t="shared" ref="N146:N152" si="8">IF(AND(M146="MK ",ISNUMBER(MAX(N135:N145))),MAX(N135:N145)+1,"")</f>
        <v>114</v>
      </c>
    </row>
    <row r="147" spans="10:14" ht="12.75" customHeight="1" x14ac:dyDescent="0.3">
      <c r="J147" s="341" t="str">
        <f>IF(ISBLANK(#REF!),"","MK ")</f>
        <v xml:space="preserve">MK </v>
      </c>
      <c r="K147" s="341" t="str">
        <f>IF(ISBLANK(#REF!),"","MK ")</f>
        <v xml:space="preserve">MK </v>
      </c>
      <c r="L147" s="341"/>
      <c r="M147" s="341" t="str">
        <f t="shared" si="6"/>
        <v xml:space="preserve">MK </v>
      </c>
      <c r="N147" s="322">
        <f t="shared" si="8"/>
        <v>115</v>
      </c>
    </row>
    <row r="148" spans="10:14" ht="12.75" customHeight="1" x14ac:dyDescent="0.3">
      <c r="J148" s="341" t="str">
        <f>IF(ISBLANK(#REF!),"","MK ")</f>
        <v xml:space="preserve">MK </v>
      </c>
      <c r="K148" s="341" t="str">
        <f>IF(ISBLANK(#REF!),"","MK ")</f>
        <v xml:space="preserve">MK </v>
      </c>
      <c r="L148" s="341"/>
      <c r="M148" s="341" t="str">
        <f t="shared" si="6"/>
        <v xml:space="preserve">MK </v>
      </c>
      <c r="N148" s="322">
        <f t="shared" si="8"/>
        <v>116</v>
      </c>
    </row>
    <row r="149" spans="10:14" ht="12.75" customHeight="1" x14ac:dyDescent="0.3">
      <c r="J149" s="341" t="str">
        <f>IF(ISBLANK(#REF!),"","MK ")</f>
        <v xml:space="preserve">MK </v>
      </c>
      <c r="K149" s="341" t="str">
        <f>IF(ISBLANK(#REF!),"","MK ")</f>
        <v xml:space="preserve">MK </v>
      </c>
      <c r="L149" s="341"/>
      <c r="M149" s="341" t="str">
        <f t="shared" si="6"/>
        <v xml:space="preserve">MK </v>
      </c>
      <c r="N149" s="322">
        <f t="shared" si="8"/>
        <v>117</v>
      </c>
    </row>
    <row r="150" spans="10:14" ht="12.75" customHeight="1" x14ac:dyDescent="0.3">
      <c r="J150" s="341" t="str">
        <f>IF(ISBLANK(#REF!),"","MK ")</f>
        <v xml:space="preserve">MK </v>
      </c>
      <c r="K150" s="341" t="str">
        <f>IF(ISBLANK(#REF!),"","MK ")</f>
        <v xml:space="preserve">MK </v>
      </c>
      <c r="L150" s="341"/>
      <c r="M150" s="341" t="str">
        <f t="shared" si="6"/>
        <v xml:space="preserve">MK </v>
      </c>
      <c r="N150" s="322">
        <f t="shared" si="8"/>
        <v>118</v>
      </c>
    </row>
    <row r="151" spans="10:14" ht="12.75" customHeight="1" x14ac:dyDescent="0.3">
      <c r="J151" s="341" t="str">
        <f>IF(ISBLANK(#REF!),"","MK ")</f>
        <v xml:space="preserve">MK </v>
      </c>
      <c r="K151" s="341" t="str">
        <f>IF(ISBLANK(#REF!),"","MK ")</f>
        <v xml:space="preserve">MK </v>
      </c>
      <c r="L151" s="341"/>
      <c r="M151" s="341" t="str">
        <f t="shared" si="6"/>
        <v xml:space="preserve">MK </v>
      </c>
      <c r="N151" s="322">
        <f t="shared" si="8"/>
        <v>119</v>
      </c>
    </row>
    <row r="152" spans="10:14" ht="12.75" customHeight="1" x14ac:dyDescent="0.3">
      <c r="J152" s="341" t="str">
        <f>IF(ISBLANK(#REF!),"","MK ")</f>
        <v xml:space="preserve">MK </v>
      </c>
      <c r="K152" s="341" t="str">
        <f>IF(ISBLANK(#REF!),"","MK ")</f>
        <v xml:space="preserve">MK </v>
      </c>
      <c r="L152" s="341"/>
      <c r="M152" s="341" t="str">
        <f t="shared" si="6"/>
        <v xml:space="preserve">MK </v>
      </c>
      <c r="N152" s="322">
        <f t="shared" si="8"/>
        <v>120</v>
      </c>
    </row>
    <row r="153" spans="10:14" ht="12.75" customHeight="1" x14ac:dyDescent="0.3">
      <c r="J153" s="341" t="str">
        <f>IF(ISBLANK(#REF!),"","MK ")</f>
        <v xml:space="preserve">MK </v>
      </c>
      <c r="K153" s="341" t="str">
        <f>IF(ISBLANK(#REF!),"","MK ")</f>
        <v xml:space="preserve">MK </v>
      </c>
      <c r="L153" s="341"/>
      <c r="M153" s="341" t="str">
        <f t="shared" si="6"/>
        <v xml:space="preserve">MK </v>
      </c>
      <c r="N153" s="322">
        <f t="shared" si="7"/>
        <v>121</v>
      </c>
    </row>
    <row r="154" spans="10:14" ht="12.75" customHeight="1" x14ac:dyDescent="0.3">
      <c r="J154" s="341" t="str">
        <f>IF(ISBLANK(#REF!),"","MK ")</f>
        <v xml:space="preserve">MK </v>
      </c>
      <c r="K154" s="341" t="str">
        <f>IF(ISBLANK(#REF!),"","MK ")</f>
        <v xml:space="preserve">MK </v>
      </c>
      <c r="L154" s="341"/>
      <c r="M154" s="341" t="str">
        <f t="shared" si="6"/>
        <v xml:space="preserve">MK </v>
      </c>
      <c r="N154" s="322">
        <f t="shared" si="7"/>
        <v>122</v>
      </c>
    </row>
    <row r="155" spans="10:14" ht="12.75" customHeight="1" x14ac:dyDescent="0.3">
      <c r="J155" s="341" t="str">
        <f>IF(ISBLANK(#REF!),"","MK ")</f>
        <v xml:space="preserve">MK </v>
      </c>
      <c r="K155" s="341" t="str">
        <f>IF(ISBLANK(#REF!),"","MK ")</f>
        <v xml:space="preserve">MK </v>
      </c>
      <c r="L155" s="341"/>
      <c r="M155" s="341" t="str">
        <f t="shared" si="6"/>
        <v xml:space="preserve">MK </v>
      </c>
      <c r="N155" s="322">
        <f t="shared" si="7"/>
        <v>123</v>
      </c>
    </row>
    <row r="156" spans="10:14" ht="12.75" customHeight="1" x14ac:dyDescent="0.3">
      <c r="J156" s="341" t="str">
        <f>IF(ISBLANK(#REF!),"","MK ")</f>
        <v xml:space="preserve">MK </v>
      </c>
      <c r="K156" s="341" t="str">
        <f>IF(ISBLANK(#REF!),"","MK ")</f>
        <v xml:space="preserve">MK </v>
      </c>
      <c r="L156" s="341"/>
      <c r="M156" s="341" t="str">
        <f t="shared" si="6"/>
        <v xml:space="preserve">MK </v>
      </c>
      <c r="N156" s="322">
        <f t="shared" si="7"/>
        <v>124</v>
      </c>
    </row>
    <row r="157" spans="10:14" ht="12.75" customHeight="1" x14ac:dyDescent="0.3">
      <c r="J157" s="341" t="str">
        <f>IF(ISBLANK(#REF!),"","MK ")</f>
        <v xml:space="preserve">MK </v>
      </c>
      <c r="K157" s="341" t="str">
        <f>IF(ISBLANK(#REF!),"","MK ")</f>
        <v xml:space="preserve">MK </v>
      </c>
      <c r="L157" s="341"/>
      <c r="M157" s="341" t="str">
        <f t="shared" si="6"/>
        <v xml:space="preserve">MK </v>
      </c>
      <c r="N157" s="322">
        <f t="shared" ref="N157:N207" si="9">IF(AND(M157="MK ",ISNUMBER(MAX(N149:N156))),MAX(N149:N156)+1,"")</f>
        <v>125</v>
      </c>
    </row>
    <row r="158" spans="10:14" ht="12.75" customHeight="1" x14ac:dyDescent="0.3">
      <c r="J158" s="341" t="str">
        <f>IF(ISBLANK(#REF!),"","MK ")</f>
        <v xml:space="preserve">MK </v>
      </c>
      <c r="K158" s="341" t="str">
        <f>IF(ISBLANK(#REF!),"","MK ")</f>
        <v xml:space="preserve">MK </v>
      </c>
      <c r="L158" s="341"/>
      <c r="M158" s="341" t="str">
        <f t="shared" si="6"/>
        <v xml:space="preserve">MK </v>
      </c>
      <c r="N158" s="322">
        <f t="shared" si="9"/>
        <v>126</v>
      </c>
    </row>
    <row r="159" spans="10:14" ht="12.75" customHeight="1" x14ac:dyDescent="0.3">
      <c r="J159" s="341" t="str">
        <f>IF(ISBLANK(#REF!),"","MK ")</f>
        <v xml:space="preserve">MK </v>
      </c>
      <c r="K159" s="341" t="str">
        <f>IF(ISBLANK(#REF!),"","MK ")</f>
        <v xml:space="preserve">MK </v>
      </c>
      <c r="L159" s="341"/>
      <c r="M159" s="341" t="str">
        <f t="shared" si="6"/>
        <v xml:space="preserve">MK </v>
      </c>
      <c r="N159" s="322">
        <f t="shared" si="9"/>
        <v>127</v>
      </c>
    </row>
    <row r="160" spans="10:14" ht="12.75" customHeight="1" x14ac:dyDescent="0.3">
      <c r="J160" s="341" t="str">
        <f>IF(ISBLANK(#REF!),"","MK ")</f>
        <v xml:space="preserve">MK </v>
      </c>
      <c r="K160" s="341" t="str">
        <f>IF(ISBLANK(#REF!),"","MK ")</f>
        <v xml:space="preserve">MK </v>
      </c>
      <c r="L160" s="341"/>
      <c r="M160" s="341" t="str">
        <f t="shared" ref="M160:M207" si="10">IF(J160="MK ","MK ",IF(K160="MK ","MK ",""))</f>
        <v xml:space="preserve">MK </v>
      </c>
      <c r="N160" s="322">
        <f t="shared" si="9"/>
        <v>128</v>
      </c>
    </row>
    <row r="161" spans="10:14" ht="12.75" customHeight="1" x14ac:dyDescent="0.3">
      <c r="J161" s="341" t="str">
        <f>IF(ISBLANK(#REF!),"","MK ")</f>
        <v xml:space="preserve">MK </v>
      </c>
      <c r="K161" s="341" t="str">
        <f>IF(ISBLANK(#REF!),"","MK ")</f>
        <v xml:space="preserve">MK </v>
      </c>
      <c r="L161" s="341"/>
      <c r="M161" s="341" t="str">
        <f t="shared" si="10"/>
        <v xml:space="preserve">MK </v>
      </c>
      <c r="N161" s="322">
        <f t="shared" si="9"/>
        <v>129</v>
      </c>
    </row>
    <row r="162" spans="10:14" ht="12.75" customHeight="1" x14ac:dyDescent="0.3">
      <c r="J162" s="341" t="str">
        <f>IF(ISBLANK(#REF!),"","MK ")</f>
        <v xml:space="preserve">MK </v>
      </c>
      <c r="K162" s="341" t="str">
        <f>IF(ISBLANK(#REF!),"","MK ")</f>
        <v xml:space="preserve">MK </v>
      </c>
      <c r="L162" s="341"/>
      <c r="M162" s="341" t="str">
        <f t="shared" si="10"/>
        <v xml:space="preserve">MK </v>
      </c>
      <c r="N162" s="322">
        <f t="shared" si="9"/>
        <v>130</v>
      </c>
    </row>
    <row r="163" spans="10:14" ht="12.75" customHeight="1" x14ac:dyDescent="0.3">
      <c r="J163" s="341" t="str">
        <f>IF(ISBLANK(#REF!),"","MK ")</f>
        <v xml:space="preserve">MK </v>
      </c>
      <c r="K163" s="341" t="str">
        <f>IF(ISBLANK(#REF!),"","MK ")</f>
        <v xml:space="preserve">MK </v>
      </c>
      <c r="L163" s="341"/>
      <c r="M163" s="341" t="str">
        <f t="shared" si="10"/>
        <v xml:space="preserve">MK </v>
      </c>
      <c r="N163" s="322">
        <f t="shared" si="9"/>
        <v>131</v>
      </c>
    </row>
    <row r="164" spans="10:14" ht="12.75" customHeight="1" x14ac:dyDescent="0.3">
      <c r="J164" s="341" t="str">
        <f>IF(ISBLANK(#REF!),"","MK ")</f>
        <v xml:space="preserve">MK </v>
      </c>
      <c r="K164" s="341" t="str">
        <f>IF(ISBLANK(#REF!),"","MK ")</f>
        <v xml:space="preserve">MK </v>
      </c>
      <c r="L164" s="341"/>
      <c r="M164" s="341" t="str">
        <f t="shared" si="10"/>
        <v xml:space="preserve">MK </v>
      </c>
      <c r="N164" s="322">
        <f t="shared" si="9"/>
        <v>132</v>
      </c>
    </row>
    <row r="165" spans="10:14" ht="12.75" customHeight="1" x14ac:dyDescent="0.3">
      <c r="J165" s="341" t="str">
        <f>IF(ISBLANK(#REF!),"","MK ")</f>
        <v xml:space="preserve">MK </v>
      </c>
      <c r="K165" s="341" t="str">
        <f>IF(ISBLANK(#REF!),"","MK ")</f>
        <v xml:space="preserve">MK </v>
      </c>
      <c r="L165" s="341"/>
      <c r="M165" s="341" t="str">
        <f t="shared" si="10"/>
        <v xml:space="preserve">MK </v>
      </c>
      <c r="N165" s="322">
        <f t="shared" si="9"/>
        <v>133</v>
      </c>
    </row>
    <row r="166" spans="10:14" ht="12.75" customHeight="1" x14ac:dyDescent="0.3">
      <c r="J166" s="341" t="str">
        <f>IF(ISBLANK(#REF!),"","MK ")</f>
        <v xml:space="preserve">MK </v>
      </c>
      <c r="K166" s="341" t="str">
        <f>IF(ISBLANK(#REF!),"","MK ")</f>
        <v xml:space="preserve">MK </v>
      </c>
      <c r="L166" s="341"/>
      <c r="M166" s="341" t="str">
        <f t="shared" si="10"/>
        <v xml:space="preserve">MK </v>
      </c>
      <c r="N166" s="322">
        <f t="shared" si="9"/>
        <v>134</v>
      </c>
    </row>
    <row r="167" spans="10:14" ht="12.75" customHeight="1" x14ac:dyDescent="0.3">
      <c r="J167" s="341" t="str">
        <f>IF(ISBLANK(#REF!),"","MK ")</f>
        <v xml:space="preserve">MK </v>
      </c>
      <c r="K167" s="341" t="str">
        <f>IF(ISBLANK(#REF!),"","MK ")</f>
        <v xml:space="preserve">MK </v>
      </c>
      <c r="L167" s="341"/>
      <c r="M167" s="341" t="str">
        <f t="shared" si="10"/>
        <v xml:space="preserve">MK </v>
      </c>
      <c r="N167" s="322">
        <f t="shared" si="9"/>
        <v>135</v>
      </c>
    </row>
    <row r="168" spans="10:14" ht="12.75" customHeight="1" x14ac:dyDescent="0.3">
      <c r="J168" s="341" t="str">
        <f>IF(ISBLANK(#REF!),"","MK ")</f>
        <v xml:space="preserve">MK </v>
      </c>
      <c r="K168" s="341" t="str">
        <f>IF(ISBLANK(#REF!),"","MK ")</f>
        <v xml:space="preserve">MK </v>
      </c>
      <c r="L168" s="341"/>
      <c r="M168" s="341" t="str">
        <f t="shared" si="10"/>
        <v xml:space="preserve">MK </v>
      </c>
      <c r="N168" s="322">
        <f t="shared" si="9"/>
        <v>136</v>
      </c>
    </row>
    <row r="169" spans="10:14" ht="12.75" customHeight="1" x14ac:dyDescent="0.3">
      <c r="J169" s="341" t="str">
        <f>IF(ISBLANK(#REF!),"","MK ")</f>
        <v xml:space="preserve">MK </v>
      </c>
      <c r="K169" s="341" t="str">
        <f>IF(ISBLANK(#REF!),"","MK ")</f>
        <v xml:space="preserve">MK </v>
      </c>
      <c r="L169" s="341"/>
      <c r="M169" s="341" t="str">
        <f t="shared" si="10"/>
        <v xml:space="preserve">MK </v>
      </c>
      <c r="N169" s="322">
        <f t="shared" si="9"/>
        <v>137</v>
      </c>
    </row>
    <row r="170" spans="10:14" ht="12.75" customHeight="1" x14ac:dyDescent="0.3">
      <c r="J170" s="341" t="str">
        <f>IF(ISBLANK(#REF!),"","MK ")</f>
        <v xml:space="preserve">MK </v>
      </c>
      <c r="K170" s="341" t="str">
        <f>IF(ISBLANK(#REF!),"","MK ")</f>
        <v xml:space="preserve">MK </v>
      </c>
      <c r="L170" s="341"/>
      <c r="M170" s="341" t="str">
        <f t="shared" si="10"/>
        <v xml:space="preserve">MK </v>
      </c>
      <c r="N170" s="322">
        <f t="shared" si="9"/>
        <v>138</v>
      </c>
    </row>
    <row r="171" spans="10:14" ht="12.75" customHeight="1" x14ac:dyDescent="0.3">
      <c r="J171" s="341" t="str">
        <f>IF(ISBLANK(#REF!),"","MK ")</f>
        <v xml:space="preserve">MK </v>
      </c>
      <c r="K171" s="341" t="str">
        <f>IF(ISBLANK(#REF!),"","MK ")</f>
        <v xml:space="preserve">MK </v>
      </c>
      <c r="L171" s="341"/>
      <c r="M171" s="341" t="str">
        <f t="shared" si="10"/>
        <v xml:space="preserve">MK </v>
      </c>
      <c r="N171" s="322">
        <f t="shared" si="9"/>
        <v>139</v>
      </c>
    </row>
    <row r="172" spans="10:14" ht="12.75" customHeight="1" x14ac:dyDescent="0.3">
      <c r="J172" s="341" t="str">
        <f>IF(ISBLANK(#REF!),"","MK ")</f>
        <v xml:space="preserve">MK </v>
      </c>
      <c r="K172" s="341" t="str">
        <f>IF(ISBLANK(#REF!),"","MK ")</f>
        <v xml:space="preserve">MK </v>
      </c>
      <c r="L172" s="341"/>
      <c r="M172" s="341" t="str">
        <f t="shared" si="10"/>
        <v xml:space="preserve">MK </v>
      </c>
      <c r="N172" s="322">
        <f t="shared" si="9"/>
        <v>140</v>
      </c>
    </row>
    <row r="173" spans="10:14" ht="12.75" customHeight="1" x14ac:dyDescent="0.3">
      <c r="J173" s="341" t="str">
        <f>IF(ISBLANK(#REF!),"","MK ")</f>
        <v xml:space="preserve">MK </v>
      </c>
      <c r="K173" s="341" t="str">
        <f>IF(ISBLANK(#REF!),"","MK ")</f>
        <v xml:space="preserve">MK </v>
      </c>
      <c r="L173" s="341"/>
      <c r="M173" s="341" t="str">
        <f t="shared" si="10"/>
        <v xml:space="preserve">MK </v>
      </c>
      <c r="N173" s="322">
        <f t="shared" si="9"/>
        <v>141</v>
      </c>
    </row>
    <row r="174" spans="10:14" ht="12.75" customHeight="1" x14ac:dyDescent="0.3">
      <c r="J174" s="341" t="str">
        <f>IF(ISBLANK(#REF!),"","MK ")</f>
        <v xml:space="preserve">MK </v>
      </c>
      <c r="K174" s="341" t="str">
        <f>IF(ISBLANK(#REF!),"","MK ")</f>
        <v xml:space="preserve">MK </v>
      </c>
      <c r="L174" s="341"/>
      <c r="M174" s="341" t="str">
        <f t="shared" si="10"/>
        <v xml:space="preserve">MK </v>
      </c>
      <c r="N174" s="322">
        <f t="shared" si="9"/>
        <v>142</v>
      </c>
    </row>
    <row r="175" spans="10:14" ht="12.75" customHeight="1" x14ac:dyDescent="0.3">
      <c r="J175" s="341" t="str">
        <f>IF(ISBLANK(#REF!),"","MK ")</f>
        <v xml:space="preserve">MK </v>
      </c>
      <c r="K175" s="341" t="str">
        <f>IF(ISBLANK(#REF!),"","MK ")</f>
        <v xml:space="preserve">MK </v>
      </c>
      <c r="L175" s="341"/>
      <c r="M175" s="341" t="str">
        <f t="shared" si="10"/>
        <v xml:space="preserve">MK </v>
      </c>
      <c r="N175" s="322">
        <f t="shared" si="9"/>
        <v>143</v>
      </c>
    </row>
    <row r="176" spans="10:14" ht="12.75" customHeight="1" x14ac:dyDescent="0.3">
      <c r="J176" s="341" t="str">
        <f>IF(ISBLANK(#REF!),"","MK ")</f>
        <v xml:space="preserve">MK </v>
      </c>
      <c r="K176" s="341" t="str">
        <f>IF(ISBLANK(#REF!),"","MK ")</f>
        <v xml:space="preserve">MK </v>
      </c>
      <c r="L176" s="341"/>
      <c r="M176" s="341" t="str">
        <f t="shared" si="10"/>
        <v xml:space="preserve">MK </v>
      </c>
      <c r="N176" s="322">
        <f t="shared" si="9"/>
        <v>144</v>
      </c>
    </row>
    <row r="177" spans="10:14" ht="12.75" customHeight="1" x14ac:dyDescent="0.3">
      <c r="J177" s="341" t="str">
        <f>IF(ISBLANK(#REF!),"","MK ")</f>
        <v xml:space="preserve">MK </v>
      </c>
      <c r="K177" s="341" t="str">
        <f>IF(ISBLANK(#REF!),"","MK ")</f>
        <v xml:space="preserve">MK </v>
      </c>
      <c r="L177" s="341"/>
      <c r="M177" s="341" t="str">
        <f t="shared" si="10"/>
        <v xml:space="preserve">MK </v>
      </c>
      <c r="N177" s="322">
        <f t="shared" si="9"/>
        <v>145</v>
      </c>
    </row>
    <row r="178" spans="10:14" ht="12.75" customHeight="1" x14ac:dyDescent="0.3">
      <c r="J178" s="341" t="str">
        <f>IF(ISBLANK(#REF!),"","MK ")</f>
        <v xml:space="preserve">MK </v>
      </c>
      <c r="K178" s="341" t="str">
        <f>IF(ISBLANK(#REF!),"","MK ")</f>
        <v xml:space="preserve">MK </v>
      </c>
      <c r="L178" s="341"/>
      <c r="M178" s="341" t="str">
        <f t="shared" si="10"/>
        <v xml:space="preserve">MK </v>
      </c>
      <c r="N178" s="322">
        <f t="shared" si="9"/>
        <v>146</v>
      </c>
    </row>
    <row r="179" spans="10:14" ht="12.75" customHeight="1" x14ac:dyDescent="0.3">
      <c r="J179" s="341" t="str">
        <f>IF(ISBLANK(#REF!),"","MK ")</f>
        <v xml:space="preserve">MK </v>
      </c>
      <c r="K179" s="341" t="str">
        <f>IF(ISBLANK(#REF!),"","MK ")</f>
        <v xml:space="preserve">MK </v>
      </c>
      <c r="L179" s="341"/>
      <c r="M179" s="341" t="str">
        <f t="shared" si="10"/>
        <v xml:space="preserve">MK </v>
      </c>
      <c r="N179" s="322">
        <f t="shared" si="9"/>
        <v>147</v>
      </c>
    </row>
    <row r="180" spans="10:14" ht="12.75" customHeight="1" x14ac:dyDescent="0.3">
      <c r="J180" s="341" t="str">
        <f>IF(ISBLANK(#REF!),"","MK ")</f>
        <v xml:space="preserve">MK </v>
      </c>
      <c r="K180" s="341" t="str">
        <f>IF(ISBLANK(#REF!),"","MK ")</f>
        <v xml:space="preserve">MK </v>
      </c>
      <c r="L180" s="341"/>
      <c r="M180" s="341" t="str">
        <f t="shared" si="10"/>
        <v xml:space="preserve">MK </v>
      </c>
      <c r="N180" s="322">
        <f t="shared" si="9"/>
        <v>148</v>
      </c>
    </row>
    <row r="181" spans="10:14" ht="12.75" customHeight="1" x14ac:dyDescent="0.3">
      <c r="J181" s="341" t="str">
        <f>IF(ISBLANK(#REF!),"","MK ")</f>
        <v xml:space="preserve">MK </v>
      </c>
      <c r="K181" s="341" t="str">
        <f>IF(ISBLANK(#REF!),"","MK ")</f>
        <v xml:space="preserve">MK </v>
      </c>
      <c r="L181" s="341"/>
      <c r="M181" s="341" t="str">
        <f t="shared" si="10"/>
        <v xml:space="preserve">MK </v>
      </c>
      <c r="N181" s="322">
        <f t="shared" si="9"/>
        <v>149</v>
      </c>
    </row>
    <row r="182" spans="10:14" ht="12.75" customHeight="1" x14ac:dyDescent="0.3">
      <c r="J182" s="341" t="str">
        <f>IF(ISBLANK(#REF!),"","MK ")</f>
        <v xml:space="preserve">MK </v>
      </c>
      <c r="K182" s="341" t="str">
        <f>IF(ISBLANK(#REF!),"","MK ")</f>
        <v xml:space="preserve">MK </v>
      </c>
      <c r="L182" s="341"/>
      <c r="M182" s="341" t="str">
        <f t="shared" si="10"/>
        <v xml:space="preserve">MK </v>
      </c>
      <c r="N182" s="322">
        <f t="shared" si="9"/>
        <v>150</v>
      </c>
    </row>
    <row r="183" spans="10:14" ht="12.75" customHeight="1" x14ac:dyDescent="0.3">
      <c r="J183" s="341" t="str">
        <f>IF(ISBLANK(#REF!),"","MK ")</f>
        <v xml:space="preserve">MK </v>
      </c>
      <c r="K183" s="341" t="str">
        <f>IF(ISBLANK(#REF!),"","MK ")</f>
        <v xml:space="preserve">MK </v>
      </c>
      <c r="L183" s="341"/>
      <c r="M183" s="341" t="str">
        <f t="shared" si="10"/>
        <v xml:space="preserve">MK </v>
      </c>
      <c r="N183" s="322">
        <f t="shared" si="9"/>
        <v>151</v>
      </c>
    </row>
    <row r="184" spans="10:14" ht="12.75" customHeight="1" x14ac:dyDescent="0.3">
      <c r="J184" s="341" t="str">
        <f>IF(ISBLANK(#REF!),"","MK ")</f>
        <v xml:space="preserve">MK </v>
      </c>
      <c r="K184" s="341" t="str">
        <f>IF(ISBLANK(#REF!),"","MK ")</f>
        <v xml:space="preserve">MK </v>
      </c>
      <c r="L184" s="341"/>
      <c r="M184" s="341" t="str">
        <f t="shared" si="10"/>
        <v xml:space="preserve">MK </v>
      </c>
      <c r="N184" s="322">
        <f t="shared" si="9"/>
        <v>152</v>
      </c>
    </row>
    <row r="185" spans="10:14" ht="12.75" customHeight="1" x14ac:dyDescent="0.3">
      <c r="J185" s="341" t="str">
        <f>IF(ISBLANK(#REF!),"","MK ")</f>
        <v xml:space="preserve">MK </v>
      </c>
      <c r="K185" s="341" t="str">
        <f>IF(ISBLANK(#REF!),"","MK ")</f>
        <v xml:space="preserve">MK </v>
      </c>
      <c r="L185" s="341"/>
      <c r="M185" s="341" t="str">
        <f t="shared" si="10"/>
        <v xml:space="preserve">MK </v>
      </c>
      <c r="N185" s="322">
        <f t="shared" si="9"/>
        <v>153</v>
      </c>
    </row>
    <row r="186" spans="10:14" ht="12.75" customHeight="1" x14ac:dyDescent="0.3">
      <c r="J186" s="341" t="str">
        <f>IF(ISBLANK(#REF!),"","MK ")</f>
        <v xml:space="preserve">MK </v>
      </c>
      <c r="K186" s="341" t="str">
        <f>IF(ISBLANK(#REF!),"","MK ")</f>
        <v xml:space="preserve">MK </v>
      </c>
      <c r="L186" s="341"/>
      <c r="M186" s="341" t="str">
        <f t="shared" si="10"/>
        <v xml:space="preserve">MK </v>
      </c>
      <c r="N186" s="322">
        <f t="shared" si="9"/>
        <v>154</v>
      </c>
    </row>
    <row r="187" spans="10:14" ht="12.75" customHeight="1" x14ac:dyDescent="0.3">
      <c r="J187" s="341" t="str">
        <f>IF(ISBLANK(#REF!),"","MK ")</f>
        <v xml:space="preserve">MK </v>
      </c>
      <c r="K187" s="341" t="str">
        <f>IF(ISBLANK(#REF!),"","MK ")</f>
        <v xml:space="preserve">MK </v>
      </c>
      <c r="L187" s="341"/>
      <c r="M187" s="341" t="str">
        <f t="shared" si="10"/>
        <v xml:space="preserve">MK </v>
      </c>
      <c r="N187" s="322">
        <f t="shared" si="9"/>
        <v>155</v>
      </c>
    </row>
    <row r="188" spans="10:14" ht="12.75" customHeight="1" x14ac:dyDescent="0.3">
      <c r="J188" s="341" t="str">
        <f>IF(ISBLANK(#REF!),"","MK ")</f>
        <v xml:space="preserve">MK </v>
      </c>
      <c r="K188" s="341" t="str">
        <f>IF(ISBLANK(#REF!),"","MK ")</f>
        <v xml:space="preserve">MK </v>
      </c>
      <c r="L188" s="341"/>
      <c r="M188" s="341" t="str">
        <f t="shared" si="10"/>
        <v xml:space="preserve">MK </v>
      </c>
      <c r="N188" s="322">
        <f t="shared" si="9"/>
        <v>156</v>
      </c>
    </row>
    <row r="189" spans="10:14" ht="12.75" customHeight="1" x14ac:dyDescent="0.3">
      <c r="J189" s="341" t="str">
        <f>IF(ISBLANK(#REF!),"","MK ")</f>
        <v xml:space="preserve">MK </v>
      </c>
      <c r="K189" s="341" t="str">
        <f>IF(ISBLANK(#REF!),"","MK ")</f>
        <v xml:space="preserve">MK </v>
      </c>
      <c r="L189" s="341"/>
      <c r="M189" s="341" t="str">
        <f t="shared" si="10"/>
        <v xml:space="preserve">MK </v>
      </c>
      <c r="N189" s="322">
        <f t="shared" si="9"/>
        <v>157</v>
      </c>
    </row>
    <row r="190" spans="10:14" ht="12.75" customHeight="1" x14ac:dyDescent="0.3">
      <c r="J190" s="341" t="str">
        <f>IF(ISBLANK(#REF!),"","MK ")</f>
        <v xml:space="preserve">MK </v>
      </c>
      <c r="K190" s="341" t="str">
        <f>IF(ISBLANK(#REF!),"","MK ")</f>
        <v xml:space="preserve">MK </v>
      </c>
      <c r="L190" s="341"/>
      <c r="M190" s="341" t="str">
        <f t="shared" si="10"/>
        <v xml:space="preserve">MK </v>
      </c>
      <c r="N190" s="322">
        <f t="shared" si="9"/>
        <v>158</v>
      </c>
    </row>
    <row r="191" spans="10:14" ht="12.75" customHeight="1" x14ac:dyDescent="0.3">
      <c r="J191" s="341" t="str">
        <f>IF(ISBLANK(#REF!),"","MK ")</f>
        <v xml:space="preserve">MK </v>
      </c>
      <c r="K191" s="341" t="str">
        <f>IF(ISBLANK(#REF!),"","MK ")</f>
        <v xml:space="preserve">MK </v>
      </c>
      <c r="L191" s="341"/>
      <c r="M191" s="341" t="str">
        <f t="shared" si="10"/>
        <v xml:space="preserve">MK </v>
      </c>
      <c r="N191" s="322">
        <f t="shared" si="9"/>
        <v>159</v>
      </c>
    </row>
    <row r="192" spans="10:14" ht="12.75" customHeight="1" x14ac:dyDescent="0.3">
      <c r="J192" s="341" t="str">
        <f>IF(ISBLANK(#REF!),"","MK ")</f>
        <v xml:space="preserve">MK </v>
      </c>
      <c r="K192" s="341" t="str">
        <f>IF(ISBLANK(#REF!),"","MK ")</f>
        <v xml:space="preserve">MK </v>
      </c>
      <c r="L192" s="341"/>
      <c r="M192" s="341" t="str">
        <f t="shared" si="10"/>
        <v xml:space="preserve">MK </v>
      </c>
      <c r="N192" s="322">
        <f t="shared" si="9"/>
        <v>160</v>
      </c>
    </row>
    <row r="193" spans="10:14" ht="12.75" customHeight="1" x14ac:dyDescent="0.3">
      <c r="J193" s="341" t="str">
        <f>IF(ISBLANK(#REF!),"","MK ")</f>
        <v xml:space="preserve">MK </v>
      </c>
      <c r="K193" s="341" t="str">
        <f>IF(ISBLANK(#REF!),"","MK ")</f>
        <v xml:space="preserve">MK </v>
      </c>
      <c r="L193" s="341"/>
      <c r="M193" s="341" t="str">
        <f t="shared" si="10"/>
        <v xml:space="preserve">MK </v>
      </c>
      <c r="N193" s="322">
        <f t="shared" si="9"/>
        <v>161</v>
      </c>
    </row>
    <row r="194" spans="10:14" ht="12.75" customHeight="1" x14ac:dyDescent="0.3">
      <c r="J194" s="341" t="str">
        <f>IF(ISBLANK(#REF!),"","MK ")</f>
        <v xml:space="preserve">MK </v>
      </c>
      <c r="K194" s="341" t="str">
        <f>IF(ISBLANK(#REF!),"","MK ")</f>
        <v xml:space="preserve">MK </v>
      </c>
      <c r="L194" s="341"/>
      <c r="M194" s="341" t="str">
        <f t="shared" si="10"/>
        <v xml:space="preserve">MK </v>
      </c>
      <c r="N194" s="322">
        <f t="shared" si="9"/>
        <v>162</v>
      </c>
    </row>
    <row r="195" spans="10:14" ht="12.75" customHeight="1" x14ac:dyDescent="0.3">
      <c r="J195" s="341" t="str">
        <f>IF(ISBLANK(#REF!),"","MK ")</f>
        <v xml:space="preserve">MK </v>
      </c>
      <c r="K195" s="341" t="str">
        <f>IF(ISBLANK(#REF!),"","MK ")</f>
        <v xml:space="preserve">MK </v>
      </c>
      <c r="L195" s="341"/>
      <c r="M195" s="341" t="str">
        <f t="shared" si="10"/>
        <v xml:space="preserve">MK </v>
      </c>
      <c r="N195" s="322">
        <f t="shared" si="9"/>
        <v>163</v>
      </c>
    </row>
    <row r="196" spans="10:14" ht="12.75" customHeight="1" x14ac:dyDescent="0.3">
      <c r="J196" s="341" t="str">
        <f>IF(ISBLANK(#REF!),"","MK ")</f>
        <v xml:space="preserve">MK </v>
      </c>
      <c r="K196" s="341" t="str">
        <f>IF(ISBLANK(#REF!),"","MK ")</f>
        <v xml:space="preserve">MK </v>
      </c>
      <c r="L196" s="341"/>
      <c r="M196" s="341" t="str">
        <f t="shared" si="10"/>
        <v xml:space="preserve">MK </v>
      </c>
      <c r="N196" s="322">
        <f t="shared" si="9"/>
        <v>164</v>
      </c>
    </row>
    <row r="197" spans="10:14" ht="12.75" customHeight="1" x14ac:dyDescent="0.3">
      <c r="J197" s="341" t="str">
        <f>IF(ISBLANK(#REF!),"","MK ")</f>
        <v xml:space="preserve">MK </v>
      </c>
      <c r="K197" s="341" t="str">
        <f>IF(ISBLANK(#REF!),"","MK ")</f>
        <v xml:space="preserve">MK </v>
      </c>
      <c r="L197" s="341"/>
      <c r="M197" s="341" t="str">
        <f t="shared" si="10"/>
        <v xml:space="preserve">MK </v>
      </c>
      <c r="N197" s="322">
        <f t="shared" si="9"/>
        <v>165</v>
      </c>
    </row>
    <row r="198" spans="10:14" ht="12.75" customHeight="1" x14ac:dyDescent="0.3">
      <c r="J198" s="341" t="str">
        <f>IF(ISBLANK(#REF!),"","MK ")</f>
        <v xml:space="preserve">MK </v>
      </c>
      <c r="K198" s="341" t="str">
        <f>IF(ISBLANK(#REF!),"","MK ")</f>
        <v xml:space="preserve">MK </v>
      </c>
      <c r="L198" s="341"/>
      <c r="M198" s="341" t="str">
        <f t="shared" si="10"/>
        <v xml:space="preserve">MK </v>
      </c>
      <c r="N198" s="322">
        <f t="shared" si="9"/>
        <v>166</v>
      </c>
    </row>
    <row r="199" spans="10:14" ht="12.75" customHeight="1" x14ac:dyDescent="0.3">
      <c r="J199" s="341" t="str">
        <f>IF(ISBLANK(#REF!),"","MK ")</f>
        <v xml:space="preserve">MK </v>
      </c>
      <c r="K199" s="341" t="str">
        <f>IF(ISBLANK(#REF!),"","MK ")</f>
        <v xml:space="preserve">MK </v>
      </c>
      <c r="L199" s="341"/>
      <c r="M199" s="341" t="str">
        <f t="shared" si="10"/>
        <v xml:space="preserve">MK </v>
      </c>
      <c r="N199" s="322">
        <f t="shared" si="9"/>
        <v>167</v>
      </c>
    </row>
    <row r="200" spans="10:14" ht="12.75" customHeight="1" x14ac:dyDescent="0.3">
      <c r="J200" s="341" t="str">
        <f>IF(ISBLANK(#REF!),"","MK ")</f>
        <v xml:space="preserve">MK </v>
      </c>
      <c r="K200" s="341" t="str">
        <f>IF(ISBLANK(#REF!),"","MK ")</f>
        <v xml:space="preserve">MK </v>
      </c>
      <c r="L200" s="341"/>
      <c r="M200" s="341" t="str">
        <f t="shared" si="10"/>
        <v xml:space="preserve">MK </v>
      </c>
      <c r="N200" s="322">
        <f t="shared" si="9"/>
        <v>168</v>
      </c>
    </row>
    <row r="201" spans="10:14" ht="12.75" customHeight="1" x14ac:dyDescent="0.3">
      <c r="J201" s="341" t="str">
        <f>IF(ISBLANK(#REF!),"","MK ")</f>
        <v xml:space="preserve">MK </v>
      </c>
      <c r="K201" s="341" t="str">
        <f>IF(ISBLANK(#REF!),"","MK ")</f>
        <v xml:space="preserve">MK </v>
      </c>
      <c r="L201" s="341"/>
      <c r="M201" s="341" t="str">
        <f t="shared" si="10"/>
        <v xml:space="preserve">MK </v>
      </c>
      <c r="N201" s="322">
        <f t="shared" si="9"/>
        <v>169</v>
      </c>
    </row>
    <row r="202" spans="10:14" ht="12.75" customHeight="1" x14ac:dyDescent="0.3">
      <c r="J202" s="341" t="str">
        <f>IF(ISBLANK(#REF!),"","MK ")</f>
        <v xml:space="preserve">MK </v>
      </c>
      <c r="K202" s="341" t="str">
        <f>IF(ISBLANK(#REF!),"","MK ")</f>
        <v xml:space="preserve">MK </v>
      </c>
      <c r="L202" s="341"/>
      <c r="M202" s="341" t="str">
        <f t="shared" si="10"/>
        <v xml:space="preserve">MK </v>
      </c>
      <c r="N202" s="322">
        <f t="shared" si="9"/>
        <v>170</v>
      </c>
    </row>
    <row r="203" spans="10:14" ht="12.75" customHeight="1" x14ac:dyDescent="0.3">
      <c r="J203" s="341" t="str">
        <f>IF(ISBLANK(#REF!),"","MK ")</f>
        <v xml:space="preserve">MK </v>
      </c>
      <c r="K203" s="341" t="str">
        <f>IF(ISBLANK(#REF!),"","MK ")</f>
        <v xml:space="preserve">MK </v>
      </c>
      <c r="L203" s="341"/>
      <c r="M203" s="341" t="str">
        <f t="shared" si="10"/>
        <v xml:space="preserve">MK </v>
      </c>
      <c r="N203" s="322">
        <f t="shared" si="9"/>
        <v>171</v>
      </c>
    </row>
    <row r="204" spans="10:14" ht="12.75" customHeight="1" x14ac:dyDescent="0.3">
      <c r="J204" s="341" t="str">
        <f>IF(ISBLANK(#REF!),"","MK ")</f>
        <v xml:space="preserve">MK </v>
      </c>
      <c r="K204" s="341" t="str">
        <f>IF(ISBLANK(#REF!),"","MK ")</f>
        <v xml:space="preserve">MK </v>
      </c>
      <c r="L204" s="341"/>
      <c r="M204" s="341" t="str">
        <f t="shared" si="10"/>
        <v xml:space="preserve">MK </v>
      </c>
      <c r="N204" s="322">
        <f t="shared" si="9"/>
        <v>172</v>
      </c>
    </row>
    <row r="205" spans="10:14" ht="12.75" customHeight="1" x14ac:dyDescent="0.3">
      <c r="J205" s="341" t="str">
        <f>IF(ISBLANK(#REF!),"","MK ")</f>
        <v xml:space="preserve">MK </v>
      </c>
      <c r="K205" s="341" t="str">
        <f>IF(ISBLANK(#REF!),"","MK ")</f>
        <v xml:space="preserve">MK </v>
      </c>
      <c r="L205" s="341"/>
      <c r="M205" s="341" t="str">
        <f t="shared" si="10"/>
        <v xml:space="preserve">MK </v>
      </c>
      <c r="N205" s="322">
        <f t="shared" si="9"/>
        <v>173</v>
      </c>
    </row>
    <row r="206" spans="10:14" ht="12.75" customHeight="1" x14ac:dyDescent="0.3">
      <c r="J206" s="341" t="str">
        <f>IF(ISBLANK(#REF!),"","MK ")</f>
        <v xml:space="preserve">MK </v>
      </c>
      <c r="K206" s="341" t="str">
        <f>IF(ISBLANK(#REF!),"","MK ")</f>
        <v xml:space="preserve">MK </v>
      </c>
      <c r="L206" s="341"/>
      <c r="M206" s="341" t="str">
        <f t="shared" si="10"/>
        <v xml:space="preserve">MK </v>
      </c>
      <c r="N206" s="322">
        <f t="shared" si="9"/>
        <v>174</v>
      </c>
    </row>
    <row r="207" spans="10:14" ht="12.75" customHeight="1" x14ac:dyDescent="0.3">
      <c r="J207" s="341" t="str">
        <f>IF(ISBLANK(#REF!),"","MK ")</f>
        <v xml:space="preserve">MK </v>
      </c>
      <c r="K207" s="341" t="str">
        <f>IF(ISBLANK(#REF!),"","MK ")</f>
        <v xml:space="preserve">MK </v>
      </c>
      <c r="L207" s="341"/>
      <c r="M207" s="341" t="str">
        <f t="shared" si="10"/>
        <v xml:space="preserve">MK </v>
      </c>
      <c r="N207" s="322">
        <f t="shared" si="9"/>
        <v>175</v>
      </c>
    </row>
    <row r="208" spans="10:14" ht="20.100000000000001" customHeight="1" x14ac:dyDescent="0.25"/>
  </sheetData>
  <mergeCells count="11">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I707"/>
  <sheetViews>
    <sheetView view="pageBreakPreview" topLeftCell="A190" zoomScale="85" zoomScaleNormal="70" zoomScaleSheetLayoutView="85" zoomScalePageLayoutView="85" workbookViewId="0">
      <selection activeCell="C8" sqref="C8"/>
    </sheetView>
  </sheetViews>
  <sheetFormatPr defaultColWidth="9.140625" defaultRowHeight="8.1" customHeight="1" x14ac:dyDescent="0.25"/>
  <cols>
    <col min="1" max="1" width="7.7109375" style="22" customWidth="1"/>
    <col min="2" max="2" width="10.7109375" style="22" customWidth="1"/>
    <col min="3" max="4" width="3.7109375" style="22" customWidth="1"/>
    <col min="5" max="5" width="40.7109375" style="22" customWidth="1"/>
    <col min="6" max="6" width="7.7109375" style="72" customWidth="1"/>
    <col min="7" max="8" width="12.7109375" style="72" customWidth="1"/>
    <col min="9" max="9" width="17.7109375" style="72" customWidth="1"/>
    <col min="10" max="16384" width="9.140625" style="22"/>
  </cols>
  <sheetData>
    <row r="1" spans="1:9" ht="12.75" customHeight="1" x14ac:dyDescent="0.25">
      <c r="A1" s="19" t="s">
        <v>364</v>
      </c>
      <c r="B1" s="19"/>
      <c r="C1" s="19"/>
      <c r="D1" s="19"/>
      <c r="E1" s="19"/>
      <c r="F1" s="20"/>
      <c r="G1" s="20"/>
      <c r="H1" s="20"/>
      <c r="I1" s="21" t="s">
        <v>179</v>
      </c>
    </row>
    <row r="2" spans="1:9" ht="12.75" customHeight="1" x14ac:dyDescent="0.25">
      <c r="A2" s="19"/>
      <c r="B2" s="19"/>
      <c r="C2" s="19"/>
      <c r="D2" s="19"/>
      <c r="E2" s="19"/>
      <c r="F2" s="20"/>
      <c r="G2" s="20"/>
      <c r="H2" s="20"/>
      <c r="I2" s="20"/>
    </row>
    <row r="3" spans="1:9" ht="12.75" customHeight="1" x14ac:dyDescent="0.25">
      <c r="A3" s="23"/>
      <c r="B3" s="23" t="s">
        <v>28</v>
      </c>
      <c r="C3" s="24"/>
      <c r="D3" s="25"/>
      <c r="E3" s="26"/>
      <c r="F3" s="23"/>
      <c r="G3" s="27"/>
      <c r="H3" s="27"/>
      <c r="I3" s="28"/>
    </row>
    <row r="4" spans="1:9" ht="12.75" customHeight="1" x14ac:dyDescent="0.25">
      <c r="A4" s="29" t="s">
        <v>24</v>
      </c>
      <c r="B4" s="29" t="s">
        <v>26</v>
      </c>
      <c r="C4" s="30"/>
      <c r="D4" s="31"/>
      <c r="E4" s="32" t="s">
        <v>0</v>
      </c>
      <c r="F4" s="29" t="s">
        <v>1</v>
      </c>
      <c r="G4" s="29" t="s">
        <v>2</v>
      </c>
      <c r="H4" s="29" t="s">
        <v>3</v>
      </c>
      <c r="I4" s="33" t="s">
        <v>4</v>
      </c>
    </row>
    <row r="5" spans="1:9" ht="12.75" customHeight="1" x14ac:dyDescent="0.25">
      <c r="A5" s="34" t="s">
        <v>25</v>
      </c>
      <c r="B5" s="34" t="s">
        <v>27</v>
      </c>
      <c r="C5" s="35"/>
      <c r="D5" s="36"/>
      <c r="E5" s="37"/>
      <c r="F5" s="34"/>
      <c r="G5" s="34"/>
      <c r="H5" s="34"/>
      <c r="I5" s="37"/>
    </row>
    <row r="6" spans="1:9" ht="12.75" customHeight="1" x14ac:dyDescent="0.25">
      <c r="A6" s="38"/>
      <c r="B6" s="38"/>
      <c r="C6" s="39"/>
      <c r="D6" s="40"/>
      <c r="E6" s="41"/>
      <c r="F6" s="38"/>
      <c r="G6" s="42"/>
      <c r="H6" s="43"/>
      <c r="I6" s="44" t="str">
        <f t="shared" ref="I6:I11" si="0">IF(G6&gt;0,ROUND((G6*H6),0),"")</f>
        <v/>
      </c>
    </row>
    <row r="7" spans="1:9" ht="12.75" customHeight="1" x14ac:dyDescent="0.25">
      <c r="A7" s="45"/>
      <c r="B7" s="45"/>
      <c r="C7" s="46"/>
      <c r="D7" s="47"/>
      <c r="E7" s="48"/>
      <c r="F7" s="45"/>
      <c r="G7" s="49"/>
      <c r="H7" s="50"/>
      <c r="I7" s="51" t="str">
        <f t="shared" si="0"/>
        <v/>
      </c>
    </row>
    <row r="8" spans="1:9" ht="12.75" customHeight="1" x14ac:dyDescent="0.25">
      <c r="A8" s="45"/>
      <c r="B8" s="29" t="s">
        <v>5</v>
      </c>
      <c r="C8" s="52" t="s">
        <v>176</v>
      </c>
      <c r="D8" s="47"/>
      <c r="E8" s="48"/>
      <c r="F8" s="45"/>
      <c r="G8" s="49"/>
      <c r="H8" s="50"/>
      <c r="I8" s="51" t="str">
        <f t="shared" si="0"/>
        <v/>
      </c>
    </row>
    <row r="9" spans="1:9" ht="12.75" customHeight="1" x14ac:dyDescent="0.25">
      <c r="A9" s="53"/>
      <c r="B9" s="45" t="s">
        <v>178</v>
      </c>
      <c r="C9" s="52" t="s">
        <v>177</v>
      </c>
      <c r="D9" s="54"/>
      <c r="E9" s="55"/>
      <c r="F9" s="53"/>
      <c r="G9" s="56"/>
      <c r="H9" s="57"/>
      <c r="I9" s="58" t="str">
        <f t="shared" si="0"/>
        <v/>
      </c>
    </row>
    <row r="10" spans="1:9" ht="12.75" customHeight="1" x14ac:dyDescent="0.25">
      <c r="A10" s="53"/>
      <c r="B10" s="53"/>
      <c r="C10" s="59"/>
      <c r="D10" s="54"/>
      <c r="E10" s="55"/>
      <c r="F10" s="53"/>
      <c r="G10" s="56"/>
      <c r="H10" s="57"/>
      <c r="I10" s="58" t="str">
        <f t="shared" si="0"/>
        <v/>
      </c>
    </row>
    <row r="11" spans="1:9" ht="12.75" customHeight="1" x14ac:dyDescent="0.25">
      <c r="A11" s="53"/>
      <c r="B11" s="53"/>
      <c r="C11" s="59"/>
      <c r="D11" s="54"/>
      <c r="E11" s="55"/>
      <c r="F11" s="53"/>
      <c r="G11" s="56"/>
      <c r="H11" s="57"/>
      <c r="I11" s="58" t="str">
        <f t="shared" si="0"/>
        <v/>
      </c>
    </row>
    <row r="12" spans="1:9" ht="12.75" customHeight="1" x14ac:dyDescent="0.25">
      <c r="A12" s="53"/>
      <c r="B12" s="53"/>
      <c r="C12" s="46"/>
      <c r="D12" s="54"/>
      <c r="E12" s="55"/>
      <c r="F12" s="53"/>
      <c r="G12" s="56"/>
      <c r="H12" s="57"/>
      <c r="I12" s="58" t="str">
        <f>IF(G12&gt;0,ROUND((G12*H12),0),"")</f>
        <v/>
      </c>
    </row>
    <row r="13" spans="1:9" ht="12.75" customHeight="1" x14ac:dyDescent="0.25">
      <c r="A13" s="53">
        <v>12.1</v>
      </c>
      <c r="B13" s="53" t="s">
        <v>33</v>
      </c>
      <c r="C13" s="46" t="s">
        <v>180</v>
      </c>
      <c r="D13" s="54"/>
      <c r="E13" s="55"/>
      <c r="F13" s="53"/>
      <c r="G13" s="56"/>
      <c r="H13" s="57"/>
      <c r="I13" s="58" t="str">
        <f t="shared" ref="I13:I80" si="1">IF(G13&gt;0,ROUND((G13*H13),0),"")</f>
        <v/>
      </c>
    </row>
    <row r="14" spans="1:9" ht="12.75" customHeight="1" x14ac:dyDescent="0.25">
      <c r="A14" s="53"/>
      <c r="B14" s="53"/>
      <c r="C14" s="59"/>
      <c r="D14" s="54"/>
      <c r="E14" s="55"/>
      <c r="F14" s="53"/>
      <c r="G14" s="56"/>
      <c r="H14" s="57"/>
      <c r="I14" s="58" t="str">
        <f t="shared" si="1"/>
        <v/>
      </c>
    </row>
    <row r="15" spans="1:9" ht="12.75" customHeight="1" x14ac:dyDescent="0.25">
      <c r="A15" s="53" t="s">
        <v>285</v>
      </c>
      <c r="B15" s="53"/>
      <c r="C15" s="59" t="s">
        <v>695</v>
      </c>
      <c r="D15" s="54" t="s">
        <v>181</v>
      </c>
      <c r="E15" s="55"/>
      <c r="F15" s="53"/>
      <c r="G15" s="56"/>
      <c r="H15" s="57"/>
      <c r="I15" s="58" t="str">
        <f t="shared" si="1"/>
        <v/>
      </c>
    </row>
    <row r="16" spans="1:9" ht="12.75" customHeight="1" x14ac:dyDescent="0.25">
      <c r="A16" s="53"/>
      <c r="B16" s="53"/>
      <c r="C16" s="46"/>
      <c r="D16" s="54"/>
      <c r="E16" s="55"/>
      <c r="F16" s="53"/>
      <c r="G16" s="56"/>
      <c r="H16" s="57"/>
      <c r="I16" s="58" t="str">
        <f t="shared" si="1"/>
        <v/>
      </c>
    </row>
    <row r="17" spans="1:9" ht="12.75" customHeight="1" x14ac:dyDescent="0.25">
      <c r="A17" s="53" t="s">
        <v>286</v>
      </c>
      <c r="B17" s="53"/>
      <c r="C17" s="59"/>
      <c r="D17" s="54" t="s">
        <v>53</v>
      </c>
      <c r="E17" s="55" t="s">
        <v>182</v>
      </c>
      <c r="F17" s="53" t="s">
        <v>19</v>
      </c>
      <c r="G17" s="56"/>
      <c r="H17" s="57"/>
      <c r="I17" s="58" t="str">
        <f t="shared" si="1"/>
        <v/>
      </c>
    </row>
    <row r="18" spans="1:9" ht="12.75" customHeight="1" x14ac:dyDescent="0.25">
      <c r="A18" s="53"/>
      <c r="B18" s="53"/>
      <c r="C18" s="5"/>
      <c r="D18" s="54"/>
      <c r="E18" s="55"/>
      <c r="F18" s="53"/>
      <c r="G18" s="56"/>
      <c r="H18" s="57"/>
      <c r="I18" s="58" t="str">
        <f t="shared" si="1"/>
        <v/>
      </c>
    </row>
    <row r="19" spans="1:9" ht="12.75" customHeight="1" x14ac:dyDescent="0.25">
      <c r="A19" s="53" t="s">
        <v>287</v>
      </c>
      <c r="B19" s="53"/>
      <c r="C19" s="59"/>
      <c r="D19" s="54" t="s">
        <v>54</v>
      </c>
      <c r="E19" s="55" t="s">
        <v>183</v>
      </c>
      <c r="F19" s="53" t="s">
        <v>19</v>
      </c>
      <c r="G19" s="229"/>
      <c r="H19" s="57"/>
      <c r="I19" s="58" t="str">
        <f t="shared" si="1"/>
        <v/>
      </c>
    </row>
    <row r="20" spans="1:9" ht="12.75" customHeight="1" x14ac:dyDescent="0.25">
      <c r="A20" s="53"/>
      <c r="B20" s="53"/>
      <c r="C20" s="59"/>
      <c r="D20" s="54"/>
      <c r="E20" s="55"/>
      <c r="F20" s="53"/>
      <c r="G20" s="56"/>
      <c r="H20" s="57"/>
      <c r="I20" s="58" t="str">
        <f t="shared" si="1"/>
        <v/>
      </c>
    </row>
    <row r="21" spans="1:9" ht="12.75" customHeight="1" x14ac:dyDescent="0.25">
      <c r="A21" s="53"/>
      <c r="B21" s="53"/>
      <c r="C21" s="59"/>
      <c r="D21" s="54"/>
      <c r="E21" s="55"/>
      <c r="F21" s="53"/>
      <c r="G21" s="56"/>
      <c r="H21" s="57"/>
      <c r="I21" s="58" t="str">
        <f t="shared" si="1"/>
        <v/>
      </c>
    </row>
    <row r="22" spans="1:9" ht="12.75" customHeight="1" x14ac:dyDescent="0.25">
      <c r="A22" s="53">
        <v>12.2</v>
      </c>
      <c r="B22" s="53" t="s">
        <v>34</v>
      </c>
      <c r="C22" s="46" t="s">
        <v>184</v>
      </c>
      <c r="D22" s="54"/>
      <c r="E22" s="55"/>
      <c r="F22" s="53"/>
      <c r="G22" s="56"/>
      <c r="H22" s="57"/>
      <c r="I22" s="58" t="str">
        <f t="shared" si="1"/>
        <v/>
      </c>
    </row>
    <row r="23" spans="1:9" ht="12.75" customHeight="1" x14ac:dyDescent="0.25">
      <c r="A23" s="53"/>
      <c r="B23" s="53"/>
      <c r="C23" s="46" t="s">
        <v>185</v>
      </c>
      <c r="D23" s="54"/>
      <c r="E23" s="55"/>
      <c r="F23" s="53"/>
      <c r="G23" s="56"/>
      <c r="H23" s="57"/>
      <c r="I23" s="58" t="str">
        <f t="shared" si="1"/>
        <v/>
      </c>
    </row>
    <row r="24" spans="1:9" ht="12.75" customHeight="1" x14ac:dyDescent="0.25">
      <c r="A24" s="53"/>
      <c r="B24" s="53"/>
      <c r="C24" s="59"/>
      <c r="D24" s="54"/>
      <c r="E24" s="55"/>
      <c r="F24" s="53"/>
      <c r="G24" s="56"/>
      <c r="H24" s="57"/>
      <c r="I24" s="58" t="str">
        <f t="shared" si="1"/>
        <v/>
      </c>
    </row>
    <row r="25" spans="1:9" ht="12.75" customHeight="1" x14ac:dyDescent="0.25">
      <c r="A25" s="53" t="s">
        <v>288</v>
      </c>
      <c r="B25" s="53"/>
      <c r="C25" s="59" t="s">
        <v>695</v>
      </c>
      <c r="D25" s="54" t="s">
        <v>186</v>
      </c>
      <c r="E25" s="55"/>
      <c r="F25" s="53"/>
      <c r="G25" s="56"/>
      <c r="H25" s="57"/>
      <c r="I25" s="58" t="str">
        <f t="shared" si="1"/>
        <v/>
      </c>
    </row>
    <row r="26" spans="1:9" ht="12.75" customHeight="1" x14ac:dyDescent="0.25">
      <c r="A26" s="53"/>
      <c r="B26" s="53"/>
      <c r="C26" s="46"/>
      <c r="D26" s="54" t="s">
        <v>187</v>
      </c>
      <c r="E26" s="55"/>
      <c r="F26" s="53"/>
      <c r="G26" s="56"/>
      <c r="H26" s="57"/>
      <c r="I26" s="58" t="str">
        <f t="shared" si="1"/>
        <v/>
      </c>
    </row>
    <row r="27" spans="1:9" ht="12.75" customHeight="1" x14ac:dyDescent="0.25">
      <c r="A27" s="53"/>
      <c r="B27" s="53"/>
      <c r="C27" s="59"/>
      <c r="D27" s="54"/>
      <c r="E27" s="55"/>
      <c r="F27" s="53"/>
      <c r="G27" s="56"/>
      <c r="H27" s="57"/>
      <c r="I27" s="58" t="str">
        <f t="shared" si="1"/>
        <v/>
      </c>
    </row>
    <row r="28" spans="1:9" ht="12.75" customHeight="1" x14ac:dyDescent="0.25">
      <c r="A28" s="53" t="s">
        <v>289</v>
      </c>
      <c r="B28" s="53"/>
      <c r="C28" s="59"/>
      <c r="D28" s="54" t="s">
        <v>53</v>
      </c>
      <c r="E28" s="55" t="s">
        <v>182</v>
      </c>
      <c r="F28" s="53" t="s">
        <v>19</v>
      </c>
      <c r="G28" s="56"/>
      <c r="H28" s="57"/>
      <c r="I28" s="58" t="str">
        <f t="shared" si="1"/>
        <v/>
      </c>
    </row>
    <row r="29" spans="1:9" ht="12.75" customHeight="1" x14ac:dyDescent="0.25">
      <c r="A29" s="53"/>
      <c r="B29" s="53"/>
      <c r="C29" s="59"/>
      <c r="D29" s="54"/>
      <c r="E29" s="55"/>
      <c r="F29" s="53"/>
      <c r="G29" s="56"/>
      <c r="H29" s="57"/>
      <c r="I29" s="58" t="str">
        <f t="shared" si="1"/>
        <v/>
      </c>
    </row>
    <row r="30" spans="1:9" ht="12.75" customHeight="1" x14ac:dyDescent="0.25">
      <c r="A30" s="53" t="s">
        <v>290</v>
      </c>
      <c r="B30" s="53"/>
      <c r="C30" s="59"/>
      <c r="D30" s="54" t="s">
        <v>54</v>
      </c>
      <c r="E30" s="55" t="s">
        <v>183</v>
      </c>
      <c r="F30" s="53" t="s">
        <v>19</v>
      </c>
      <c r="G30" s="56"/>
      <c r="H30" s="57"/>
      <c r="I30" s="58" t="str">
        <f t="shared" si="1"/>
        <v/>
      </c>
    </row>
    <row r="31" spans="1:9" ht="12.75" customHeight="1" x14ac:dyDescent="0.25">
      <c r="A31" s="53"/>
      <c r="B31" s="53"/>
      <c r="C31" s="46"/>
      <c r="D31" s="54"/>
      <c r="E31" s="55"/>
      <c r="F31" s="53"/>
      <c r="G31" s="56"/>
      <c r="H31" s="57"/>
      <c r="I31" s="58" t="str">
        <f t="shared" si="1"/>
        <v/>
      </c>
    </row>
    <row r="32" spans="1:9" ht="12.75" customHeight="1" x14ac:dyDescent="0.25">
      <c r="A32" s="53"/>
      <c r="B32" s="53"/>
      <c r="C32" s="59"/>
      <c r="D32" s="54"/>
      <c r="E32" s="55"/>
      <c r="F32" s="53"/>
      <c r="G32" s="56"/>
      <c r="H32" s="57"/>
      <c r="I32" s="58" t="str">
        <f t="shared" si="1"/>
        <v/>
      </c>
    </row>
    <row r="33" spans="1:9" ht="12.75" customHeight="1" x14ac:dyDescent="0.25">
      <c r="A33" s="53">
        <v>12.3</v>
      </c>
      <c r="B33" s="53" t="s">
        <v>230</v>
      </c>
      <c r="C33" s="46" t="s">
        <v>228</v>
      </c>
      <c r="D33" s="54"/>
      <c r="E33" s="55"/>
      <c r="F33" s="53"/>
      <c r="G33" s="56"/>
      <c r="H33" s="57"/>
      <c r="I33" s="58" t="str">
        <f t="shared" si="1"/>
        <v/>
      </c>
    </row>
    <row r="34" spans="1:9" ht="12.75" customHeight="1" x14ac:dyDescent="0.25">
      <c r="A34" s="53"/>
      <c r="B34" s="53" t="s">
        <v>231</v>
      </c>
      <c r="C34" s="59"/>
      <c r="D34" s="54"/>
      <c r="E34" s="55"/>
      <c r="F34" s="53"/>
      <c r="G34" s="56"/>
      <c r="H34" s="57"/>
      <c r="I34" s="58" t="str">
        <f t="shared" si="1"/>
        <v/>
      </c>
    </row>
    <row r="35" spans="1:9" ht="12.75" customHeight="1" x14ac:dyDescent="0.25">
      <c r="A35" s="53" t="s">
        <v>291</v>
      </c>
      <c r="B35" s="53"/>
      <c r="C35" s="59" t="s">
        <v>695</v>
      </c>
      <c r="D35" s="54" t="s">
        <v>1125</v>
      </c>
      <c r="E35" s="55"/>
      <c r="F35" s="53"/>
      <c r="G35" s="56"/>
      <c r="H35" s="57"/>
      <c r="I35" s="58" t="str">
        <f t="shared" si="1"/>
        <v/>
      </c>
    </row>
    <row r="36" spans="1:9" ht="12.75" customHeight="1" x14ac:dyDescent="0.25">
      <c r="A36" s="53"/>
      <c r="B36" s="53"/>
      <c r="C36" s="59"/>
      <c r="D36" s="54" t="s">
        <v>229</v>
      </c>
      <c r="E36" s="55"/>
      <c r="F36" s="53" t="s">
        <v>19</v>
      </c>
      <c r="G36" s="229"/>
      <c r="H36" s="57"/>
      <c r="I36" s="58" t="str">
        <f t="shared" si="1"/>
        <v/>
      </c>
    </row>
    <row r="37" spans="1:9" ht="12.75" customHeight="1" x14ac:dyDescent="0.25">
      <c r="A37" s="53"/>
      <c r="B37" s="53"/>
      <c r="C37" s="59"/>
      <c r="D37" s="54"/>
      <c r="E37" s="55"/>
      <c r="F37" s="53"/>
      <c r="G37" s="56"/>
      <c r="H37" s="57"/>
      <c r="I37" s="58" t="str">
        <f t="shared" si="1"/>
        <v/>
      </c>
    </row>
    <row r="38" spans="1:9" ht="12.75" customHeight="1" x14ac:dyDescent="0.25">
      <c r="A38" s="53"/>
      <c r="B38" s="53"/>
      <c r="C38" s="59"/>
      <c r="D38" s="54"/>
      <c r="E38" s="55"/>
      <c r="F38" s="53"/>
      <c r="G38" s="56"/>
      <c r="H38" s="57"/>
      <c r="I38" s="58" t="str">
        <f t="shared" si="1"/>
        <v/>
      </c>
    </row>
    <row r="39" spans="1:9" ht="12.75" customHeight="1" x14ac:dyDescent="0.25">
      <c r="A39" s="53">
        <v>12.4</v>
      </c>
      <c r="B39" s="53" t="s">
        <v>43</v>
      </c>
      <c r="C39" s="46" t="s">
        <v>758</v>
      </c>
      <c r="D39" s="47"/>
      <c r="E39" s="55"/>
      <c r="F39" s="53"/>
      <c r="G39" s="56"/>
      <c r="H39" s="57"/>
      <c r="I39" s="58" t="str">
        <f t="shared" si="1"/>
        <v/>
      </c>
    </row>
    <row r="40" spans="1:9" ht="12.75" customHeight="1" x14ac:dyDescent="0.25">
      <c r="A40" s="53"/>
      <c r="B40" s="53"/>
      <c r="C40" s="46" t="s">
        <v>333</v>
      </c>
      <c r="D40" s="47"/>
      <c r="E40" s="55"/>
      <c r="F40" s="53"/>
      <c r="G40" s="56"/>
      <c r="H40" s="57"/>
      <c r="I40" s="58" t="str">
        <f t="shared" si="1"/>
        <v/>
      </c>
    </row>
    <row r="41" spans="1:9" ht="12.75" customHeight="1" x14ac:dyDescent="0.25">
      <c r="A41" s="53"/>
      <c r="B41" s="53"/>
      <c r="C41" s="59"/>
      <c r="D41" s="54"/>
      <c r="E41" s="55"/>
      <c r="F41" s="53"/>
      <c r="G41" s="56"/>
      <c r="H41" s="57"/>
      <c r="I41" s="58" t="str">
        <f t="shared" si="1"/>
        <v/>
      </c>
    </row>
    <row r="42" spans="1:9" ht="12.75" customHeight="1" x14ac:dyDescent="0.25">
      <c r="A42" s="53" t="s">
        <v>352</v>
      </c>
      <c r="B42" s="53"/>
      <c r="C42" s="59" t="s">
        <v>695</v>
      </c>
      <c r="D42" s="54" t="s">
        <v>330</v>
      </c>
      <c r="E42" s="55"/>
      <c r="F42" s="53" t="s">
        <v>78</v>
      </c>
      <c r="G42" s="56"/>
      <c r="H42" s="57"/>
      <c r="I42" s="58" t="str">
        <f t="shared" si="1"/>
        <v/>
      </c>
    </row>
    <row r="43" spans="1:9" ht="12.75" customHeight="1" x14ac:dyDescent="0.25">
      <c r="A43" s="53"/>
      <c r="B43" s="53"/>
      <c r="C43" s="59"/>
      <c r="D43" s="54"/>
      <c r="E43" s="55"/>
      <c r="F43" s="53"/>
      <c r="G43" s="56"/>
      <c r="H43" s="57"/>
      <c r="I43" s="58" t="str">
        <f t="shared" si="1"/>
        <v/>
      </c>
    </row>
    <row r="44" spans="1:9" ht="12.75" customHeight="1" x14ac:dyDescent="0.25">
      <c r="A44" s="53" t="s">
        <v>353</v>
      </c>
      <c r="B44" s="53"/>
      <c r="C44" s="59" t="s">
        <v>13</v>
      </c>
      <c r="D44" s="54" t="s">
        <v>331</v>
      </c>
      <c r="E44" s="55"/>
      <c r="F44" s="53" t="s">
        <v>78</v>
      </c>
      <c r="G44" s="56"/>
      <c r="H44" s="57"/>
      <c r="I44" s="58" t="str">
        <f t="shared" si="1"/>
        <v/>
      </c>
    </row>
    <row r="45" spans="1:9" ht="12.75" customHeight="1" x14ac:dyDescent="0.25">
      <c r="A45" s="53"/>
      <c r="B45" s="53"/>
      <c r="C45" s="59"/>
      <c r="D45" s="54"/>
      <c r="E45" s="55"/>
      <c r="F45" s="53"/>
      <c r="G45" s="56"/>
      <c r="H45" s="57"/>
      <c r="I45" s="58" t="str">
        <f t="shared" si="1"/>
        <v/>
      </c>
    </row>
    <row r="46" spans="1:9" ht="12.75" customHeight="1" x14ac:dyDescent="0.25">
      <c r="A46" s="53" t="s">
        <v>354</v>
      </c>
      <c r="B46" s="53"/>
      <c r="C46" s="59" t="s">
        <v>724</v>
      </c>
      <c r="D46" s="54" t="s">
        <v>332</v>
      </c>
      <c r="E46" s="55"/>
      <c r="F46" s="53" t="s">
        <v>78</v>
      </c>
      <c r="G46" s="56"/>
      <c r="H46" s="57"/>
      <c r="I46" s="58" t="str">
        <f t="shared" si="1"/>
        <v/>
      </c>
    </row>
    <row r="47" spans="1:9" ht="12.75" customHeight="1" x14ac:dyDescent="0.25">
      <c r="A47" s="53"/>
      <c r="B47" s="53"/>
      <c r="C47" s="59"/>
      <c r="D47" s="54"/>
      <c r="E47" s="55"/>
      <c r="F47" s="53"/>
      <c r="G47" s="56"/>
      <c r="H47" s="57"/>
      <c r="I47" s="58" t="str">
        <f t="shared" si="1"/>
        <v/>
      </c>
    </row>
    <row r="48" spans="1:9" ht="12.75" customHeight="1" x14ac:dyDescent="0.25">
      <c r="A48" s="53"/>
      <c r="B48" s="53"/>
      <c r="C48" s="59"/>
      <c r="D48" s="54"/>
      <c r="E48" s="55"/>
      <c r="F48" s="53"/>
      <c r="G48" s="56"/>
      <c r="H48" s="57"/>
      <c r="I48" s="58" t="str">
        <f t="shared" si="1"/>
        <v/>
      </c>
    </row>
    <row r="49" spans="1:9" ht="12.75" customHeight="1" x14ac:dyDescent="0.25">
      <c r="A49" s="53">
        <v>12.5</v>
      </c>
      <c r="B49" s="53" t="s">
        <v>329</v>
      </c>
      <c r="C49" s="46" t="s">
        <v>349</v>
      </c>
      <c r="D49" s="54"/>
      <c r="E49" s="55"/>
      <c r="F49" s="53"/>
      <c r="G49" s="56"/>
      <c r="H49" s="57"/>
      <c r="I49" s="58" t="str">
        <f t="shared" si="1"/>
        <v/>
      </c>
    </row>
    <row r="50" spans="1:9" ht="12.75" customHeight="1" x14ac:dyDescent="0.25">
      <c r="A50" s="53"/>
      <c r="B50" s="53"/>
      <c r="C50" s="46" t="s">
        <v>341</v>
      </c>
      <c r="D50" s="54"/>
      <c r="E50" s="55"/>
      <c r="F50" s="53"/>
      <c r="G50" s="56"/>
      <c r="H50" s="57"/>
      <c r="I50" s="58" t="str">
        <f t="shared" si="1"/>
        <v/>
      </c>
    </row>
    <row r="51" spans="1:9" ht="12.75" customHeight="1" x14ac:dyDescent="0.25">
      <c r="A51" s="53"/>
      <c r="B51" s="53"/>
      <c r="C51" s="59"/>
      <c r="D51" s="54"/>
      <c r="E51" s="55"/>
      <c r="F51" s="53"/>
      <c r="G51" s="56"/>
      <c r="H51" s="57"/>
      <c r="I51" s="58" t="str">
        <f t="shared" si="1"/>
        <v/>
      </c>
    </row>
    <row r="52" spans="1:9" ht="12.75" customHeight="1" x14ac:dyDescent="0.25">
      <c r="A52" s="53" t="s">
        <v>355</v>
      </c>
      <c r="B52" s="53"/>
      <c r="C52" s="59" t="s">
        <v>695</v>
      </c>
      <c r="D52" s="54" t="s">
        <v>214</v>
      </c>
      <c r="E52" s="55"/>
      <c r="F52" s="53" t="s">
        <v>23</v>
      </c>
      <c r="G52" s="56"/>
      <c r="H52" s="57"/>
      <c r="I52" s="58" t="str">
        <f t="shared" si="1"/>
        <v/>
      </c>
    </row>
    <row r="53" spans="1:9" ht="12.75" customHeight="1" x14ac:dyDescent="0.25">
      <c r="A53" s="53"/>
      <c r="B53" s="53"/>
      <c r="C53" s="59"/>
      <c r="D53" s="54"/>
      <c r="E53" s="55"/>
      <c r="F53" s="53"/>
      <c r="G53" s="56"/>
      <c r="H53" s="57"/>
      <c r="I53" s="58" t="str">
        <f t="shared" si="1"/>
        <v/>
      </c>
    </row>
    <row r="54" spans="1:9" ht="12.75" customHeight="1" x14ac:dyDescent="0.25">
      <c r="A54" s="53"/>
      <c r="B54" s="53"/>
      <c r="C54" s="46"/>
      <c r="D54" s="54"/>
      <c r="E54" s="55"/>
      <c r="F54" s="53"/>
      <c r="G54" s="56"/>
      <c r="H54" s="57"/>
      <c r="I54" s="58" t="str">
        <f t="shared" si="1"/>
        <v/>
      </c>
    </row>
    <row r="55" spans="1:9" ht="12.75" customHeight="1" x14ac:dyDescent="0.25">
      <c r="A55" s="53">
        <v>12.6</v>
      </c>
      <c r="B55" s="53" t="s">
        <v>348</v>
      </c>
      <c r="C55" s="46" t="s">
        <v>334</v>
      </c>
      <c r="D55" s="54"/>
      <c r="E55" s="55"/>
      <c r="F55" s="53"/>
      <c r="G55" s="56"/>
      <c r="H55" s="57"/>
      <c r="I55" s="58" t="str">
        <f t="shared" si="1"/>
        <v/>
      </c>
    </row>
    <row r="56" spans="1:9" ht="12.75" customHeight="1" x14ac:dyDescent="0.25">
      <c r="A56" s="53"/>
      <c r="B56" s="53"/>
      <c r="C56" s="46" t="s">
        <v>350</v>
      </c>
      <c r="D56" s="54"/>
      <c r="E56" s="55"/>
      <c r="F56" s="53"/>
      <c r="G56" s="56"/>
      <c r="H56" s="57"/>
      <c r="I56" s="58" t="str">
        <f t="shared" si="1"/>
        <v/>
      </c>
    </row>
    <row r="57" spans="1:9" ht="12.75" customHeight="1" x14ac:dyDescent="0.25">
      <c r="A57" s="53"/>
      <c r="B57" s="53"/>
      <c r="C57" s="59"/>
      <c r="D57" s="54"/>
      <c r="E57" s="55"/>
      <c r="F57" s="53"/>
      <c r="G57" s="56"/>
      <c r="H57" s="57"/>
      <c r="I57" s="58" t="str">
        <f t="shared" si="1"/>
        <v/>
      </c>
    </row>
    <row r="58" spans="1:9" ht="12.75" customHeight="1" x14ac:dyDescent="0.25">
      <c r="A58" s="53" t="s">
        <v>356</v>
      </c>
      <c r="B58" s="53"/>
      <c r="C58" s="59" t="s">
        <v>695</v>
      </c>
      <c r="D58" s="54" t="s">
        <v>335</v>
      </c>
      <c r="E58" s="55"/>
      <c r="F58" s="53"/>
      <c r="G58" s="56"/>
      <c r="H58" s="57"/>
      <c r="I58" s="58" t="str">
        <f t="shared" si="1"/>
        <v/>
      </c>
    </row>
    <row r="59" spans="1:9" ht="12.75" customHeight="1" x14ac:dyDescent="0.25">
      <c r="A59" s="53"/>
      <c r="B59" s="53"/>
      <c r="C59" s="59"/>
      <c r="D59" s="54" t="s">
        <v>336</v>
      </c>
      <c r="E59" s="55"/>
      <c r="F59" s="53" t="s">
        <v>78</v>
      </c>
      <c r="G59" s="56"/>
      <c r="H59" s="57"/>
      <c r="I59" s="58" t="str">
        <f t="shared" si="1"/>
        <v/>
      </c>
    </row>
    <row r="60" spans="1:9" ht="12.75" customHeight="1" x14ac:dyDescent="0.25">
      <c r="A60" s="53"/>
      <c r="B60" s="53"/>
      <c r="C60" s="59"/>
      <c r="D60" s="54"/>
      <c r="E60" s="55"/>
      <c r="F60" s="53"/>
      <c r="G60" s="56"/>
      <c r="H60" s="57"/>
      <c r="I60" s="58"/>
    </row>
    <row r="61" spans="1:9" ht="12.75" customHeight="1" x14ac:dyDescent="0.25">
      <c r="A61" s="53" t="s">
        <v>357</v>
      </c>
      <c r="B61" s="45"/>
      <c r="C61" s="59" t="s">
        <v>13</v>
      </c>
      <c r="D61" s="54" t="s">
        <v>337</v>
      </c>
      <c r="E61" s="55"/>
      <c r="F61" s="53"/>
      <c r="G61" s="56"/>
      <c r="H61" s="57"/>
      <c r="I61" s="58"/>
    </row>
    <row r="62" spans="1:9" ht="12.75" customHeight="1" x14ac:dyDescent="0.25">
      <c r="A62" s="53"/>
      <c r="B62" s="29"/>
      <c r="C62" s="59"/>
      <c r="D62" s="54" t="s">
        <v>338</v>
      </c>
      <c r="E62" s="55"/>
      <c r="F62" s="53"/>
      <c r="G62" s="56"/>
      <c r="H62" s="57"/>
      <c r="I62" s="58"/>
    </row>
    <row r="63" spans="1:9" ht="12.75" customHeight="1" x14ac:dyDescent="0.25">
      <c r="A63" s="53"/>
      <c r="B63" s="45"/>
      <c r="C63" s="59"/>
      <c r="D63" s="54" t="s">
        <v>339</v>
      </c>
      <c r="E63" s="55"/>
      <c r="F63" s="53" t="s">
        <v>78</v>
      </c>
      <c r="G63" s="56"/>
      <c r="H63" s="57"/>
      <c r="I63" s="58"/>
    </row>
    <row r="64" spans="1:9" ht="12.75" customHeight="1" x14ac:dyDescent="0.25">
      <c r="A64" s="53"/>
      <c r="B64" s="53"/>
      <c r="C64" s="59"/>
      <c r="D64" s="54"/>
      <c r="E64" s="55"/>
      <c r="F64" s="53"/>
      <c r="G64" s="56"/>
      <c r="H64" s="57"/>
      <c r="I64" s="58"/>
    </row>
    <row r="65" spans="1:9" ht="12.75" customHeight="1" x14ac:dyDescent="0.25">
      <c r="A65" s="53" t="s">
        <v>358</v>
      </c>
      <c r="B65" s="53"/>
      <c r="C65" s="59" t="s">
        <v>724</v>
      </c>
      <c r="D65" s="54" t="s">
        <v>340</v>
      </c>
      <c r="E65" s="55"/>
      <c r="F65" s="53" t="s">
        <v>78</v>
      </c>
      <c r="G65" s="56"/>
      <c r="H65" s="57"/>
      <c r="I65" s="58"/>
    </row>
    <row r="66" spans="1:9" ht="12.75" customHeight="1" x14ac:dyDescent="0.25">
      <c r="A66" s="53"/>
      <c r="B66" s="53"/>
      <c r="C66" s="46"/>
      <c r="D66" s="54"/>
      <c r="E66" s="55"/>
      <c r="F66" s="53"/>
      <c r="G66" s="56"/>
      <c r="H66" s="57"/>
      <c r="I66" s="58"/>
    </row>
    <row r="67" spans="1:9" ht="12.75" customHeight="1" x14ac:dyDescent="0.25">
      <c r="A67" s="53"/>
      <c r="B67" s="53"/>
      <c r="C67" s="59"/>
      <c r="D67" s="54"/>
      <c r="E67" s="55"/>
      <c r="F67" s="53"/>
      <c r="G67" s="56"/>
      <c r="H67" s="57"/>
      <c r="I67" s="58"/>
    </row>
    <row r="68" spans="1:9" ht="12.75" customHeight="1" x14ac:dyDescent="0.25">
      <c r="A68" s="53">
        <v>12.7</v>
      </c>
      <c r="B68" s="53" t="s">
        <v>36</v>
      </c>
      <c r="C68" s="46" t="s">
        <v>344</v>
      </c>
      <c r="D68" s="54"/>
      <c r="E68" s="55"/>
      <c r="F68" s="53"/>
      <c r="G68" s="56"/>
      <c r="H68" s="57"/>
      <c r="I68" s="58"/>
    </row>
    <row r="69" spans="1:9" ht="12.75" customHeight="1" x14ac:dyDescent="0.25">
      <c r="A69" s="53"/>
      <c r="B69" s="53"/>
      <c r="C69" s="46" t="s">
        <v>341</v>
      </c>
      <c r="D69" s="54"/>
      <c r="E69" s="55"/>
      <c r="F69" s="53"/>
      <c r="G69" s="56"/>
      <c r="H69" s="57"/>
      <c r="I69" s="58"/>
    </row>
    <row r="70" spans="1:9" ht="12.75" customHeight="1" x14ac:dyDescent="0.25">
      <c r="A70" s="53"/>
      <c r="B70" s="53"/>
      <c r="C70" s="59"/>
      <c r="D70" s="54"/>
      <c r="E70" s="55"/>
      <c r="F70" s="53"/>
      <c r="G70" s="56"/>
      <c r="H70" s="57"/>
      <c r="I70" s="58"/>
    </row>
    <row r="71" spans="1:9" ht="12.75" customHeight="1" x14ac:dyDescent="0.25">
      <c r="A71" s="53" t="s">
        <v>359</v>
      </c>
      <c r="B71" s="53"/>
      <c r="C71" s="59" t="s">
        <v>695</v>
      </c>
      <c r="D71" s="54" t="s">
        <v>342</v>
      </c>
      <c r="E71" s="55"/>
      <c r="F71" s="53" t="s">
        <v>19</v>
      </c>
      <c r="G71" s="56"/>
      <c r="H71" s="57"/>
      <c r="I71" s="58"/>
    </row>
    <row r="72" spans="1:9" ht="12.75" customHeight="1" x14ac:dyDescent="0.25">
      <c r="A72" s="53"/>
      <c r="B72" s="53"/>
      <c r="C72" s="59"/>
      <c r="D72" s="54"/>
      <c r="E72" s="55"/>
      <c r="F72" s="53"/>
      <c r="G72" s="56"/>
      <c r="H72" s="57"/>
      <c r="I72" s="58"/>
    </row>
    <row r="73" spans="1:9" ht="12.75" customHeight="1" x14ac:dyDescent="0.25">
      <c r="A73" s="53" t="s">
        <v>360</v>
      </c>
      <c r="B73" s="53"/>
      <c r="C73" s="59" t="s">
        <v>13</v>
      </c>
      <c r="D73" s="54" t="s">
        <v>343</v>
      </c>
      <c r="E73" s="55"/>
      <c r="F73" s="53" t="s">
        <v>19</v>
      </c>
      <c r="G73" s="56"/>
      <c r="H73" s="57"/>
      <c r="I73" s="58"/>
    </row>
    <row r="74" spans="1:9" ht="12.75" customHeight="1" x14ac:dyDescent="0.25">
      <c r="A74" s="53"/>
      <c r="B74" s="53"/>
      <c r="C74" s="59"/>
      <c r="D74" s="54"/>
      <c r="E74" s="55"/>
      <c r="F74" s="53"/>
      <c r="G74" s="56"/>
      <c r="H74" s="57"/>
      <c r="I74" s="58"/>
    </row>
    <row r="75" spans="1:9" ht="12.75" customHeight="1" x14ac:dyDescent="0.25">
      <c r="A75" s="53"/>
      <c r="B75" s="53"/>
      <c r="C75" s="59"/>
      <c r="D75" s="54"/>
      <c r="E75" s="55"/>
      <c r="F75" s="53"/>
      <c r="G75" s="56"/>
      <c r="H75" s="57"/>
      <c r="I75" s="58"/>
    </row>
    <row r="76" spans="1:9" ht="12.75" customHeight="1" x14ac:dyDescent="0.25">
      <c r="A76" s="53">
        <v>12.8</v>
      </c>
      <c r="B76" s="53" t="s">
        <v>345</v>
      </c>
      <c r="C76" s="46" t="s">
        <v>351</v>
      </c>
      <c r="D76" s="54"/>
      <c r="E76" s="55"/>
      <c r="F76" s="53"/>
      <c r="G76" s="56"/>
      <c r="H76" s="57"/>
      <c r="I76" s="58"/>
    </row>
    <row r="77" spans="1:9" ht="12.75" customHeight="1" x14ac:dyDescent="0.25">
      <c r="A77" s="53"/>
      <c r="B77" s="53"/>
      <c r="C77" s="59"/>
      <c r="D77" s="54"/>
      <c r="E77" s="55"/>
      <c r="F77" s="53"/>
      <c r="G77" s="56"/>
      <c r="H77" s="57"/>
      <c r="I77" s="58"/>
    </row>
    <row r="78" spans="1:9" ht="12.75" customHeight="1" x14ac:dyDescent="0.25">
      <c r="A78" s="53" t="s">
        <v>361</v>
      </c>
      <c r="B78" s="53"/>
      <c r="C78" s="59" t="s">
        <v>695</v>
      </c>
      <c r="D78" s="54" t="s">
        <v>218</v>
      </c>
      <c r="E78" s="55"/>
      <c r="F78" s="53" t="s">
        <v>78</v>
      </c>
      <c r="G78" s="56"/>
      <c r="H78" s="57"/>
      <c r="I78" s="58"/>
    </row>
    <row r="79" spans="1:9" ht="12.75" customHeight="1" x14ac:dyDescent="0.25">
      <c r="A79" s="53"/>
      <c r="B79" s="53"/>
      <c r="C79" s="59"/>
      <c r="D79" s="54"/>
      <c r="E79" s="55"/>
      <c r="F79" s="53"/>
      <c r="G79" s="56"/>
      <c r="H79" s="57"/>
      <c r="I79" s="58" t="str">
        <f t="shared" si="1"/>
        <v/>
      </c>
    </row>
    <row r="80" spans="1:9" ht="12.75" customHeight="1" x14ac:dyDescent="0.25">
      <c r="A80" s="60"/>
      <c r="B80" s="60"/>
      <c r="C80" s="61"/>
      <c r="D80" s="62"/>
      <c r="E80" s="63"/>
      <c r="F80" s="60"/>
      <c r="G80" s="64"/>
      <c r="H80" s="65"/>
      <c r="I80" s="66" t="str">
        <f t="shared" si="1"/>
        <v/>
      </c>
    </row>
    <row r="81" spans="1:9" ht="12.75" customHeight="1" x14ac:dyDescent="0.25">
      <c r="A81" s="59"/>
      <c r="B81" s="55"/>
      <c r="C81" s="54"/>
      <c r="D81" s="54"/>
      <c r="E81" s="54"/>
      <c r="F81" s="67"/>
      <c r="G81" s="67"/>
      <c r="H81" s="67"/>
      <c r="I81" s="68"/>
    </row>
    <row r="82" spans="1:9" ht="12.75" customHeight="1" x14ac:dyDescent="0.25">
      <c r="A82" s="59" t="s">
        <v>178</v>
      </c>
      <c r="B82" s="55"/>
      <c r="C82" s="54" t="s">
        <v>31</v>
      </c>
      <c r="D82" s="47"/>
      <c r="E82" s="54"/>
      <c r="F82" s="67"/>
      <c r="G82" s="67"/>
      <c r="H82" s="67"/>
      <c r="I82" s="69" t="str">
        <f>IF(MAX(I6:I80)&gt;0,SUM(I6:I80),"")</f>
        <v/>
      </c>
    </row>
    <row r="83" spans="1:9" ht="12.75" customHeight="1" x14ac:dyDescent="0.25">
      <c r="A83" s="61"/>
      <c r="B83" s="63"/>
      <c r="C83" s="62"/>
      <c r="D83" s="62"/>
      <c r="E83" s="62"/>
      <c r="F83" s="70"/>
      <c r="G83" s="70"/>
      <c r="H83" s="70"/>
      <c r="I83" s="71"/>
    </row>
    <row r="84" spans="1:9" ht="12.75" customHeight="1" x14ac:dyDescent="0.25">
      <c r="A84" s="19"/>
      <c r="B84" s="19"/>
      <c r="C84" s="19"/>
      <c r="D84" s="19"/>
      <c r="E84" s="19"/>
      <c r="F84" s="20"/>
      <c r="G84" s="20"/>
      <c r="H84" s="20"/>
      <c r="I84" s="21" t="str">
        <f>I1</f>
        <v>SECTION 1200MK</v>
      </c>
    </row>
    <row r="85" spans="1:9" ht="12.75" customHeight="1" x14ac:dyDescent="0.25">
      <c r="A85" s="19"/>
      <c r="B85" s="19"/>
      <c r="C85" s="19"/>
      <c r="D85" s="19"/>
      <c r="E85" s="19"/>
      <c r="F85" s="20"/>
      <c r="G85" s="20"/>
      <c r="H85" s="20"/>
      <c r="I85" s="20"/>
    </row>
    <row r="86" spans="1:9" ht="12.75" customHeight="1" x14ac:dyDescent="0.25">
      <c r="A86" s="23"/>
      <c r="B86" s="23" t="s">
        <v>28</v>
      </c>
      <c r="C86" s="24"/>
      <c r="D86" s="25"/>
      <c r="E86" s="26"/>
      <c r="F86" s="23"/>
      <c r="G86" s="27"/>
      <c r="H86" s="27"/>
      <c r="I86" s="28"/>
    </row>
    <row r="87" spans="1:9" ht="12.75" customHeight="1" x14ac:dyDescent="0.25">
      <c r="A87" s="29" t="s">
        <v>24</v>
      </c>
      <c r="B87" s="29" t="s">
        <v>26</v>
      </c>
      <c r="C87" s="30"/>
      <c r="D87" s="31"/>
      <c r="E87" s="32" t="s">
        <v>0</v>
      </c>
      <c r="F87" s="29" t="s">
        <v>1</v>
      </c>
      <c r="G87" s="29" t="s">
        <v>2</v>
      </c>
      <c r="H87" s="29" t="s">
        <v>3</v>
      </c>
      <c r="I87" s="33" t="s">
        <v>4</v>
      </c>
    </row>
    <row r="88" spans="1:9" ht="12.75" customHeight="1" x14ac:dyDescent="0.25">
      <c r="A88" s="34" t="s">
        <v>25</v>
      </c>
      <c r="B88" s="34" t="s">
        <v>27</v>
      </c>
      <c r="C88" s="35"/>
      <c r="D88" s="36"/>
      <c r="E88" s="37"/>
      <c r="F88" s="34"/>
      <c r="G88" s="34"/>
      <c r="H88" s="34"/>
      <c r="I88" s="37"/>
    </row>
    <row r="89" spans="1:9" ht="12.75" customHeight="1" x14ac:dyDescent="0.25">
      <c r="A89" s="53"/>
      <c r="B89" s="53"/>
      <c r="C89" s="74"/>
      <c r="D89" s="67"/>
      <c r="E89" s="75"/>
      <c r="F89" s="53"/>
      <c r="G89" s="53"/>
      <c r="H89" s="53"/>
      <c r="I89" s="76"/>
    </row>
    <row r="90" spans="1:9" ht="12.75" customHeight="1" x14ac:dyDescent="0.25">
      <c r="A90" s="53"/>
      <c r="B90" s="53"/>
      <c r="C90" s="77" t="s">
        <v>32</v>
      </c>
      <c r="D90" s="67"/>
      <c r="E90" s="75"/>
      <c r="F90" s="53"/>
      <c r="G90" s="53"/>
      <c r="H90" s="53"/>
      <c r="I90" s="58" t="str">
        <f>I82</f>
        <v/>
      </c>
    </row>
    <row r="91" spans="1:9" ht="12.75" customHeight="1" x14ac:dyDescent="0.25">
      <c r="A91" s="53"/>
      <c r="B91" s="53"/>
      <c r="C91" s="74"/>
      <c r="D91" s="67"/>
      <c r="E91" s="75"/>
      <c r="F91" s="53"/>
      <c r="G91" s="53"/>
      <c r="H91" s="53"/>
      <c r="I91" s="76"/>
    </row>
    <row r="92" spans="1:9" ht="12.75" customHeight="1" x14ac:dyDescent="0.25">
      <c r="A92" s="38"/>
      <c r="B92" s="38"/>
      <c r="C92" s="39"/>
      <c r="D92" s="40"/>
      <c r="E92" s="41"/>
      <c r="F92" s="38"/>
      <c r="G92" s="42"/>
      <c r="H92" s="43"/>
      <c r="I92" s="44"/>
    </row>
    <row r="93" spans="1:9" ht="12.75" customHeight="1" x14ac:dyDescent="0.25">
      <c r="A93" s="53"/>
      <c r="B93" s="53"/>
      <c r="C93" s="46" t="s">
        <v>762</v>
      </c>
      <c r="D93" s="54"/>
      <c r="E93" s="55"/>
      <c r="F93" s="53"/>
      <c r="G93" s="49"/>
      <c r="H93" s="50"/>
      <c r="I93" s="51"/>
    </row>
    <row r="94" spans="1:9" ht="12.75" customHeight="1" x14ac:dyDescent="0.25">
      <c r="A94" s="53"/>
      <c r="B94" s="29"/>
      <c r="C94" s="59"/>
      <c r="D94" s="54"/>
      <c r="E94" s="55"/>
      <c r="F94" s="53"/>
      <c r="G94" s="49"/>
      <c r="H94" s="50"/>
      <c r="I94" s="51"/>
    </row>
    <row r="95" spans="1:9" ht="12.75" customHeight="1" x14ac:dyDescent="0.25">
      <c r="A95" s="53" t="s">
        <v>362</v>
      </c>
      <c r="B95" s="53"/>
      <c r="C95" s="59" t="s">
        <v>13</v>
      </c>
      <c r="D95" s="54" t="s">
        <v>219</v>
      </c>
      <c r="E95" s="55"/>
      <c r="F95" s="53" t="s">
        <v>78</v>
      </c>
      <c r="G95" s="56"/>
      <c r="H95" s="57"/>
      <c r="I95" s="58"/>
    </row>
    <row r="96" spans="1:9" ht="12.75" customHeight="1" x14ac:dyDescent="0.25">
      <c r="A96" s="53"/>
      <c r="B96" s="53"/>
      <c r="C96" s="59"/>
      <c r="D96" s="54"/>
      <c r="E96" s="55"/>
      <c r="F96" s="53"/>
      <c r="G96" s="56"/>
      <c r="H96" s="57"/>
      <c r="I96" s="58"/>
    </row>
    <row r="97" spans="1:9" ht="12.75" customHeight="1" x14ac:dyDescent="0.25">
      <c r="A97" s="53"/>
      <c r="B97" s="53"/>
      <c r="C97" s="59"/>
      <c r="D97" s="54"/>
      <c r="E97" s="55"/>
      <c r="F97" s="53"/>
      <c r="G97" s="56"/>
      <c r="H97" s="57"/>
      <c r="I97" s="58"/>
    </row>
    <row r="98" spans="1:9" ht="12.75" customHeight="1" x14ac:dyDescent="0.25">
      <c r="A98" s="53">
        <v>12.9</v>
      </c>
      <c r="B98" s="53" t="s">
        <v>347</v>
      </c>
      <c r="C98" s="46" t="s">
        <v>848</v>
      </c>
      <c r="D98" s="54"/>
      <c r="E98" s="55"/>
      <c r="F98" s="53"/>
      <c r="G98" s="56"/>
      <c r="H98" s="57"/>
      <c r="I98" s="58"/>
    </row>
    <row r="99" spans="1:9" ht="12.75" customHeight="1" x14ac:dyDescent="0.25">
      <c r="A99" s="53"/>
      <c r="B99" s="53"/>
      <c r="C99" s="46" t="s">
        <v>346</v>
      </c>
      <c r="D99" s="54"/>
      <c r="E99" s="55"/>
      <c r="F99" s="53" t="s">
        <v>78</v>
      </c>
      <c r="G99" s="56"/>
      <c r="H99" s="57"/>
      <c r="I99" s="58"/>
    </row>
    <row r="100" spans="1:9" ht="12.75" customHeight="1" x14ac:dyDescent="0.25">
      <c r="A100" s="53"/>
      <c r="B100" s="53"/>
      <c r="C100" s="46"/>
      <c r="D100" s="54"/>
      <c r="E100" s="55"/>
      <c r="F100" s="53"/>
      <c r="G100" s="56"/>
      <c r="H100" s="57"/>
      <c r="I100" s="58"/>
    </row>
    <row r="101" spans="1:9" ht="12.75" customHeight="1" x14ac:dyDescent="0.25">
      <c r="A101" s="53"/>
      <c r="B101" s="53"/>
      <c r="C101" s="46"/>
      <c r="D101" s="54"/>
      <c r="E101" s="55"/>
      <c r="F101" s="53"/>
      <c r="G101" s="56"/>
      <c r="H101" s="57"/>
      <c r="I101" s="58"/>
    </row>
    <row r="102" spans="1:9" ht="12.75" customHeight="1" x14ac:dyDescent="0.25">
      <c r="A102" s="227">
        <v>12.1</v>
      </c>
      <c r="B102" s="53" t="s">
        <v>850</v>
      </c>
      <c r="C102" s="46" t="s">
        <v>851</v>
      </c>
      <c r="D102" s="54"/>
      <c r="E102" s="55"/>
      <c r="F102" s="53"/>
      <c r="G102" s="56"/>
      <c r="H102" s="57"/>
      <c r="I102" s="58"/>
    </row>
    <row r="103" spans="1:9" ht="12.75" customHeight="1" x14ac:dyDescent="0.25">
      <c r="A103" s="53"/>
      <c r="B103" s="53"/>
      <c r="C103" s="46" t="s">
        <v>852</v>
      </c>
      <c r="D103" s="54"/>
      <c r="E103" s="55"/>
      <c r="F103" s="53"/>
      <c r="G103" s="56"/>
      <c r="H103" s="57"/>
      <c r="I103" s="58"/>
    </row>
    <row r="104" spans="1:9" ht="12.75" customHeight="1" x14ac:dyDescent="0.25">
      <c r="A104" s="53"/>
      <c r="B104" s="53"/>
      <c r="C104" s="59"/>
      <c r="D104" s="54"/>
      <c r="E104" s="55"/>
      <c r="F104" s="53"/>
      <c r="G104" s="56"/>
      <c r="H104" s="57"/>
      <c r="I104" s="58"/>
    </row>
    <row r="105" spans="1:9" ht="12.75" customHeight="1" x14ac:dyDescent="0.25">
      <c r="A105" s="53" t="s">
        <v>849</v>
      </c>
      <c r="B105" s="53"/>
      <c r="C105" s="59" t="s">
        <v>695</v>
      </c>
      <c r="D105" s="54" t="s">
        <v>151</v>
      </c>
      <c r="E105" s="55"/>
      <c r="F105" s="53"/>
      <c r="G105" s="56"/>
      <c r="H105" s="57"/>
      <c r="I105" s="58"/>
    </row>
    <row r="106" spans="1:9" ht="12.75" customHeight="1" x14ac:dyDescent="0.25">
      <c r="A106" s="53"/>
      <c r="B106" s="53"/>
      <c r="C106" s="59"/>
      <c r="D106" s="54"/>
      <c r="E106" s="55"/>
      <c r="F106" s="53"/>
      <c r="G106" s="56"/>
      <c r="H106" s="57"/>
      <c r="I106" s="58"/>
    </row>
    <row r="107" spans="1:9" ht="12.75" customHeight="1" x14ac:dyDescent="0.25">
      <c r="A107" s="53" t="s">
        <v>1098</v>
      </c>
      <c r="B107" s="53"/>
      <c r="C107" s="59"/>
      <c r="D107" s="54" t="s">
        <v>53</v>
      </c>
      <c r="E107" s="55" t="s">
        <v>853</v>
      </c>
      <c r="F107" s="53" t="s">
        <v>78</v>
      </c>
      <c r="G107" s="56"/>
      <c r="H107" s="57"/>
      <c r="I107" s="58"/>
    </row>
    <row r="108" spans="1:9" ht="12.75" customHeight="1" x14ac:dyDescent="0.25">
      <c r="A108" s="53"/>
      <c r="B108" s="53"/>
      <c r="C108" s="59"/>
      <c r="D108" s="54"/>
      <c r="E108" s="55"/>
      <c r="F108" s="53"/>
      <c r="G108" s="56"/>
      <c r="H108" s="57"/>
      <c r="I108" s="58"/>
    </row>
    <row r="109" spans="1:9" ht="12.75" customHeight="1" x14ac:dyDescent="0.25">
      <c r="A109" s="53" t="s">
        <v>1099</v>
      </c>
      <c r="B109" s="53"/>
      <c r="C109" s="59" t="s">
        <v>13</v>
      </c>
      <c r="D109" s="54" t="s">
        <v>351</v>
      </c>
      <c r="E109" s="55"/>
      <c r="F109" s="75"/>
      <c r="G109" s="56"/>
      <c r="H109" s="57"/>
      <c r="I109" s="58"/>
    </row>
    <row r="110" spans="1:9" ht="12.75" customHeight="1" x14ac:dyDescent="0.25">
      <c r="A110" s="53"/>
      <c r="B110" s="53"/>
      <c r="C110" s="59"/>
      <c r="D110" s="54"/>
      <c r="E110" s="55"/>
      <c r="F110" s="75"/>
      <c r="G110" s="56"/>
      <c r="H110" s="57"/>
      <c r="I110" s="58"/>
    </row>
    <row r="111" spans="1:9" ht="12.75" customHeight="1" x14ac:dyDescent="0.25">
      <c r="A111" s="53" t="s">
        <v>1100</v>
      </c>
      <c r="B111" s="53"/>
      <c r="C111" s="59"/>
      <c r="D111" s="54" t="s">
        <v>53</v>
      </c>
      <c r="E111" s="55" t="s">
        <v>854</v>
      </c>
      <c r="F111" s="75" t="s">
        <v>155</v>
      </c>
      <c r="G111" s="56"/>
      <c r="H111" s="57"/>
      <c r="I111" s="58"/>
    </row>
    <row r="112" spans="1:9" ht="12.75" customHeight="1" x14ac:dyDescent="0.25">
      <c r="A112" s="53"/>
      <c r="B112" s="53"/>
      <c r="C112" s="59"/>
      <c r="D112" s="54"/>
      <c r="E112" s="55"/>
      <c r="F112" s="75"/>
      <c r="G112" s="56"/>
      <c r="H112" s="57"/>
      <c r="I112" s="58"/>
    </row>
    <row r="113" spans="1:9" ht="12.75" customHeight="1" x14ac:dyDescent="0.25">
      <c r="A113" s="53" t="s">
        <v>1101</v>
      </c>
      <c r="B113" s="53"/>
      <c r="C113" s="59"/>
      <c r="D113" s="54" t="s">
        <v>54</v>
      </c>
      <c r="E113" s="55" t="s">
        <v>855</v>
      </c>
      <c r="F113" s="75" t="s">
        <v>155</v>
      </c>
      <c r="G113" s="56"/>
      <c r="H113" s="57"/>
      <c r="I113" s="58"/>
    </row>
    <row r="114" spans="1:9" ht="12.75" customHeight="1" x14ac:dyDescent="0.25">
      <c r="A114" s="53"/>
      <c r="B114" s="53"/>
      <c r="C114" s="46"/>
      <c r="D114" s="54"/>
      <c r="E114" s="55"/>
      <c r="F114" s="75"/>
      <c r="G114" s="56"/>
      <c r="H114" s="57"/>
      <c r="I114" s="58"/>
    </row>
    <row r="115" spans="1:9" ht="12.75" customHeight="1" x14ac:dyDescent="0.25">
      <c r="A115" s="53" t="s">
        <v>1102</v>
      </c>
      <c r="B115" s="53"/>
      <c r="C115" s="46"/>
      <c r="D115" s="54" t="s">
        <v>57</v>
      </c>
      <c r="E115" s="55" t="s">
        <v>218</v>
      </c>
      <c r="F115" s="53" t="s">
        <v>78</v>
      </c>
      <c r="G115" s="56"/>
      <c r="H115" s="57"/>
      <c r="I115" s="58"/>
    </row>
    <row r="116" spans="1:9" ht="12.75" customHeight="1" x14ac:dyDescent="0.25">
      <c r="A116" s="53"/>
      <c r="B116" s="53"/>
      <c r="C116" s="46"/>
      <c r="D116" s="54"/>
      <c r="E116" s="55"/>
      <c r="F116" s="75"/>
      <c r="G116" s="56"/>
      <c r="H116" s="57"/>
      <c r="I116" s="58"/>
    </row>
    <row r="117" spans="1:9" ht="12.75" customHeight="1" x14ac:dyDescent="0.25">
      <c r="A117" s="53" t="s">
        <v>1103</v>
      </c>
      <c r="B117" s="53"/>
      <c r="C117" s="59"/>
      <c r="D117" s="54" t="s">
        <v>59</v>
      </c>
      <c r="E117" s="55" t="s">
        <v>856</v>
      </c>
      <c r="F117" s="53" t="s">
        <v>78</v>
      </c>
      <c r="G117" s="56"/>
      <c r="H117" s="57"/>
      <c r="I117" s="58"/>
    </row>
    <row r="118" spans="1:9" ht="12.75" customHeight="1" x14ac:dyDescent="0.25">
      <c r="A118" s="53"/>
      <c r="B118" s="53"/>
      <c r="C118" s="59"/>
      <c r="D118" s="54"/>
      <c r="E118" s="55"/>
      <c r="F118" s="75"/>
      <c r="G118" s="56"/>
      <c r="H118" s="57"/>
      <c r="I118" s="58"/>
    </row>
    <row r="119" spans="1:9" ht="12.75" customHeight="1" x14ac:dyDescent="0.25">
      <c r="A119" s="53" t="s">
        <v>1104</v>
      </c>
      <c r="B119" s="53"/>
      <c r="C119" s="59" t="s">
        <v>696</v>
      </c>
      <c r="D119" s="54" t="s">
        <v>857</v>
      </c>
      <c r="E119" s="80"/>
      <c r="F119" s="53"/>
      <c r="G119" s="56"/>
      <c r="H119" s="57"/>
      <c r="I119" s="58"/>
    </row>
    <row r="120" spans="1:9" ht="12.75" customHeight="1" x14ac:dyDescent="0.25">
      <c r="A120" s="53"/>
      <c r="B120" s="53"/>
      <c r="C120" s="59"/>
      <c r="D120" s="54"/>
      <c r="E120" s="80"/>
      <c r="F120" s="53"/>
      <c r="G120" s="56"/>
      <c r="H120" s="57"/>
      <c r="I120" s="58"/>
    </row>
    <row r="121" spans="1:9" ht="12.75" customHeight="1" x14ac:dyDescent="0.25">
      <c r="A121" s="53" t="s">
        <v>1105</v>
      </c>
      <c r="B121" s="53"/>
      <c r="C121" s="59"/>
      <c r="D121" s="54" t="s">
        <v>53</v>
      </c>
      <c r="E121" s="54" t="s">
        <v>858</v>
      </c>
      <c r="F121" s="53" t="s">
        <v>23</v>
      </c>
      <c r="G121" s="56"/>
      <c r="H121" s="57"/>
      <c r="I121" s="58"/>
    </row>
    <row r="122" spans="1:9" ht="12.75" customHeight="1" x14ac:dyDescent="0.25">
      <c r="A122" s="53"/>
      <c r="B122" s="53"/>
      <c r="C122" s="46"/>
      <c r="D122" s="54"/>
      <c r="E122" s="55"/>
      <c r="F122" s="53"/>
      <c r="G122" s="56"/>
      <c r="H122" s="57"/>
      <c r="I122" s="58"/>
    </row>
    <row r="123" spans="1:9" ht="12.75" customHeight="1" x14ac:dyDescent="0.25">
      <c r="A123" s="53" t="s">
        <v>1106</v>
      </c>
      <c r="B123" s="53"/>
      <c r="C123" s="59"/>
      <c r="D123" s="54" t="s">
        <v>54</v>
      </c>
      <c r="E123" s="54" t="s">
        <v>214</v>
      </c>
      <c r="F123" s="53" t="s">
        <v>23</v>
      </c>
      <c r="G123" s="56"/>
      <c r="H123" s="57"/>
      <c r="I123" s="58"/>
    </row>
    <row r="124" spans="1:9" ht="12.75" customHeight="1" x14ac:dyDescent="0.25">
      <c r="A124" s="53"/>
      <c r="B124" s="53"/>
      <c r="C124" s="59"/>
      <c r="D124" s="54"/>
      <c r="E124" s="54"/>
      <c r="F124" s="53"/>
      <c r="G124" s="56"/>
      <c r="H124" s="57"/>
      <c r="I124" s="58"/>
    </row>
    <row r="125" spans="1:9" ht="12.75" customHeight="1" x14ac:dyDescent="0.25">
      <c r="A125" s="53" t="s">
        <v>1107</v>
      </c>
      <c r="B125" s="53"/>
      <c r="C125" s="59"/>
      <c r="D125" s="54" t="s">
        <v>57</v>
      </c>
      <c r="E125" s="54" t="s">
        <v>859</v>
      </c>
      <c r="F125" s="53" t="s">
        <v>23</v>
      </c>
      <c r="G125" s="56"/>
      <c r="H125" s="57"/>
      <c r="I125" s="58"/>
    </row>
    <row r="126" spans="1:9" ht="12.75" customHeight="1" x14ac:dyDescent="0.2">
      <c r="A126" s="53"/>
      <c r="B126" s="53"/>
      <c r="C126" s="180"/>
      <c r="D126" s="180"/>
      <c r="E126" s="55"/>
      <c r="F126" s="53"/>
      <c r="G126" s="56"/>
      <c r="H126" s="57"/>
      <c r="I126" s="58"/>
    </row>
    <row r="127" spans="1:9" ht="12.75" customHeight="1" x14ac:dyDescent="0.25">
      <c r="A127" s="53"/>
      <c r="B127" s="53"/>
      <c r="C127" s="59"/>
      <c r="D127" s="54"/>
      <c r="E127" s="54"/>
      <c r="F127" s="53"/>
      <c r="G127" s="56"/>
      <c r="H127" s="57"/>
      <c r="I127" s="58"/>
    </row>
    <row r="128" spans="1:9" ht="12.75" customHeight="1" x14ac:dyDescent="0.25">
      <c r="A128" s="53">
        <v>12.11</v>
      </c>
      <c r="B128" s="53" t="s">
        <v>860</v>
      </c>
      <c r="C128" s="46" t="s">
        <v>861</v>
      </c>
      <c r="D128" s="54"/>
      <c r="E128" s="54"/>
      <c r="F128" s="53"/>
      <c r="G128" s="56"/>
      <c r="H128" s="57"/>
      <c r="I128" s="58"/>
    </row>
    <row r="129" spans="1:9" ht="12.75" customHeight="1" x14ac:dyDescent="0.25">
      <c r="A129" s="53"/>
      <c r="B129" s="53"/>
      <c r="C129" s="46" t="s">
        <v>862</v>
      </c>
      <c r="D129" s="54"/>
      <c r="E129" s="55"/>
      <c r="F129" s="53"/>
      <c r="G129" s="56"/>
      <c r="H129" s="57"/>
      <c r="I129" s="58"/>
    </row>
    <row r="130" spans="1:9" ht="12.75" customHeight="1" x14ac:dyDescent="0.25">
      <c r="A130" s="53"/>
      <c r="B130" s="53"/>
      <c r="C130" s="46" t="s">
        <v>863</v>
      </c>
      <c r="D130" s="54"/>
      <c r="E130" s="55"/>
      <c r="F130" s="53" t="s">
        <v>17</v>
      </c>
      <c r="G130" s="56"/>
      <c r="H130" s="57"/>
      <c r="I130" s="58"/>
    </row>
    <row r="131" spans="1:9" ht="12.75" customHeight="1" x14ac:dyDescent="0.25">
      <c r="A131" s="53"/>
      <c r="B131" s="53"/>
      <c r="C131" s="59"/>
      <c r="D131" s="54"/>
      <c r="E131" s="55"/>
      <c r="F131" s="53"/>
      <c r="G131" s="56"/>
      <c r="H131" s="57"/>
      <c r="I131" s="58"/>
    </row>
    <row r="132" spans="1:9" ht="12.75" customHeight="1" x14ac:dyDescent="0.25">
      <c r="A132" s="53"/>
      <c r="B132" s="53"/>
      <c r="C132" s="59"/>
      <c r="D132" s="54"/>
      <c r="E132" s="55"/>
      <c r="F132" s="53"/>
      <c r="G132" s="56"/>
      <c r="H132" s="57"/>
      <c r="I132" s="58"/>
    </row>
    <row r="133" spans="1:9" ht="12.75" customHeight="1" x14ac:dyDescent="0.25">
      <c r="A133" s="53">
        <v>12.12</v>
      </c>
      <c r="B133" s="53" t="s">
        <v>864</v>
      </c>
      <c r="C133" s="46" t="s">
        <v>865</v>
      </c>
      <c r="D133" s="47"/>
      <c r="E133" s="55"/>
      <c r="F133" s="53"/>
      <c r="G133" s="56"/>
      <c r="H133" s="57"/>
      <c r="I133" s="58"/>
    </row>
    <row r="134" spans="1:9" ht="12.75" customHeight="1" x14ac:dyDescent="0.25">
      <c r="A134" s="53"/>
      <c r="B134" s="53"/>
      <c r="C134" s="46" t="s">
        <v>866</v>
      </c>
      <c r="D134" s="47"/>
      <c r="E134" s="55"/>
      <c r="F134" s="53"/>
      <c r="G134" s="56"/>
      <c r="H134" s="57"/>
      <c r="I134" s="58"/>
    </row>
    <row r="135" spans="1:9" ht="12.75" customHeight="1" x14ac:dyDescent="0.25">
      <c r="A135" s="53"/>
      <c r="B135" s="53"/>
      <c r="C135" s="59"/>
      <c r="D135" s="54"/>
      <c r="E135" s="55"/>
      <c r="F135" s="53"/>
      <c r="G135" s="56"/>
      <c r="H135" s="57"/>
      <c r="I135" s="58"/>
    </row>
    <row r="136" spans="1:9" ht="12.75" customHeight="1" x14ac:dyDescent="0.25">
      <c r="A136" s="53" t="s">
        <v>1108</v>
      </c>
      <c r="B136" s="53"/>
      <c r="C136" s="59" t="s">
        <v>695</v>
      </c>
      <c r="D136" s="54" t="s">
        <v>330</v>
      </c>
      <c r="E136" s="55"/>
      <c r="F136" s="53" t="s">
        <v>78</v>
      </c>
      <c r="G136" s="56"/>
      <c r="H136" s="57"/>
      <c r="I136" s="58"/>
    </row>
    <row r="137" spans="1:9" ht="12.75" customHeight="1" x14ac:dyDescent="0.25">
      <c r="A137" s="53"/>
      <c r="B137" s="53"/>
      <c r="C137" s="59"/>
      <c r="D137" s="54"/>
      <c r="E137" s="55"/>
      <c r="F137" s="53"/>
      <c r="G137" s="56"/>
      <c r="H137" s="57"/>
      <c r="I137" s="58"/>
    </row>
    <row r="138" spans="1:9" ht="12.75" customHeight="1" x14ac:dyDescent="0.25">
      <c r="A138" s="53" t="s">
        <v>1109</v>
      </c>
      <c r="B138" s="53"/>
      <c r="C138" s="59" t="s">
        <v>13</v>
      </c>
      <c r="D138" s="54" t="s">
        <v>331</v>
      </c>
      <c r="E138" s="55"/>
      <c r="F138" s="53" t="s">
        <v>78</v>
      </c>
      <c r="G138" s="56"/>
      <c r="H138" s="57"/>
      <c r="I138" s="58"/>
    </row>
    <row r="139" spans="1:9" ht="12.75" customHeight="1" x14ac:dyDescent="0.25">
      <c r="A139" s="53"/>
      <c r="B139" s="53"/>
      <c r="C139" s="59"/>
      <c r="D139" s="54"/>
      <c r="E139" s="55"/>
      <c r="F139" s="53"/>
      <c r="G139" s="56"/>
      <c r="H139" s="57"/>
      <c r="I139" s="58"/>
    </row>
    <row r="140" spans="1:9" ht="12.75" customHeight="1" x14ac:dyDescent="0.25">
      <c r="A140" s="53" t="s">
        <v>1110</v>
      </c>
      <c r="B140" s="53"/>
      <c r="C140" s="59" t="s">
        <v>724</v>
      </c>
      <c r="D140" s="54" t="s">
        <v>332</v>
      </c>
      <c r="E140" s="55"/>
      <c r="F140" s="53" t="s">
        <v>78</v>
      </c>
      <c r="G140" s="56"/>
      <c r="H140" s="57"/>
      <c r="I140" s="58"/>
    </row>
    <row r="141" spans="1:9" ht="12.75" customHeight="1" x14ac:dyDescent="0.25">
      <c r="A141" s="53"/>
      <c r="B141" s="53"/>
      <c r="C141" s="59"/>
      <c r="D141" s="54"/>
      <c r="E141" s="55"/>
      <c r="F141" s="53"/>
      <c r="G141" s="56"/>
      <c r="H141" s="57"/>
      <c r="I141" s="58"/>
    </row>
    <row r="142" spans="1:9" ht="12.75" customHeight="1" x14ac:dyDescent="0.25">
      <c r="A142" s="53"/>
      <c r="B142" s="53"/>
      <c r="C142" s="59"/>
      <c r="D142" s="54"/>
      <c r="E142" s="55"/>
      <c r="F142" s="53"/>
      <c r="G142" s="56"/>
      <c r="H142" s="57"/>
      <c r="I142" s="58"/>
    </row>
    <row r="143" spans="1:9" ht="12.75" customHeight="1" x14ac:dyDescent="0.25">
      <c r="A143" s="53">
        <v>12.13</v>
      </c>
      <c r="B143" s="53" t="s">
        <v>870</v>
      </c>
      <c r="C143" s="96" t="s">
        <v>871</v>
      </c>
      <c r="D143" s="54"/>
      <c r="E143" s="55"/>
      <c r="F143" s="53"/>
      <c r="G143" s="56"/>
      <c r="H143" s="57"/>
      <c r="I143" s="58"/>
    </row>
    <row r="144" spans="1:9" ht="12.75" customHeight="1" x14ac:dyDescent="0.25">
      <c r="A144" s="53"/>
      <c r="B144" s="53"/>
      <c r="C144" s="59"/>
      <c r="D144" s="54"/>
      <c r="E144" s="55"/>
      <c r="F144" s="53"/>
      <c r="G144" s="56"/>
      <c r="H144" s="57"/>
      <c r="I144" s="58"/>
    </row>
    <row r="145" spans="1:9" ht="12.75" customHeight="1" x14ac:dyDescent="0.25">
      <c r="A145" s="53" t="s">
        <v>867</v>
      </c>
      <c r="B145" s="53"/>
      <c r="C145" s="59" t="s">
        <v>695</v>
      </c>
      <c r="D145" s="54" t="s">
        <v>873</v>
      </c>
      <c r="E145" s="55"/>
      <c r="F145" s="53" t="s">
        <v>78</v>
      </c>
      <c r="G145" s="56"/>
      <c r="H145" s="57"/>
      <c r="I145" s="58"/>
    </row>
    <row r="146" spans="1:9" ht="12.75" customHeight="1" x14ac:dyDescent="0.25">
      <c r="A146" s="53"/>
      <c r="B146" s="53"/>
      <c r="C146" s="59"/>
      <c r="D146" s="54"/>
      <c r="E146" s="55"/>
      <c r="F146" s="53"/>
      <c r="G146" s="56"/>
      <c r="H146" s="57"/>
      <c r="I146" s="58"/>
    </row>
    <row r="147" spans="1:9" ht="12.75" customHeight="1" x14ac:dyDescent="0.25">
      <c r="A147" s="53" t="s">
        <v>868</v>
      </c>
      <c r="B147" s="53"/>
      <c r="C147" s="59" t="s">
        <v>13</v>
      </c>
      <c r="D147" s="54" t="s">
        <v>875</v>
      </c>
      <c r="E147" s="55"/>
      <c r="F147" s="53" t="s">
        <v>78</v>
      </c>
      <c r="G147" s="56"/>
      <c r="H147" s="57"/>
      <c r="I147" s="58"/>
    </row>
    <row r="148" spans="1:9" ht="12.75" customHeight="1" x14ac:dyDescent="0.25">
      <c r="A148" s="53"/>
      <c r="B148" s="53"/>
      <c r="C148" s="59"/>
      <c r="D148" s="54"/>
      <c r="E148" s="55"/>
      <c r="F148" s="53"/>
      <c r="G148" s="56"/>
      <c r="H148" s="57"/>
      <c r="I148" s="58"/>
    </row>
    <row r="149" spans="1:9" ht="12.75" customHeight="1" x14ac:dyDescent="0.25">
      <c r="A149" s="53" t="s">
        <v>869</v>
      </c>
      <c r="B149" s="53"/>
      <c r="C149" s="59" t="s">
        <v>696</v>
      </c>
      <c r="D149" s="54" t="s">
        <v>1051</v>
      </c>
      <c r="E149" s="55"/>
      <c r="F149" s="53" t="s">
        <v>78</v>
      </c>
      <c r="G149" s="56"/>
      <c r="H149" s="57"/>
      <c r="I149" s="58"/>
    </row>
    <row r="150" spans="1:9" ht="12.75" customHeight="1" x14ac:dyDescent="0.25">
      <c r="A150" s="53"/>
      <c r="B150" s="53"/>
      <c r="C150" s="46"/>
      <c r="D150" s="54"/>
      <c r="E150" s="55"/>
      <c r="F150" s="53"/>
      <c r="G150" s="56"/>
      <c r="H150" s="57"/>
      <c r="I150" s="58"/>
    </row>
    <row r="151" spans="1:9" ht="12.75" customHeight="1" x14ac:dyDescent="0.25">
      <c r="A151" s="53"/>
      <c r="B151" s="53"/>
      <c r="C151" s="59"/>
      <c r="D151" s="54"/>
      <c r="E151" s="55"/>
      <c r="F151" s="53"/>
      <c r="G151" s="56"/>
      <c r="H151" s="57"/>
      <c r="I151" s="58"/>
    </row>
    <row r="152" spans="1:9" ht="12.75" customHeight="1" x14ac:dyDescent="0.25">
      <c r="A152" s="53">
        <v>12.14</v>
      </c>
      <c r="B152" s="53" t="s">
        <v>877</v>
      </c>
      <c r="C152" s="46" t="s">
        <v>878</v>
      </c>
      <c r="D152" s="54"/>
      <c r="E152" s="55"/>
      <c r="F152" s="53"/>
      <c r="G152" s="56"/>
      <c r="H152" s="57"/>
      <c r="I152" s="58"/>
    </row>
    <row r="153" spans="1:9" ht="12.75" customHeight="1" x14ac:dyDescent="0.25">
      <c r="A153" s="53"/>
      <c r="B153" s="53"/>
      <c r="C153" s="59"/>
      <c r="D153" s="54"/>
      <c r="E153" s="55"/>
      <c r="F153" s="53"/>
      <c r="G153" s="56"/>
      <c r="H153" s="57"/>
      <c r="I153" s="58"/>
    </row>
    <row r="154" spans="1:9" ht="12.75" customHeight="1" x14ac:dyDescent="0.25">
      <c r="A154" s="53" t="s">
        <v>1112</v>
      </c>
      <c r="B154" s="53"/>
      <c r="C154" s="59" t="s">
        <v>695</v>
      </c>
      <c r="D154" s="55" t="s">
        <v>565</v>
      </c>
      <c r="E154" s="55"/>
      <c r="F154" s="53" t="s">
        <v>17</v>
      </c>
      <c r="G154" s="56"/>
      <c r="H154" s="57"/>
      <c r="I154" s="58"/>
    </row>
    <row r="155" spans="1:9" ht="12.75" customHeight="1" x14ac:dyDescent="0.25">
      <c r="A155" s="53"/>
      <c r="B155" s="53"/>
      <c r="C155" s="46"/>
      <c r="D155" s="54"/>
      <c r="E155" s="55"/>
      <c r="F155" s="53"/>
      <c r="G155" s="56"/>
      <c r="H155" s="57"/>
      <c r="I155" s="58"/>
    </row>
    <row r="156" spans="1:9" ht="12.75" customHeight="1" x14ac:dyDescent="0.25">
      <c r="A156" s="53"/>
      <c r="B156" s="53"/>
      <c r="C156" s="59"/>
      <c r="D156" s="54"/>
      <c r="E156" s="55"/>
      <c r="F156" s="53"/>
      <c r="G156" s="56"/>
      <c r="H156" s="57"/>
      <c r="I156" s="58"/>
    </row>
    <row r="157" spans="1:9" ht="12.75" customHeight="1" x14ac:dyDescent="0.25">
      <c r="A157" s="95">
        <v>12.15</v>
      </c>
      <c r="B157" s="53" t="s">
        <v>879</v>
      </c>
      <c r="C157" s="193" t="s">
        <v>880</v>
      </c>
      <c r="D157" s="93"/>
      <c r="E157" s="94"/>
      <c r="F157" s="95"/>
      <c r="G157" s="56"/>
      <c r="H157" s="57"/>
      <c r="I157" s="58"/>
    </row>
    <row r="158" spans="1:9" ht="12.75" customHeight="1" x14ac:dyDescent="0.25">
      <c r="A158" s="95"/>
      <c r="B158" s="194"/>
      <c r="C158" s="92"/>
      <c r="D158" s="93"/>
      <c r="E158" s="94"/>
      <c r="F158" s="95"/>
      <c r="G158" s="56"/>
      <c r="H158" s="57"/>
      <c r="I158" s="58"/>
    </row>
    <row r="159" spans="1:9" ht="12.75" customHeight="1" x14ac:dyDescent="0.25">
      <c r="A159" s="95" t="s">
        <v>872</v>
      </c>
      <c r="B159" s="95"/>
      <c r="C159" s="59" t="s">
        <v>695</v>
      </c>
      <c r="D159" s="54" t="s">
        <v>100</v>
      </c>
      <c r="E159" s="55"/>
      <c r="F159" s="53"/>
      <c r="G159" s="56"/>
      <c r="H159" s="57"/>
      <c r="I159" s="58"/>
    </row>
    <row r="160" spans="1:9" ht="12.75" customHeight="1" x14ac:dyDescent="0.25">
      <c r="A160" s="95"/>
      <c r="B160" s="95"/>
      <c r="C160" s="91"/>
      <c r="D160" s="54"/>
      <c r="E160" s="55"/>
      <c r="F160" s="53"/>
      <c r="G160" s="56"/>
      <c r="H160" s="57"/>
      <c r="I160" s="58"/>
    </row>
    <row r="161" spans="1:9" ht="12.75" customHeight="1" x14ac:dyDescent="0.25">
      <c r="A161" s="95" t="s">
        <v>1113</v>
      </c>
      <c r="B161" s="95"/>
      <c r="C161" s="59"/>
      <c r="D161" s="54" t="s">
        <v>53</v>
      </c>
      <c r="E161" s="55" t="s">
        <v>101</v>
      </c>
      <c r="F161" s="53" t="s">
        <v>23</v>
      </c>
      <c r="G161" s="56"/>
      <c r="H161" s="57"/>
      <c r="I161" s="58"/>
    </row>
    <row r="162" spans="1:9" ht="12.75" customHeight="1" x14ac:dyDescent="0.25">
      <c r="A162" s="53"/>
      <c r="B162" s="53"/>
      <c r="C162" s="59"/>
      <c r="D162" s="54"/>
      <c r="E162" s="55"/>
      <c r="F162" s="53"/>
      <c r="G162" s="56"/>
      <c r="H162" s="57"/>
      <c r="I162" s="58"/>
    </row>
    <row r="163" spans="1:9" ht="12.75" customHeight="1" x14ac:dyDescent="0.25">
      <c r="A163" s="60"/>
      <c r="B163" s="60"/>
      <c r="C163" s="61"/>
      <c r="D163" s="62"/>
      <c r="E163" s="63"/>
      <c r="F163" s="60"/>
      <c r="G163" s="64"/>
      <c r="H163" s="65"/>
      <c r="I163" s="66"/>
    </row>
    <row r="164" spans="1:9" ht="12.75" customHeight="1" x14ac:dyDescent="0.25">
      <c r="A164" s="59"/>
      <c r="B164" s="55"/>
      <c r="C164" s="54"/>
      <c r="D164" s="54"/>
      <c r="E164" s="54"/>
      <c r="F164" s="67"/>
      <c r="G164" s="67"/>
      <c r="H164" s="67"/>
      <c r="I164" s="68"/>
    </row>
    <row r="165" spans="1:9" ht="12.75" customHeight="1" x14ac:dyDescent="0.25">
      <c r="A165" s="59" t="s">
        <v>178</v>
      </c>
      <c r="B165" s="55"/>
      <c r="C165" s="54" t="s">
        <v>31</v>
      </c>
      <c r="D165" s="47"/>
      <c r="E165" s="54"/>
      <c r="F165" s="67"/>
      <c r="G165" s="67"/>
      <c r="H165" s="67"/>
      <c r="I165" s="69" t="str">
        <f>IF(MAX(I89:I163)&gt;0,SUM(I89:I163),"")</f>
        <v/>
      </c>
    </row>
    <row r="166" spans="1:9" ht="12.75" customHeight="1" x14ac:dyDescent="0.25">
      <c r="A166" s="61"/>
      <c r="B166" s="63"/>
      <c r="C166" s="62"/>
      <c r="D166" s="62"/>
      <c r="E166" s="62"/>
      <c r="F166" s="70"/>
      <c r="G166" s="70"/>
      <c r="H166" s="70"/>
      <c r="I166" s="71"/>
    </row>
    <row r="167" spans="1:9" ht="12.75" customHeight="1" x14ac:dyDescent="0.25">
      <c r="A167" s="19"/>
      <c r="B167" s="19"/>
      <c r="C167" s="19"/>
      <c r="D167" s="19"/>
      <c r="E167" s="19"/>
      <c r="F167" s="20"/>
      <c r="G167" s="20"/>
      <c r="H167" s="20"/>
      <c r="I167" s="21" t="str">
        <f>I84</f>
        <v>SECTION 1200MK</v>
      </c>
    </row>
    <row r="168" spans="1:9" ht="12.75" customHeight="1" x14ac:dyDescent="0.25">
      <c r="A168" s="19"/>
      <c r="B168" s="19"/>
      <c r="C168" s="19"/>
      <c r="D168" s="19"/>
      <c r="E168" s="19"/>
      <c r="F168" s="20"/>
      <c r="G168" s="20"/>
      <c r="H168" s="20"/>
      <c r="I168" s="20"/>
    </row>
    <row r="169" spans="1:9" ht="12.75" customHeight="1" x14ac:dyDescent="0.25">
      <c r="A169" s="23"/>
      <c r="B169" s="23" t="s">
        <v>28</v>
      </c>
      <c r="C169" s="24"/>
      <c r="D169" s="25"/>
      <c r="E169" s="26"/>
      <c r="F169" s="23"/>
      <c r="G169" s="27"/>
      <c r="H169" s="27"/>
      <c r="I169" s="28"/>
    </row>
    <row r="170" spans="1:9" ht="12.75" customHeight="1" x14ac:dyDescent="0.25">
      <c r="A170" s="29" t="s">
        <v>24</v>
      </c>
      <c r="B170" s="29" t="s">
        <v>26</v>
      </c>
      <c r="C170" s="30"/>
      <c r="D170" s="31"/>
      <c r="E170" s="32" t="s">
        <v>0</v>
      </c>
      <c r="F170" s="29" t="s">
        <v>1</v>
      </c>
      <c r="G170" s="29" t="s">
        <v>2</v>
      </c>
      <c r="H170" s="29" t="s">
        <v>3</v>
      </c>
      <c r="I170" s="33" t="s">
        <v>4</v>
      </c>
    </row>
    <row r="171" spans="1:9" ht="12.75" customHeight="1" x14ac:dyDescent="0.25">
      <c r="A171" s="34" t="s">
        <v>25</v>
      </c>
      <c r="B171" s="34" t="s">
        <v>27</v>
      </c>
      <c r="C171" s="35"/>
      <c r="D171" s="36"/>
      <c r="E171" s="37"/>
      <c r="F171" s="34"/>
      <c r="G171" s="34"/>
      <c r="H171" s="34"/>
      <c r="I171" s="37"/>
    </row>
    <row r="172" spans="1:9" ht="12.75" customHeight="1" x14ac:dyDescent="0.25">
      <c r="A172" s="53"/>
      <c r="B172" s="53"/>
      <c r="C172" s="74"/>
      <c r="D172" s="67"/>
      <c r="E172" s="75"/>
      <c r="F172" s="53"/>
      <c r="G172" s="53"/>
      <c r="H172" s="53"/>
      <c r="I172" s="76"/>
    </row>
    <row r="173" spans="1:9" ht="12.75" customHeight="1" x14ac:dyDescent="0.25">
      <c r="A173" s="53"/>
      <c r="B173" s="53"/>
      <c r="C173" s="77" t="s">
        <v>32</v>
      </c>
      <c r="D173" s="67"/>
      <c r="E173" s="75"/>
      <c r="F173" s="53"/>
      <c r="G173" s="53"/>
      <c r="H173" s="53"/>
      <c r="I173" s="58" t="str">
        <f>I165</f>
        <v/>
      </c>
    </row>
    <row r="174" spans="1:9" ht="12.75" customHeight="1" x14ac:dyDescent="0.25">
      <c r="A174" s="53"/>
      <c r="B174" s="53"/>
      <c r="C174" s="74"/>
      <c r="D174" s="67"/>
      <c r="E174" s="75"/>
      <c r="F174" s="53"/>
      <c r="G174" s="53"/>
      <c r="H174" s="53"/>
      <c r="I174" s="76"/>
    </row>
    <row r="175" spans="1:9" ht="12.75" customHeight="1" x14ac:dyDescent="0.25">
      <c r="A175" s="38"/>
      <c r="B175" s="38"/>
      <c r="C175" s="39"/>
      <c r="D175" s="40"/>
      <c r="E175" s="41"/>
      <c r="F175" s="38"/>
      <c r="G175" s="42"/>
      <c r="H175" s="43"/>
      <c r="I175" s="44"/>
    </row>
    <row r="176" spans="1:9" ht="12.75" customHeight="1" x14ac:dyDescent="0.25">
      <c r="A176" s="95"/>
      <c r="B176" s="53"/>
      <c r="C176" s="193"/>
      <c r="D176" s="93"/>
      <c r="E176" s="94"/>
      <c r="F176" s="95"/>
      <c r="G176" s="49"/>
      <c r="H176" s="50"/>
      <c r="I176" s="51"/>
    </row>
    <row r="177" spans="1:9" ht="12.75" customHeight="1" x14ac:dyDescent="0.25">
      <c r="A177" s="95"/>
      <c r="B177" s="95"/>
      <c r="C177" s="193" t="s">
        <v>880</v>
      </c>
      <c r="D177" s="54"/>
      <c r="E177" s="55"/>
      <c r="F177" s="53"/>
      <c r="G177" s="49"/>
      <c r="H177" s="50"/>
      <c r="I177" s="51"/>
    </row>
    <row r="178" spans="1:9" ht="12.75" customHeight="1" x14ac:dyDescent="0.25">
      <c r="A178" s="95"/>
      <c r="B178" s="95"/>
      <c r="C178" s="96" t="s">
        <v>1111</v>
      </c>
      <c r="D178" s="93"/>
      <c r="E178" s="94"/>
      <c r="F178" s="95"/>
      <c r="G178" s="56"/>
      <c r="H178" s="57"/>
      <c r="I178" s="58"/>
    </row>
    <row r="179" spans="1:9" ht="12.75" customHeight="1" x14ac:dyDescent="0.25">
      <c r="A179" s="95"/>
      <c r="B179" s="95"/>
      <c r="C179" s="59"/>
      <c r="D179" s="54"/>
      <c r="E179" s="55"/>
      <c r="F179" s="53"/>
      <c r="G179" s="56"/>
      <c r="H179" s="57"/>
      <c r="I179" s="58"/>
    </row>
    <row r="180" spans="1:9" ht="12.75" customHeight="1" x14ac:dyDescent="0.25">
      <c r="A180" s="95" t="s">
        <v>1114</v>
      </c>
      <c r="B180" s="95"/>
      <c r="C180" s="59"/>
      <c r="D180" s="54" t="s">
        <v>54</v>
      </c>
      <c r="E180" s="55" t="s">
        <v>56</v>
      </c>
      <c r="F180" s="53" t="s">
        <v>23</v>
      </c>
      <c r="G180" s="56"/>
      <c r="H180" s="57"/>
      <c r="I180" s="58"/>
    </row>
    <row r="181" spans="1:9" ht="12.75" customHeight="1" x14ac:dyDescent="0.25">
      <c r="A181" s="95"/>
      <c r="B181" s="95"/>
      <c r="C181" s="96"/>
      <c r="D181" s="93"/>
      <c r="E181" s="94"/>
      <c r="F181" s="95"/>
      <c r="G181" s="56"/>
      <c r="H181" s="57"/>
      <c r="I181" s="58"/>
    </row>
    <row r="182" spans="1:9" ht="12.75" customHeight="1" x14ac:dyDescent="0.2">
      <c r="A182" s="95" t="s">
        <v>874</v>
      </c>
      <c r="B182" s="95"/>
      <c r="C182" s="85" t="s">
        <v>13</v>
      </c>
      <c r="D182" s="86" t="s">
        <v>151</v>
      </c>
      <c r="E182" s="94"/>
      <c r="F182" s="95"/>
      <c r="G182" s="56"/>
      <c r="H182" s="57"/>
      <c r="I182" s="58"/>
    </row>
    <row r="183" spans="1:9" ht="12.75" customHeight="1" x14ac:dyDescent="0.25">
      <c r="A183" s="195"/>
      <c r="B183" s="95"/>
      <c r="C183" s="96"/>
      <c r="D183" s="93"/>
      <c r="E183" s="94"/>
      <c r="F183" s="95"/>
      <c r="G183" s="56"/>
      <c r="H183" s="57"/>
      <c r="I183" s="58"/>
    </row>
    <row r="184" spans="1:9" ht="12.75" customHeight="1" x14ac:dyDescent="0.25">
      <c r="A184" s="95" t="s">
        <v>1115</v>
      </c>
      <c r="B184" s="95"/>
      <c r="C184" s="92"/>
      <c r="D184" s="93" t="s">
        <v>53</v>
      </c>
      <c r="E184" s="94" t="s">
        <v>152</v>
      </c>
      <c r="F184" s="95" t="s">
        <v>78</v>
      </c>
      <c r="G184" s="56"/>
      <c r="H184" s="57"/>
      <c r="I184" s="58"/>
    </row>
    <row r="185" spans="1:9" ht="12.75" customHeight="1" x14ac:dyDescent="0.25">
      <c r="A185" s="95"/>
      <c r="B185" s="95"/>
      <c r="C185" s="92"/>
      <c r="D185" s="93"/>
      <c r="E185" s="94"/>
      <c r="F185" s="95"/>
      <c r="G185" s="56"/>
      <c r="H185" s="57"/>
      <c r="I185" s="58"/>
    </row>
    <row r="186" spans="1:9" ht="12.75" customHeight="1" x14ac:dyDescent="0.25">
      <c r="A186" s="95" t="s">
        <v>876</v>
      </c>
      <c r="B186" s="95"/>
      <c r="C186" s="92" t="s">
        <v>696</v>
      </c>
      <c r="D186" s="93" t="s">
        <v>153</v>
      </c>
      <c r="E186" s="93"/>
      <c r="F186" s="95"/>
      <c r="G186" s="56"/>
      <c r="H186" s="57"/>
      <c r="I186" s="58"/>
    </row>
    <row r="187" spans="1:9" ht="12.75" customHeight="1" x14ac:dyDescent="0.25">
      <c r="A187" s="95"/>
      <c r="B187" s="95"/>
      <c r="C187" s="92"/>
      <c r="D187" s="93"/>
      <c r="E187" s="93"/>
      <c r="F187" s="95"/>
      <c r="G187" s="56"/>
      <c r="H187" s="57"/>
      <c r="I187" s="58"/>
    </row>
    <row r="188" spans="1:9" ht="12.75" customHeight="1" x14ac:dyDescent="0.25">
      <c r="A188" s="95" t="s">
        <v>1116</v>
      </c>
      <c r="B188" s="95"/>
      <c r="C188" s="96"/>
      <c r="D188" s="93" t="s">
        <v>53</v>
      </c>
      <c r="E188" s="94" t="s">
        <v>212</v>
      </c>
      <c r="F188" s="95" t="s">
        <v>154</v>
      </c>
      <c r="G188" s="56"/>
      <c r="H188" s="57"/>
      <c r="I188" s="58"/>
    </row>
    <row r="189" spans="1:9" ht="12.75" customHeight="1" x14ac:dyDescent="0.25">
      <c r="A189" s="95"/>
      <c r="B189" s="95"/>
      <c r="C189" s="96"/>
      <c r="D189" s="93"/>
      <c r="E189" s="94"/>
      <c r="F189" s="95"/>
      <c r="G189" s="56"/>
      <c r="H189" s="57"/>
      <c r="I189" s="58"/>
    </row>
    <row r="190" spans="1:9" ht="12.75" customHeight="1" x14ac:dyDescent="0.25">
      <c r="A190" s="95" t="s">
        <v>1117</v>
      </c>
      <c r="B190" s="95"/>
      <c r="C190" s="92" t="s">
        <v>697</v>
      </c>
      <c r="D190" s="94" t="s">
        <v>857</v>
      </c>
      <c r="E190" s="94"/>
      <c r="F190" s="95"/>
      <c r="G190" s="56"/>
      <c r="H190" s="57"/>
      <c r="I190" s="58"/>
    </row>
    <row r="191" spans="1:9" ht="12.75" customHeight="1" x14ac:dyDescent="0.25">
      <c r="A191" s="95"/>
      <c r="B191" s="95"/>
      <c r="C191" s="92"/>
      <c r="D191" s="93"/>
      <c r="E191" s="94"/>
      <c r="F191" s="95"/>
      <c r="G191" s="56"/>
      <c r="H191" s="57"/>
      <c r="I191" s="58"/>
    </row>
    <row r="192" spans="1:9" ht="12.75" customHeight="1" x14ac:dyDescent="0.25">
      <c r="A192" s="95" t="s">
        <v>1118</v>
      </c>
      <c r="B192" s="95"/>
      <c r="C192" s="92"/>
      <c r="D192" s="93" t="s">
        <v>53</v>
      </c>
      <c r="E192" s="94" t="s">
        <v>214</v>
      </c>
      <c r="F192" s="53" t="s">
        <v>23</v>
      </c>
      <c r="G192" s="56"/>
      <c r="H192" s="57"/>
      <c r="I192" s="58"/>
    </row>
    <row r="193" spans="1:9" ht="12.75" customHeight="1" x14ac:dyDescent="0.25">
      <c r="A193" s="95"/>
      <c r="B193" s="95"/>
      <c r="C193" s="92"/>
      <c r="D193" s="93"/>
      <c r="E193" s="94"/>
      <c r="F193" s="95"/>
      <c r="G193" s="56"/>
      <c r="H193" s="57"/>
      <c r="I193" s="58"/>
    </row>
    <row r="194" spans="1:9" ht="12.75" customHeight="1" x14ac:dyDescent="0.25">
      <c r="A194" s="95" t="s">
        <v>1119</v>
      </c>
      <c r="B194" s="95"/>
      <c r="C194" s="92" t="s">
        <v>698</v>
      </c>
      <c r="D194" s="93" t="s">
        <v>881</v>
      </c>
      <c r="E194" s="94"/>
      <c r="F194" s="95"/>
      <c r="G194" s="56"/>
      <c r="H194" s="57"/>
      <c r="I194" s="58"/>
    </row>
    <row r="195" spans="1:9" ht="12.75" customHeight="1" x14ac:dyDescent="0.25">
      <c r="A195" s="95"/>
      <c r="B195" s="95"/>
      <c r="C195" s="92"/>
      <c r="D195" s="93" t="s">
        <v>882</v>
      </c>
      <c r="E195" s="94"/>
      <c r="F195" s="196"/>
      <c r="G195" s="56"/>
      <c r="H195" s="57"/>
      <c r="I195" s="58"/>
    </row>
    <row r="196" spans="1:9" ht="12.75" customHeight="1" x14ac:dyDescent="0.25">
      <c r="A196" s="95"/>
      <c r="B196" s="95"/>
      <c r="C196" s="92"/>
      <c r="D196" s="93"/>
      <c r="E196" s="94"/>
      <c r="F196" s="196"/>
      <c r="G196" s="56"/>
      <c r="H196" s="57"/>
      <c r="I196" s="58"/>
    </row>
    <row r="197" spans="1:9" ht="12.75" customHeight="1" x14ac:dyDescent="0.25">
      <c r="A197" s="95" t="s">
        <v>1120</v>
      </c>
      <c r="B197" s="95"/>
      <c r="C197" s="92"/>
      <c r="D197" s="93" t="s">
        <v>53</v>
      </c>
      <c r="E197" s="94" t="s">
        <v>883</v>
      </c>
      <c r="F197" s="196" t="s">
        <v>78</v>
      </c>
      <c r="G197" s="56"/>
      <c r="H197" s="57"/>
      <c r="I197" s="58"/>
    </row>
    <row r="198" spans="1:9" ht="12.75" customHeight="1" x14ac:dyDescent="0.25">
      <c r="A198" s="95"/>
      <c r="B198" s="95"/>
      <c r="C198" s="92"/>
      <c r="D198" s="93"/>
      <c r="E198" s="94"/>
      <c r="F198" s="196"/>
      <c r="G198" s="56"/>
      <c r="H198" s="57"/>
      <c r="I198" s="58"/>
    </row>
    <row r="199" spans="1:9" ht="12.75" customHeight="1" x14ac:dyDescent="0.25">
      <c r="A199" s="95" t="s">
        <v>1121</v>
      </c>
      <c r="B199" s="95"/>
      <c r="C199" s="92"/>
      <c r="D199" s="93" t="s">
        <v>54</v>
      </c>
      <c r="E199" s="94" t="s">
        <v>883</v>
      </c>
      <c r="F199" s="196" t="s">
        <v>78</v>
      </c>
      <c r="G199" s="56"/>
      <c r="H199" s="57"/>
      <c r="I199" s="58"/>
    </row>
    <row r="200" spans="1:9" ht="12.75" customHeight="1" x14ac:dyDescent="0.25">
      <c r="A200" s="95"/>
      <c r="B200" s="95"/>
      <c r="C200" s="96"/>
      <c r="D200" s="93"/>
      <c r="E200" s="94"/>
      <c r="F200" s="196"/>
      <c r="G200" s="56"/>
      <c r="H200" s="57"/>
      <c r="I200" s="58"/>
    </row>
    <row r="201" spans="1:9" ht="12.75" customHeight="1" x14ac:dyDescent="0.25">
      <c r="A201" s="95" t="s">
        <v>1122</v>
      </c>
      <c r="B201" s="95"/>
      <c r="C201" s="96"/>
      <c r="D201" s="93" t="s">
        <v>57</v>
      </c>
      <c r="E201" s="94" t="s">
        <v>892</v>
      </c>
      <c r="F201" s="95" t="s">
        <v>19</v>
      </c>
      <c r="G201" s="56"/>
      <c r="H201" s="57"/>
      <c r="I201" s="58"/>
    </row>
    <row r="202" spans="1:9" ht="12.75" customHeight="1" x14ac:dyDescent="0.25">
      <c r="A202" s="95"/>
      <c r="B202" s="95"/>
      <c r="C202" s="96"/>
      <c r="D202" s="93"/>
      <c r="E202" s="94"/>
      <c r="F202" s="196"/>
      <c r="G202" s="56"/>
      <c r="H202" s="57"/>
      <c r="I202" s="58"/>
    </row>
    <row r="203" spans="1:9" ht="12.75" customHeight="1" x14ac:dyDescent="0.25">
      <c r="A203" s="95" t="s">
        <v>1123</v>
      </c>
      <c r="B203" s="95"/>
      <c r="C203" s="92"/>
      <c r="D203" s="93" t="s">
        <v>59</v>
      </c>
      <c r="E203" s="94" t="s">
        <v>884</v>
      </c>
      <c r="F203" s="95" t="s">
        <v>19</v>
      </c>
      <c r="G203" s="56"/>
      <c r="H203" s="57"/>
      <c r="I203" s="58"/>
    </row>
    <row r="204" spans="1:9" ht="12.75" customHeight="1" x14ac:dyDescent="0.25">
      <c r="A204" s="95"/>
      <c r="B204" s="95"/>
      <c r="C204" s="92"/>
      <c r="D204" s="93"/>
      <c r="E204" s="94" t="s">
        <v>885</v>
      </c>
      <c r="F204" s="196"/>
      <c r="G204" s="56"/>
      <c r="H204" s="57"/>
      <c r="I204" s="58"/>
    </row>
    <row r="205" spans="1:9" ht="12.75" customHeight="1" x14ac:dyDescent="0.25">
      <c r="A205" s="95"/>
      <c r="B205" s="95"/>
      <c r="C205" s="92"/>
      <c r="D205" s="93"/>
      <c r="E205" s="197"/>
      <c r="F205" s="95"/>
      <c r="G205" s="56"/>
      <c r="H205" s="57"/>
      <c r="I205" s="58"/>
    </row>
    <row r="206" spans="1:9" ht="12.75" customHeight="1" x14ac:dyDescent="0.25">
      <c r="A206" s="95" t="s">
        <v>1124</v>
      </c>
      <c r="B206" s="95"/>
      <c r="C206" s="92" t="s">
        <v>699</v>
      </c>
      <c r="D206" s="199" t="s">
        <v>886</v>
      </c>
      <c r="E206" s="200"/>
      <c r="F206" s="95"/>
      <c r="G206" s="56"/>
      <c r="H206" s="57"/>
      <c r="I206" s="58"/>
    </row>
    <row r="207" spans="1:9" ht="12.75" customHeight="1" x14ac:dyDescent="0.25">
      <c r="A207" s="95"/>
      <c r="B207" s="95"/>
      <c r="C207" s="92"/>
      <c r="D207" s="199" t="s">
        <v>887</v>
      </c>
      <c r="E207" s="200"/>
      <c r="F207" s="95" t="s">
        <v>23</v>
      </c>
      <c r="G207" s="56"/>
      <c r="H207" s="57"/>
      <c r="I207" s="58"/>
    </row>
    <row r="208" spans="1:9" ht="12.75" customHeight="1" x14ac:dyDescent="0.25">
      <c r="A208" s="95"/>
      <c r="B208" s="95"/>
      <c r="C208" s="92"/>
      <c r="D208" s="199"/>
      <c r="E208" s="200"/>
      <c r="F208" s="95"/>
      <c r="G208" s="56"/>
      <c r="H208" s="57"/>
      <c r="I208" s="58"/>
    </row>
    <row r="209" spans="1:9" ht="12.75" customHeight="1" x14ac:dyDescent="0.25">
      <c r="A209" s="95"/>
      <c r="B209" s="95"/>
      <c r="C209" s="92"/>
      <c r="D209" s="199"/>
      <c r="E209" s="200"/>
      <c r="F209" s="95"/>
      <c r="G209" s="56"/>
      <c r="H209" s="57"/>
      <c r="I209" s="58"/>
    </row>
    <row r="210" spans="1:9" ht="12.75" customHeight="1" x14ac:dyDescent="0.25">
      <c r="A210" s="53"/>
      <c r="B210" s="53"/>
      <c r="C210" s="46"/>
      <c r="D210" s="93"/>
      <c r="E210" s="94"/>
      <c r="F210" s="95"/>
      <c r="G210" s="56"/>
      <c r="H210" s="57"/>
      <c r="I210" s="58"/>
    </row>
    <row r="211" spans="1:9" ht="12.75" customHeight="1" x14ac:dyDescent="0.25">
      <c r="A211" s="53"/>
      <c r="B211" s="53"/>
      <c r="C211" s="59"/>
      <c r="D211" s="54"/>
      <c r="E211" s="54"/>
      <c r="F211" s="53"/>
      <c r="G211" s="56"/>
      <c r="H211" s="57"/>
      <c r="I211" s="58"/>
    </row>
    <row r="212" spans="1:9" ht="12.75" customHeight="1" x14ac:dyDescent="0.25">
      <c r="A212" s="53"/>
      <c r="B212" s="53"/>
      <c r="C212" s="59"/>
      <c r="D212" s="54"/>
      <c r="E212" s="54"/>
      <c r="F212" s="53"/>
      <c r="G212" s="56"/>
      <c r="H212" s="57"/>
      <c r="I212" s="58"/>
    </row>
    <row r="213" spans="1:9" ht="12.75" customHeight="1" x14ac:dyDescent="0.25">
      <c r="A213" s="53"/>
      <c r="B213" s="53"/>
      <c r="C213" s="59"/>
      <c r="D213" s="54"/>
      <c r="E213" s="54"/>
      <c r="F213" s="53"/>
      <c r="G213" s="56"/>
      <c r="H213" s="57"/>
      <c r="I213" s="58"/>
    </row>
    <row r="214" spans="1:9" ht="12.75" customHeight="1" x14ac:dyDescent="0.2">
      <c r="A214" s="53"/>
      <c r="B214" s="53"/>
      <c r="C214" s="180"/>
      <c r="D214" s="180"/>
      <c r="E214" s="55"/>
      <c r="F214" s="53"/>
      <c r="G214" s="56"/>
      <c r="H214" s="57"/>
      <c r="I214" s="58"/>
    </row>
    <row r="215" spans="1:9" ht="12.75" customHeight="1" x14ac:dyDescent="0.25">
      <c r="A215" s="53"/>
      <c r="B215" s="53"/>
      <c r="C215" s="59"/>
      <c r="D215" s="54"/>
      <c r="E215" s="54"/>
      <c r="F215" s="53"/>
      <c r="G215" s="56"/>
      <c r="H215" s="57"/>
      <c r="I215" s="58"/>
    </row>
    <row r="216" spans="1:9" ht="12.75" customHeight="1" x14ac:dyDescent="0.25">
      <c r="A216" s="53"/>
      <c r="B216" s="53"/>
      <c r="C216" s="46"/>
      <c r="D216" s="54"/>
      <c r="E216" s="54"/>
      <c r="F216" s="53"/>
      <c r="G216" s="56"/>
      <c r="H216" s="57"/>
      <c r="I216" s="58"/>
    </row>
    <row r="217" spans="1:9" ht="12.75" customHeight="1" x14ac:dyDescent="0.25">
      <c r="A217" s="53"/>
      <c r="B217" s="53"/>
      <c r="C217" s="46"/>
      <c r="D217" s="54"/>
      <c r="E217" s="55"/>
      <c r="F217" s="53"/>
      <c r="G217" s="56"/>
      <c r="H217" s="57"/>
      <c r="I217" s="58"/>
    </row>
    <row r="218" spans="1:9" ht="12.75" customHeight="1" x14ac:dyDescent="0.25">
      <c r="A218" s="53"/>
      <c r="B218" s="53"/>
      <c r="C218" s="46"/>
      <c r="D218" s="54"/>
      <c r="E218" s="55"/>
      <c r="F218" s="53"/>
      <c r="G218" s="56"/>
      <c r="H218" s="57"/>
      <c r="I218" s="58"/>
    </row>
    <row r="219" spans="1:9" ht="12.75" customHeight="1" x14ac:dyDescent="0.25">
      <c r="A219" s="53"/>
      <c r="B219" s="53"/>
      <c r="C219" s="59"/>
      <c r="D219" s="54"/>
      <c r="E219" s="55"/>
      <c r="F219" s="53"/>
      <c r="G219" s="56"/>
      <c r="H219" s="57"/>
      <c r="I219" s="58"/>
    </row>
    <row r="220" spans="1:9" ht="12.75" customHeight="1" x14ac:dyDescent="0.25">
      <c r="A220" s="53"/>
      <c r="B220" s="53"/>
      <c r="C220" s="59"/>
      <c r="D220" s="54"/>
      <c r="E220" s="55"/>
      <c r="F220" s="53"/>
      <c r="G220" s="56"/>
      <c r="H220" s="57"/>
      <c r="I220" s="58"/>
    </row>
    <row r="221" spans="1:9" ht="12.75" customHeight="1" x14ac:dyDescent="0.25">
      <c r="A221" s="53"/>
      <c r="B221" s="53"/>
      <c r="C221" s="46"/>
      <c r="D221" s="47"/>
      <c r="E221" s="55"/>
      <c r="F221" s="53"/>
      <c r="G221" s="56"/>
      <c r="H221" s="57"/>
      <c r="I221" s="58"/>
    </row>
    <row r="222" spans="1:9" ht="12.75" customHeight="1" x14ac:dyDescent="0.25">
      <c r="A222" s="53"/>
      <c r="B222" s="53"/>
      <c r="C222" s="46"/>
      <c r="D222" s="47"/>
      <c r="E222" s="55"/>
      <c r="F222" s="53"/>
      <c r="G222" s="56"/>
      <c r="H222" s="57"/>
      <c r="I222" s="58"/>
    </row>
    <row r="223" spans="1:9" ht="12.75" customHeight="1" x14ac:dyDescent="0.25">
      <c r="A223" s="53"/>
      <c r="B223" s="53"/>
      <c r="C223" s="59"/>
      <c r="D223" s="54"/>
      <c r="E223" s="55"/>
      <c r="F223" s="53"/>
      <c r="G223" s="56"/>
      <c r="H223" s="57"/>
      <c r="I223" s="58"/>
    </row>
    <row r="224" spans="1:9" ht="12.75" customHeight="1" x14ac:dyDescent="0.25">
      <c r="A224" s="53"/>
      <c r="B224" s="53"/>
      <c r="C224" s="59"/>
      <c r="D224" s="54"/>
      <c r="E224" s="55"/>
      <c r="F224" s="53"/>
      <c r="G224" s="56"/>
      <c r="H224" s="57"/>
      <c r="I224" s="58"/>
    </row>
    <row r="225" spans="1:9" ht="12.75" customHeight="1" x14ac:dyDescent="0.25">
      <c r="A225" s="53"/>
      <c r="B225" s="53"/>
      <c r="C225" s="59"/>
      <c r="D225" s="54"/>
      <c r="E225" s="55"/>
      <c r="F225" s="53"/>
      <c r="G225" s="56"/>
      <c r="H225" s="57"/>
      <c r="I225" s="58"/>
    </row>
    <row r="226" spans="1:9" ht="12.75" customHeight="1" x14ac:dyDescent="0.25">
      <c r="A226" s="53"/>
      <c r="B226" s="53"/>
      <c r="C226" s="59"/>
      <c r="D226" s="54"/>
      <c r="E226" s="55"/>
      <c r="F226" s="53"/>
      <c r="G226" s="56"/>
      <c r="H226" s="57"/>
      <c r="I226" s="58"/>
    </row>
    <row r="227" spans="1:9" ht="12.75" customHeight="1" x14ac:dyDescent="0.25">
      <c r="A227" s="53"/>
      <c r="B227" s="53"/>
      <c r="C227" s="59"/>
      <c r="D227" s="54"/>
      <c r="E227" s="55"/>
      <c r="F227" s="53"/>
      <c r="G227" s="56"/>
      <c r="H227" s="57"/>
      <c r="I227" s="58"/>
    </row>
    <row r="228" spans="1:9" ht="12.75" customHeight="1" x14ac:dyDescent="0.25">
      <c r="A228" s="53"/>
      <c r="B228" s="53"/>
      <c r="C228" s="59"/>
      <c r="D228" s="54"/>
      <c r="E228" s="55"/>
      <c r="F228" s="53"/>
      <c r="G228" s="56"/>
      <c r="H228" s="57"/>
      <c r="I228" s="58"/>
    </row>
    <row r="229" spans="1:9" ht="12.75" customHeight="1" x14ac:dyDescent="0.25">
      <c r="A229" s="53"/>
      <c r="B229" s="53"/>
      <c r="C229" s="59"/>
      <c r="D229" s="54"/>
      <c r="E229" s="55"/>
      <c r="F229" s="53"/>
      <c r="G229" s="56"/>
      <c r="H229" s="57"/>
      <c r="I229" s="58"/>
    </row>
    <row r="230" spans="1:9" ht="12.75" customHeight="1" x14ac:dyDescent="0.25">
      <c r="A230" s="53"/>
      <c r="B230" s="53"/>
      <c r="C230" s="59"/>
      <c r="D230" s="54"/>
      <c r="E230" s="55"/>
      <c r="F230" s="53"/>
      <c r="G230" s="56"/>
      <c r="H230" s="57"/>
      <c r="I230" s="58"/>
    </row>
    <row r="231" spans="1:9" ht="12.75" customHeight="1" x14ac:dyDescent="0.25">
      <c r="A231" s="53"/>
      <c r="B231" s="53"/>
      <c r="C231" s="96"/>
      <c r="D231" s="54"/>
      <c r="E231" s="55"/>
      <c r="F231" s="53"/>
      <c r="G231" s="56"/>
      <c r="H231" s="57"/>
      <c r="I231" s="58"/>
    </row>
    <row r="232" spans="1:9" ht="12.75" customHeight="1" x14ac:dyDescent="0.25">
      <c r="A232" s="53"/>
      <c r="B232" s="53"/>
      <c r="C232" s="59"/>
      <c r="D232" s="54"/>
      <c r="E232" s="55"/>
      <c r="F232" s="53"/>
      <c r="G232" s="56"/>
      <c r="H232" s="57"/>
      <c r="I232" s="58"/>
    </row>
    <row r="233" spans="1:9" ht="12.75" customHeight="1" x14ac:dyDescent="0.25">
      <c r="A233" s="53"/>
      <c r="B233" s="53"/>
      <c r="C233" s="59"/>
      <c r="D233" s="54"/>
      <c r="E233" s="55"/>
      <c r="F233" s="53"/>
      <c r="G233" s="56"/>
      <c r="H233" s="57"/>
      <c r="I233" s="58"/>
    </row>
    <row r="234" spans="1:9" ht="12.75" customHeight="1" x14ac:dyDescent="0.25">
      <c r="A234" s="53"/>
      <c r="B234" s="53"/>
      <c r="C234" s="59"/>
      <c r="D234" s="54"/>
      <c r="E234" s="55"/>
      <c r="F234" s="53"/>
      <c r="G234" s="56"/>
      <c r="H234" s="57"/>
      <c r="I234" s="58"/>
    </row>
    <row r="235" spans="1:9" ht="12.75" customHeight="1" x14ac:dyDescent="0.25">
      <c r="A235" s="53"/>
      <c r="B235" s="53"/>
      <c r="C235" s="59"/>
      <c r="D235" s="54"/>
      <c r="E235" s="55"/>
      <c r="F235" s="53"/>
      <c r="G235" s="56"/>
      <c r="H235" s="57"/>
      <c r="I235" s="58"/>
    </row>
    <row r="236" spans="1:9" ht="12.75" customHeight="1" x14ac:dyDescent="0.25">
      <c r="A236" s="53"/>
      <c r="B236" s="53"/>
      <c r="C236" s="59"/>
      <c r="D236" s="54"/>
      <c r="E236" s="55"/>
      <c r="F236" s="53"/>
      <c r="G236" s="56"/>
      <c r="H236" s="57"/>
      <c r="I236" s="58"/>
    </row>
    <row r="237" spans="1:9" ht="12.75" customHeight="1" x14ac:dyDescent="0.25">
      <c r="A237" s="53"/>
      <c r="B237" s="53"/>
      <c r="C237" s="59"/>
      <c r="D237" s="54"/>
      <c r="E237" s="55"/>
      <c r="F237" s="53"/>
      <c r="G237" s="56"/>
      <c r="H237" s="57"/>
      <c r="I237" s="58"/>
    </row>
    <row r="238" spans="1:9" ht="12.75" customHeight="1" x14ac:dyDescent="0.25">
      <c r="A238" s="53"/>
      <c r="B238" s="53"/>
      <c r="C238" s="46"/>
      <c r="D238" s="54"/>
      <c r="E238" s="55"/>
      <c r="F238" s="53"/>
      <c r="G238" s="56"/>
      <c r="H238" s="57"/>
      <c r="I238" s="58"/>
    </row>
    <row r="239" spans="1:9" ht="12.75" customHeight="1" x14ac:dyDescent="0.25">
      <c r="A239" s="53"/>
      <c r="B239" s="53"/>
      <c r="C239" s="59"/>
      <c r="D239" s="54"/>
      <c r="E239" s="55"/>
      <c r="F239" s="53"/>
      <c r="G239" s="56"/>
      <c r="H239" s="57"/>
      <c r="I239" s="58"/>
    </row>
    <row r="240" spans="1:9" ht="12.75" customHeight="1" x14ac:dyDescent="0.25">
      <c r="A240" s="53"/>
      <c r="B240" s="53"/>
      <c r="C240" s="46"/>
      <c r="D240" s="54"/>
      <c r="E240" s="55"/>
      <c r="F240" s="53"/>
      <c r="G240" s="56"/>
      <c r="H240" s="57"/>
      <c r="I240" s="58"/>
    </row>
    <row r="241" spans="1:9" ht="12.75" customHeight="1" x14ac:dyDescent="0.25">
      <c r="A241" s="53"/>
      <c r="B241" s="53"/>
      <c r="C241" s="59"/>
      <c r="D241" s="54"/>
      <c r="E241" s="55"/>
      <c r="F241" s="53"/>
      <c r="G241" s="56"/>
      <c r="H241" s="57"/>
      <c r="I241" s="58"/>
    </row>
    <row r="242" spans="1:9" ht="12.75" customHeight="1" x14ac:dyDescent="0.25">
      <c r="A242" s="53"/>
      <c r="B242" s="53"/>
      <c r="C242" s="59"/>
      <c r="D242" s="55"/>
      <c r="E242" s="55"/>
      <c r="F242" s="53"/>
      <c r="G242" s="56"/>
      <c r="H242" s="57"/>
      <c r="I242" s="58"/>
    </row>
    <row r="243" spans="1:9" ht="12.75" customHeight="1" x14ac:dyDescent="0.25">
      <c r="A243" s="53"/>
      <c r="B243" s="53"/>
      <c r="C243" s="59"/>
      <c r="D243" s="54"/>
      <c r="E243" s="55"/>
      <c r="F243" s="53"/>
      <c r="G243" s="56"/>
      <c r="H243" s="57"/>
      <c r="I243" s="58"/>
    </row>
    <row r="244" spans="1:9" ht="12.75" customHeight="1" x14ac:dyDescent="0.25">
      <c r="A244" s="53"/>
      <c r="B244" s="53"/>
      <c r="C244" s="59"/>
      <c r="D244" s="54"/>
      <c r="E244" s="55"/>
      <c r="F244" s="53"/>
      <c r="G244" s="56"/>
      <c r="H244" s="57"/>
      <c r="I244" s="58"/>
    </row>
    <row r="245" spans="1:9" ht="12.75" customHeight="1" x14ac:dyDescent="0.25">
      <c r="A245" s="53"/>
      <c r="B245" s="53"/>
      <c r="C245" s="59"/>
      <c r="D245" s="54"/>
      <c r="E245" s="55"/>
      <c r="F245" s="53"/>
      <c r="G245" s="56"/>
      <c r="H245" s="57"/>
      <c r="I245" s="58"/>
    </row>
    <row r="246" spans="1:9" ht="12.75" customHeight="1" x14ac:dyDescent="0.25">
      <c r="A246" s="60"/>
      <c r="B246" s="60"/>
      <c r="C246" s="61"/>
      <c r="D246" s="62"/>
      <c r="E246" s="63"/>
      <c r="F246" s="60"/>
      <c r="G246" s="64"/>
      <c r="H246" s="65"/>
      <c r="I246" s="66"/>
    </row>
    <row r="247" spans="1:9" ht="12.75" customHeight="1" x14ac:dyDescent="0.25">
      <c r="A247" s="59"/>
      <c r="B247" s="55"/>
      <c r="C247" s="54"/>
      <c r="D247" s="54"/>
      <c r="E247" s="54"/>
      <c r="F247" s="67"/>
      <c r="G247" s="67"/>
      <c r="H247" s="67"/>
      <c r="I247" s="68"/>
    </row>
    <row r="248" spans="1:9" ht="12.75" customHeight="1" x14ac:dyDescent="0.25">
      <c r="A248" s="46" t="s">
        <v>178</v>
      </c>
      <c r="B248" s="55"/>
      <c r="C248" s="47" t="s">
        <v>29</v>
      </c>
      <c r="D248" s="47"/>
      <c r="E248" s="54"/>
      <c r="F248" s="67"/>
      <c r="G248" s="67"/>
      <c r="H248" s="67"/>
      <c r="I248" s="69" t="str">
        <f>IF(MAX(I173:I246)&gt;0,SUM(I173:I246),"")</f>
        <v/>
      </c>
    </row>
    <row r="249" spans="1:9" ht="12.75" customHeight="1" x14ac:dyDescent="0.25">
      <c r="A249" s="61"/>
      <c r="B249" s="63"/>
      <c r="C249" s="62"/>
      <c r="D249" s="62"/>
      <c r="E249" s="62"/>
      <c r="F249" s="70"/>
      <c r="G249" s="70"/>
      <c r="H249" s="70"/>
      <c r="I249" s="71"/>
    </row>
    <row r="250" spans="1:9" ht="12.75" customHeight="1" x14ac:dyDescent="0.25"/>
    <row r="251" spans="1:9" ht="12.75" customHeight="1" x14ac:dyDescent="0.25"/>
    <row r="252" spans="1:9" ht="12.75" customHeight="1" x14ac:dyDescent="0.25"/>
    <row r="253" spans="1:9" ht="12.75" customHeight="1" x14ac:dyDescent="0.25"/>
    <row r="254" spans="1:9" ht="12.75" customHeight="1" x14ac:dyDescent="0.25"/>
    <row r="255" spans="1:9" ht="12.75" customHeight="1" x14ac:dyDescent="0.25"/>
    <row r="256" spans="1:9"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sheetData>
  <pageMargins left="0.74803149606299213" right="0.74803149606299213" top="0.98425196850393704" bottom="0.98425196850393704" header="0.51181102362204722" footer="0.51181102362204722"/>
  <pageSetup paperSize="9" scale="69" orientation="portrait" r:id="rId1"/>
  <headerFooter alignWithMargins="0">
    <oddHeader>&amp;L&amp;G&amp;C&amp;"Arial Narrow,Bold"&amp;10&amp;KFF0000ENTER SUBSTATION NAME
ENTER PROJECT DESCRIPTION
ENTER PROJECT WBS</oddHeader>
    <oddFooter>&amp;C&amp;"Arial Narrow,Bold"&amp;9SECTION: 1200MK KERBING AND CHANNELLING
Page No:&amp;P</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I665"/>
  <sheetViews>
    <sheetView view="pageBreakPreview" zoomScale="85" zoomScaleNormal="85" zoomScaleSheetLayoutView="85" zoomScalePageLayoutView="55" workbookViewId="0">
      <selection activeCell="C8" sqref="C8"/>
    </sheetView>
  </sheetViews>
  <sheetFormatPr defaultColWidth="9.140625" defaultRowHeight="8.1" customHeight="1" x14ac:dyDescent="0.25"/>
  <cols>
    <col min="1" max="1" width="7.7109375" style="22" customWidth="1"/>
    <col min="2" max="2" width="10.7109375" style="22" customWidth="1"/>
    <col min="3" max="4" width="3.7109375" style="22" customWidth="1"/>
    <col min="5" max="5" width="40.7109375" style="22" customWidth="1"/>
    <col min="6" max="6" width="7.7109375" style="72" customWidth="1"/>
    <col min="7" max="8" width="12.7109375" style="72" customWidth="1"/>
    <col min="9" max="9" width="17.7109375" style="72" customWidth="1"/>
    <col min="10" max="16384" width="9.140625" style="22"/>
  </cols>
  <sheetData>
    <row r="1" spans="1:9" ht="12.75" customHeight="1" x14ac:dyDescent="0.25">
      <c r="A1" s="19" t="s">
        <v>364</v>
      </c>
      <c r="B1" s="19"/>
      <c r="C1" s="19"/>
      <c r="D1" s="19"/>
      <c r="E1" s="19"/>
      <c r="F1" s="20"/>
      <c r="G1" s="20"/>
      <c r="H1" s="20"/>
      <c r="I1" s="21" t="s">
        <v>103</v>
      </c>
    </row>
    <row r="2" spans="1:9" ht="12.75" customHeight="1" x14ac:dyDescent="0.25">
      <c r="A2" s="19"/>
      <c r="B2" s="19"/>
      <c r="C2" s="19"/>
      <c r="D2" s="19"/>
      <c r="E2" s="19"/>
      <c r="F2" s="20"/>
      <c r="G2" s="20"/>
      <c r="H2" s="20"/>
      <c r="I2" s="20"/>
    </row>
    <row r="3" spans="1:9" ht="12.75" customHeight="1" x14ac:dyDescent="0.25">
      <c r="A3" s="23"/>
      <c r="B3" s="23" t="s">
        <v>28</v>
      </c>
      <c r="C3" s="24"/>
      <c r="D3" s="25"/>
      <c r="E3" s="26"/>
      <c r="F3" s="23"/>
      <c r="G3" s="27"/>
      <c r="H3" s="27"/>
      <c r="I3" s="28"/>
    </row>
    <row r="4" spans="1:9" ht="12.75" customHeight="1" x14ac:dyDescent="0.25">
      <c r="A4" s="29" t="s">
        <v>24</v>
      </c>
      <c r="B4" s="29" t="s">
        <v>26</v>
      </c>
      <c r="C4" s="30"/>
      <c r="D4" s="31"/>
      <c r="E4" s="32" t="s">
        <v>0</v>
      </c>
      <c r="F4" s="29" t="s">
        <v>1</v>
      </c>
      <c r="G4" s="29" t="s">
        <v>2</v>
      </c>
      <c r="H4" s="29" t="s">
        <v>3</v>
      </c>
      <c r="I4" s="33" t="s">
        <v>4</v>
      </c>
    </row>
    <row r="5" spans="1:9" ht="12.75" customHeight="1" x14ac:dyDescent="0.25">
      <c r="A5" s="34" t="s">
        <v>25</v>
      </c>
      <c r="B5" s="34" t="s">
        <v>27</v>
      </c>
      <c r="C5" s="35"/>
      <c r="D5" s="36"/>
      <c r="E5" s="37"/>
      <c r="F5" s="34"/>
      <c r="G5" s="34"/>
      <c r="H5" s="34"/>
      <c r="I5" s="37"/>
    </row>
    <row r="6" spans="1:9" ht="12.75" customHeight="1" x14ac:dyDescent="0.25">
      <c r="A6" s="38"/>
      <c r="B6" s="38"/>
      <c r="C6" s="39"/>
      <c r="D6" s="40"/>
      <c r="E6" s="41"/>
      <c r="F6" s="38"/>
      <c r="G6" s="42"/>
      <c r="H6" s="43"/>
      <c r="I6" s="44" t="str">
        <f t="shared" ref="I6:I11" si="0">IF(G6&gt;0,ROUND((G6*H6),0),"")</f>
        <v/>
      </c>
    </row>
    <row r="7" spans="1:9" ht="12.75" customHeight="1" x14ac:dyDescent="0.25">
      <c r="A7" s="45"/>
      <c r="B7" s="45"/>
      <c r="C7" s="46"/>
      <c r="D7" s="47"/>
      <c r="E7" s="48"/>
      <c r="F7" s="45"/>
      <c r="G7" s="49"/>
      <c r="H7" s="50"/>
      <c r="I7" s="51" t="str">
        <f t="shared" si="0"/>
        <v/>
      </c>
    </row>
    <row r="8" spans="1:9" ht="12.75" customHeight="1" x14ac:dyDescent="0.25">
      <c r="A8" s="45"/>
      <c r="B8" s="29"/>
      <c r="C8" s="52" t="s">
        <v>630</v>
      </c>
      <c r="D8" s="47"/>
      <c r="E8" s="48"/>
      <c r="F8" s="45"/>
      <c r="G8" s="49"/>
      <c r="H8" s="50"/>
      <c r="I8" s="51" t="str">
        <f t="shared" si="0"/>
        <v/>
      </c>
    </row>
    <row r="9" spans="1:9" ht="12.75" customHeight="1" x14ac:dyDescent="0.25">
      <c r="A9" s="53"/>
      <c r="B9" s="45"/>
      <c r="C9" s="59"/>
      <c r="D9" s="54"/>
      <c r="E9" s="55"/>
      <c r="F9" s="53"/>
      <c r="G9" s="56"/>
      <c r="H9" s="57"/>
      <c r="I9" s="58" t="str">
        <f t="shared" si="0"/>
        <v/>
      </c>
    </row>
    <row r="10" spans="1:9" ht="12.75" customHeight="1" x14ac:dyDescent="0.25">
      <c r="A10" s="53"/>
      <c r="B10" s="53"/>
      <c r="C10" s="59"/>
      <c r="D10" s="54"/>
      <c r="E10" s="55"/>
      <c r="F10" s="53"/>
      <c r="G10" s="56"/>
      <c r="H10" s="57"/>
      <c r="I10" s="58" t="str">
        <f t="shared" si="0"/>
        <v/>
      </c>
    </row>
    <row r="11" spans="1:9" ht="12.75" customHeight="1" x14ac:dyDescent="0.25">
      <c r="A11" s="53"/>
      <c r="B11" s="53"/>
      <c r="C11" s="59"/>
      <c r="D11" s="54"/>
      <c r="E11" s="55"/>
      <c r="F11" s="53"/>
      <c r="G11" s="56"/>
      <c r="H11" s="57"/>
      <c r="I11" s="58" t="str">
        <f t="shared" si="0"/>
        <v/>
      </c>
    </row>
    <row r="12" spans="1:9" ht="12.75" customHeight="1" x14ac:dyDescent="0.25">
      <c r="A12" s="53">
        <v>13.1</v>
      </c>
      <c r="B12" s="53" t="s">
        <v>102</v>
      </c>
      <c r="C12" s="46" t="s">
        <v>105</v>
      </c>
      <c r="D12" s="54"/>
      <c r="E12" s="55"/>
      <c r="F12" s="53"/>
      <c r="G12" s="56"/>
      <c r="H12" s="57"/>
      <c r="I12" s="58" t="str">
        <f>IF(G12&gt;0,ROUND((G12*H12),0),"")</f>
        <v/>
      </c>
    </row>
    <row r="13" spans="1:9" ht="12.75" customHeight="1" x14ac:dyDescent="0.25">
      <c r="A13" s="53"/>
      <c r="B13" s="53" t="s">
        <v>33</v>
      </c>
      <c r="C13" s="46" t="s">
        <v>115</v>
      </c>
      <c r="D13" s="54"/>
      <c r="E13" s="55"/>
      <c r="F13" s="53"/>
      <c r="G13" s="56"/>
      <c r="H13" s="57"/>
      <c r="I13" s="58" t="str">
        <f t="shared" ref="I13:I80" si="1">IF(G13&gt;0,ROUND((G13*H13),0),"")</f>
        <v/>
      </c>
    </row>
    <row r="14" spans="1:9" ht="12.75" customHeight="1" x14ac:dyDescent="0.25">
      <c r="A14" s="53"/>
      <c r="B14" s="53"/>
      <c r="C14" s="46" t="s">
        <v>116</v>
      </c>
      <c r="D14" s="54"/>
      <c r="E14" s="55"/>
      <c r="F14" s="53"/>
      <c r="G14" s="56"/>
      <c r="H14" s="57"/>
      <c r="I14" s="58" t="str">
        <f t="shared" si="1"/>
        <v/>
      </c>
    </row>
    <row r="15" spans="1:9" ht="12.75" customHeight="1" x14ac:dyDescent="0.25">
      <c r="A15" s="53"/>
      <c r="B15" s="53"/>
      <c r="C15" s="59"/>
      <c r="D15" s="54"/>
      <c r="E15" s="55"/>
      <c r="F15" s="53"/>
      <c r="G15" s="56"/>
      <c r="H15" s="57"/>
      <c r="I15" s="58" t="str">
        <f t="shared" si="1"/>
        <v/>
      </c>
    </row>
    <row r="16" spans="1:9" ht="12.75" customHeight="1" x14ac:dyDescent="0.25">
      <c r="A16" s="53" t="s">
        <v>292</v>
      </c>
      <c r="B16" s="53"/>
      <c r="C16" s="59" t="s">
        <v>695</v>
      </c>
      <c r="D16" s="54" t="s">
        <v>638</v>
      </c>
      <c r="E16" s="55"/>
      <c r="F16" s="53"/>
      <c r="G16" s="56"/>
      <c r="H16" s="57"/>
      <c r="I16" s="58" t="str">
        <f t="shared" si="1"/>
        <v/>
      </c>
    </row>
    <row r="17" spans="1:9" ht="12.75" customHeight="1" x14ac:dyDescent="0.25">
      <c r="A17" s="53"/>
      <c r="B17" s="53"/>
      <c r="C17" s="46"/>
      <c r="D17" s="54" t="s">
        <v>448</v>
      </c>
      <c r="E17" s="55"/>
      <c r="F17" s="53" t="s">
        <v>19</v>
      </c>
      <c r="G17" s="56"/>
      <c r="H17" s="57"/>
      <c r="I17" s="58" t="str">
        <f t="shared" si="1"/>
        <v/>
      </c>
    </row>
    <row r="18" spans="1:9" ht="12.75" customHeight="1" x14ac:dyDescent="0.25">
      <c r="A18" s="53"/>
      <c r="B18" s="53"/>
      <c r="C18" s="5"/>
      <c r="D18" s="54"/>
      <c r="E18" s="55"/>
      <c r="F18" s="53"/>
      <c r="G18" s="56"/>
      <c r="H18" s="57"/>
      <c r="I18" s="58" t="str">
        <f t="shared" si="1"/>
        <v/>
      </c>
    </row>
    <row r="19" spans="1:9" ht="12.75" customHeight="1" x14ac:dyDescent="0.25">
      <c r="A19" s="53" t="s">
        <v>293</v>
      </c>
      <c r="B19" s="53"/>
      <c r="C19" s="59" t="s">
        <v>13</v>
      </c>
      <c r="D19" s="54" t="s">
        <v>639</v>
      </c>
      <c r="E19" s="55"/>
      <c r="F19" s="53"/>
      <c r="G19" s="56"/>
      <c r="H19" s="57"/>
      <c r="I19" s="58" t="str">
        <f t="shared" si="1"/>
        <v/>
      </c>
    </row>
    <row r="20" spans="1:9" ht="12.75" customHeight="1" x14ac:dyDescent="0.25">
      <c r="A20" s="53"/>
      <c r="B20" s="53"/>
      <c r="C20" s="59"/>
      <c r="D20" s="54" t="s">
        <v>640</v>
      </c>
      <c r="E20" s="55"/>
      <c r="F20" s="53"/>
      <c r="G20" s="56"/>
      <c r="H20" s="57"/>
      <c r="I20" s="58" t="str">
        <f t="shared" si="1"/>
        <v/>
      </c>
    </row>
    <row r="21" spans="1:9" ht="12.75" customHeight="1" x14ac:dyDescent="0.25">
      <c r="A21" s="53"/>
      <c r="B21" s="53"/>
      <c r="C21" s="59"/>
      <c r="D21" s="54" t="s">
        <v>447</v>
      </c>
      <c r="E21" s="55"/>
      <c r="F21" s="53" t="s">
        <v>19</v>
      </c>
      <c r="G21" s="56"/>
      <c r="H21" s="57"/>
      <c r="I21" s="58" t="str">
        <f t="shared" si="1"/>
        <v/>
      </c>
    </row>
    <row r="22" spans="1:9" ht="12.75" customHeight="1" x14ac:dyDescent="0.25">
      <c r="A22" s="53"/>
      <c r="B22" s="53"/>
      <c r="C22" s="59"/>
      <c r="D22" s="54"/>
      <c r="E22" s="55"/>
      <c r="F22" s="53"/>
      <c r="G22" s="56"/>
      <c r="H22" s="57"/>
      <c r="I22" s="58" t="str">
        <f t="shared" si="1"/>
        <v/>
      </c>
    </row>
    <row r="23" spans="1:9" ht="12.75" customHeight="1" x14ac:dyDescent="0.25">
      <c r="A23" s="53" t="s">
        <v>294</v>
      </c>
      <c r="B23" s="53"/>
      <c r="C23" s="59" t="s">
        <v>696</v>
      </c>
      <c r="D23" s="54" t="s">
        <v>641</v>
      </c>
      <c r="E23" s="55"/>
      <c r="F23" s="53"/>
      <c r="G23" s="56"/>
      <c r="H23" s="57"/>
      <c r="I23" s="58" t="str">
        <f t="shared" si="1"/>
        <v/>
      </c>
    </row>
    <row r="24" spans="1:9" ht="12.75" customHeight="1" x14ac:dyDescent="0.25">
      <c r="A24" s="53"/>
      <c r="B24" s="53"/>
      <c r="C24" s="59"/>
      <c r="D24" s="54" t="s">
        <v>642</v>
      </c>
      <c r="E24" s="55"/>
      <c r="F24" s="53"/>
      <c r="G24" s="56"/>
      <c r="H24" s="57"/>
      <c r="I24" s="58"/>
    </row>
    <row r="25" spans="1:9" ht="12.75" customHeight="1" x14ac:dyDescent="0.25">
      <c r="A25" s="53"/>
      <c r="B25" s="53"/>
      <c r="C25" s="59"/>
      <c r="D25" s="54" t="s">
        <v>449</v>
      </c>
      <c r="E25" s="55"/>
      <c r="F25" s="53" t="s">
        <v>19</v>
      </c>
      <c r="G25" s="56"/>
      <c r="H25" s="57"/>
      <c r="I25" s="58"/>
    </row>
    <row r="26" spans="1:9" ht="12.75" customHeight="1" x14ac:dyDescent="0.25">
      <c r="A26" s="53"/>
      <c r="B26" s="53"/>
      <c r="C26" s="46"/>
      <c r="D26" s="54"/>
      <c r="E26" s="55"/>
      <c r="F26" s="53"/>
      <c r="G26" s="56"/>
      <c r="H26" s="57"/>
      <c r="I26" s="58"/>
    </row>
    <row r="27" spans="1:9" ht="12.75" customHeight="1" x14ac:dyDescent="0.25">
      <c r="A27" s="53" t="s">
        <v>458</v>
      </c>
      <c r="B27" s="53"/>
      <c r="C27" s="59" t="s">
        <v>697</v>
      </c>
      <c r="D27" s="54" t="s">
        <v>639</v>
      </c>
      <c r="E27" s="55"/>
      <c r="F27" s="53"/>
      <c r="G27" s="56"/>
      <c r="H27" s="57"/>
      <c r="I27" s="58"/>
    </row>
    <row r="28" spans="1:9" ht="12.75" customHeight="1" x14ac:dyDescent="0.25">
      <c r="A28" s="53"/>
      <c r="B28" s="53"/>
      <c r="C28" s="59"/>
      <c r="D28" s="54" t="s">
        <v>643</v>
      </c>
      <c r="E28" s="55"/>
      <c r="F28" s="53"/>
      <c r="G28" s="56"/>
      <c r="H28" s="57"/>
      <c r="I28" s="58"/>
    </row>
    <row r="29" spans="1:9" ht="12.75" customHeight="1" x14ac:dyDescent="0.25">
      <c r="A29" s="53"/>
      <c r="B29" s="53"/>
      <c r="C29" s="59"/>
      <c r="D29" s="54" t="s">
        <v>450</v>
      </c>
      <c r="E29" s="55"/>
      <c r="F29" s="53"/>
      <c r="G29" s="56"/>
      <c r="H29" s="57"/>
      <c r="I29" s="58"/>
    </row>
    <row r="30" spans="1:9" ht="12.75" customHeight="1" x14ac:dyDescent="0.25">
      <c r="A30" s="53"/>
      <c r="B30" s="53"/>
      <c r="C30" s="59"/>
      <c r="D30" s="54" t="s">
        <v>451</v>
      </c>
      <c r="E30" s="55"/>
      <c r="F30" s="53" t="s">
        <v>19</v>
      </c>
      <c r="G30" s="56"/>
      <c r="H30" s="57"/>
      <c r="I30" s="58"/>
    </row>
    <row r="31" spans="1:9" ht="12.75" customHeight="1" x14ac:dyDescent="0.25">
      <c r="A31" s="53"/>
      <c r="B31" s="53"/>
      <c r="C31" s="59"/>
      <c r="D31" s="54"/>
      <c r="E31" s="55"/>
      <c r="F31" s="53"/>
      <c r="G31" s="56"/>
      <c r="H31" s="57"/>
      <c r="I31" s="58"/>
    </row>
    <row r="32" spans="1:9" ht="12.75" customHeight="1" x14ac:dyDescent="0.25">
      <c r="A32" s="53" t="s">
        <v>459</v>
      </c>
      <c r="B32" s="53"/>
      <c r="C32" s="59" t="s">
        <v>698</v>
      </c>
      <c r="D32" s="54" t="s">
        <v>639</v>
      </c>
      <c r="E32" s="55"/>
      <c r="F32" s="53"/>
      <c r="G32" s="56"/>
      <c r="H32" s="57"/>
      <c r="I32" s="58"/>
    </row>
    <row r="33" spans="1:9" ht="12.75" customHeight="1" x14ac:dyDescent="0.25">
      <c r="A33" s="53"/>
      <c r="B33" s="53"/>
      <c r="C33" s="59"/>
      <c r="D33" s="54" t="s">
        <v>771</v>
      </c>
      <c r="E33" s="55"/>
      <c r="F33" s="53"/>
      <c r="G33" s="56"/>
      <c r="H33" s="57"/>
      <c r="I33" s="58"/>
    </row>
    <row r="34" spans="1:9" ht="12.75" customHeight="1" x14ac:dyDescent="0.25">
      <c r="A34" s="53"/>
      <c r="B34" s="53"/>
      <c r="C34" s="59"/>
      <c r="D34" s="54" t="s">
        <v>452</v>
      </c>
      <c r="E34" s="55"/>
      <c r="F34" s="53"/>
      <c r="G34" s="56"/>
      <c r="H34" s="57"/>
      <c r="I34" s="58"/>
    </row>
    <row r="35" spans="1:9" ht="12.75" customHeight="1" x14ac:dyDescent="0.25">
      <c r="A35" s="53"/>
      <c r="B35" s="53"/>
      <c r="C35" s="59"/>
      <c r="D35" s="54" t="s">
        <v>453</v>
      </c>
      <c r="E35" s="55"/>
      <c r="F35" s="53" t="s">
        <v>19</v>
      </c>
      <c r="G35" s="229"/>
      <c r="H35" s="57"/>
      <c r="I35" s="58"/>
    </row>
    <row r="36" spans="1:9" ht="12.75" customHeight="1" x14ac:dyDescent="0.25">
      <c r="A36" s="53"/>
      <c r="B36" s="53"/>
      <c r="C36" s="59"/>
      <c r="D36" s="54"/>
      <c r="E36" s="55"/>
      <c r="F36" s="53"/>
      <c r="G36" s="56"/>
      <c r="H36" s="57"/>
      <c r="I36" s="58"/>
    </row>
    <row r="37" spans="1:9" ht="12.75" customHeight="1" x14ac:dyDescent="0.25">
      <c r="A37" s="53" t="s">
        <v>460</v>
      </c>
      <c r="B37" s="53"/>
      <c r="C37" s="59" t="s">
        <v>699</v>
      </c>
      <c r="D37" s="54" t="s">
        <v>644</v>
      </c>
      <c r="E37" s="55"/>
      <c r="F37" s="53"/>
      <c r="G37" s="56"/>
      <c r="H37" s="57"/>
      <c r="I37" s="58"/>
    </row>
    <row r="38" spans="1:9" ht="12.75" customHeight="1" x14ac:dyDescent="0.25">
      <c r="A38" s="53"/>
      <c r="B38" s="53"/>
      <c r="C38" s="59"/>
      <c r="D38" s="54" t="s">
        <v>645</v>
      </c>
      <c r="E38" s="55"/>
      <c r="F38" s="53"/>
      <c r="G38" s="56"/>
      <c r="H38" s="57"/>
      <c r="I38" s="58"/>
    </row>
    <row r="39" spans="1:9" ht="12.75" customHeight="1" x14ac:dyDescent="0.25">
      <c r="A39" s="53"/>
      <c r="B39" s="53"/>
      <c r="C39" s="59"/>
      <c r="D39" s="54" t="s">
        <v>450</v>
      </c>
      <c r="E39" s="55"/>
      <c r="F39" s="53"/>
      <c r="G39" s="56"/>
      <c r="H39" s="57"/>
      <c r="I39" s="58"/>
    </row>
    <row r="40" spans="1:9" ht="12.75" customHeight="1" x14ac:dyDescent="0.25">
      <c r="A40" s="53"/>
      <c r="B40" s="53"/>
      <c r="C40" s="59"/>
      <c r="D40" s="54" t="s">
        <v>772</v>
      </c>
      <c r="E40" s="55"/>
      <c r="F40" s="53"/>
      <c r="G40" s="56"/>
      <c r="H40" s="57"/>
      <c r="I40" s="58"/>
    </row>
    <row r="41" spans="1:9" ht="12.75" customHeight="1" x14ac:dyDescent="0.25">
      <c r="A41" s="53"/>
      <c r="B41" s="53"/>
      <c r="C41" s="59"/>
      <c r="D41" s="54" t="s">
        <v>454</v>
      </c>
      <c r="E41" s="55"/>
      <c r="F41" s="53" t="s">
        <v>19</v>
      </c>
      <c r="G41" s="56"/>
      <c r="H41" s="57"/>
      <c r="I41" s="58"/>
    </row>
    <row r="42" spans="1:9" ht="12.75" customHeight="1" x14ac:dyDescent="0.25">
      <c r="A42" s="53"/>
      <c r="B42" s="53"/>
      <c r="C42" s="59"/>
      <c r="D42" s="54"/>
      <c r="E42" s="55"/>
      <c r="F42" s="53"/>
      <c r="G42" s="56"/>
      <c r="H42" s="57"/>
      <c r="I42" s="58"/>
    </row>
    <row r="43" spans="1:9" ht="12.75" customHeight="1" x14ac:dyDescent="0.25">
      <c r="A43" s="53" t="s">
        <v>461</v>
      </c>
      <c r="B43" s="53"/>
      <c r="C43" s="59" t="s">
        <v>700</v>
      </c>
      <c r="D43" s="54" t="s">
        <v>644</v>
      </c>
      <c r="E43" s="55"/>
      <c r="F43" s="53"/>
      <c r="G43" s="56"/>
      <c r="H43" s="57"/>
      <c r="I43" s="58"/>
    </row>
    <row r="44" spans="1:9" ht="12.75" customHeight="1" x14ac:dyDescent="0.25">
      <c r="A44" s="53"/>
      <c r="B44" s="53"/>
      <c r="C44" s="59"/>
      <c r="D44" s="54" t="s">
        <v>646</v>
      </c>
      <c r="E44" s="55"/>
      <c r="F44" s="53"/>
      <c r="G44" s="56"/>
      <c r="H44" s="57"/>
      <c r="I44" s="58"/>
    </row>
    <row r="45" spans="1:9" ht="12.75" customHeight="1" x14ac:dyDescent="0.25">
      <c r="A45" s="53"/>
      <c r="B45" s="53"/>
      <c r="C45" s="59"/>
      <c r="D45" s="54" t="s">
        <v>450</v>
      </c>
      <c r="E45" s="55"/>
      <c r="F45" s="53"/>
      <c r="G45" s="56"/>
      <c r="H45" s="57"/>
      <c r="I45" s="58"/>
    </row>
    <row r="46" spans="1:9" ht="12.75" customHeight="1" x14ac:dyDescent="0.25">
      <c r="A46" s="53"/>
      <c r="B46" s="53"/>
      <c r="C46" s="59"/>
      <c r="D46" s="54" t="s">
        <v>773</v>
      </c>
      <c r="E46" s="55"/>
      <c r="F46" s="53"/>
      <c r="G46" s="56"/>
      <c r="H46" s="57"/>
      <c r="I46" s="58"/>
    </row>
    <row r="47" spans="1:9" ht="12.75" customHeight="1" x14ac:dyDescent="0.25">
      <c r="A47" s="53"/>
      <c r="B47" s="53"/>
      <c r="C47" s="59"/>
      <c r="D47" s="54" t="s">
        <v>1049</v>
      </c>
      <c r="E47" s="55"/>
      <c r="F47" s="53"/>
      <c r="G47" s="56"/>
      <c r="H47" s="57"/>
      <c r="I47" s="58"/>
    </row>
    <row r="48" spans="1:9" ht="12.75" customHeight="1" x14ac:dyDescent="0.25">
      <c r="A48" s="53"/>
      <c r="B48" s="53"/>
      <c r="C48" s="59"/>
      <c r="D48" s="54" t="s">
        <v>1050</v>
      </c>
      <c r="E48" s="55"/>
      <c r="F48" s="53" t="s">
        <v>19</v>
      </c>
      <c r="G48" s="56"/>
      <c r="H48" s="57"/>
      <c r="I48" s="58"/>
    </row>
    <row r="49" spans="1:9" ht="12.75" customHeight="1" x14ac:dyDescent="0.25">
      <c r="A49" s="53"/>
      <c r="B49" s="53"/>
      <c r="C49" s="59"/>
      <c r="D49" s="54"/>
      <c r="E49" s="55"/>
      <c r="F49" s="53"/>
      <c r="G49" s="56"/>
      <c r="H49" s="57"/>
      <c r="I49" s="58"/>
    </row>
    <row r="50" spans="1:9" ht="12.75" customHeight="1" x14ac:dyDescent="0.25">
      <c r="A50" s="53" t="s">
        <v>462</v>
      </c>
      <c r="B50" s="53"/>
      <c r="C50" s="59" t="s">
        <v>701</v>
      </c>
      <c r="D50" s="54" t="s">
        <v>647</v>
      </c>
      <c r="E50" s="55"/>
      <c r="F50" s="53"/>
      <c r="G50" s="56"/>
      <c r="H50" s="57"/>
      <c r="I50" s="58"/>
    </row>
    <row r="51" spans="1:9" ht="12.75" customHeight="1" x14ac:dyDescent="0.25">
      <c r="A51" s="53"/>
      <c r="B51" s="53"/>
      <c r="C51" s="59"/>
      <c r="D51" s="54" t="s">
        <v>455</v>
      </c>
      <c r="E51" s="55"/>
      <c r="F51" s="53" t="s">
        <v>19</v>
      </c>
      <c r="G51" s="56"/>
      <c r="H51" s="57"/>
      <c r="I51" s="58"/>
    </row>
    <row r="52" spans="1:9" ht="12.75" customHeight="1" x14ac:dyDescent="0.25">
      <c r="A52" s="53"/>
      <c r="B52" s="53"/>
      <c r="C52" s="59"/>
      <c r="D52" s="54"/>
      <c r="E52" s="55"/>
      <c r="F52" s="53"/>
      <c r="G52" s="56"/>
      <c r="H52" s="57"/>
      <c r="I52" s="58"/>
    </row>
    <row r="53" spans="1:9" ht="12.75" customHeight="1" x14ac:dyDescent="0.25">
      <c r="A53" s="53"/>
      <c r="B53" s="53"/>
      <c r="C53" s="59"/>
      <c r="D53" s="54"/>
      <c r="E53" s="55"/>
      <c r="F53" s="53"/>
      <c r="G53" s="56"/>
      <c r="H53" s="57"/>
      <c r="I53" s="58"/>
    </row>
    <row r="54" spans="1:9" ht="12.75" customHeight="1" x14ac:dyDescent="0.25">
      <c r="A54" s="53" t="s">
        <v>463</v>
      </c>
      <c r="B54" s="53"/>
      <c r="C54" s="59" t="s">
        <v>702</v>
      </c>
      <c r="D54" s="54" t="s">
        <v>648</v>
      </c>
      <c r="E54" s="55"/>
      <c r="F54" s="53"/>
      <c r="G54" s="56"/>
      <c r="H54" s="57"/>
      <c r="I54" s="58"/>
    </row>
    <row r="55" spans="1:9" ht="12.75" customHeight="1" x14ac:dyDescent="0.25">
      <c r="A55" s="53"/>
      <c r="B55" s="53"/>
      <c r="C55" s="59"/>
      <c r="D55" s="54" t="s">
        <v>774</v>
      </c>
      <c r="E55" s="55"/>
      <c r="F55" s="53"/>
      <c r="G55" s="56"/>
      <c r="H55" s="57"/>
      <c r="I55" s="58"/>
    </row>
    <row r="56" spans="1:9" ht="12.75" customHeight="1" x14ac:dyDescent="0.25">
      <c r="A56" s="53"/>
      <c r="B56" s="53"/>
      <c r="C56" s="59"/>
      <c r="D56" s="54" t="s">
        <v>457</v>
      </c>
      <c r="E56" s="55"/>
      <c r="F56" s="53" t="s">
        <v>19</v>
      </c>
      <c r="G56" s="56"/>
      <c r="H56" s="57"/>
      <c r="I56" s="58"/>
    </row>
    <row r="57" spans="1:9" ht="12.75" customHeight="1" x14ac:dyDescent="0.25">
      <c r="A57" s="53"/>
      <c r="B57" s="53"/>
      <c r="C57" s="59"/>
      <c r="D57" s="54"/>
      <c r="E57" s="55"/>
      <c r="F57" s="53"/>
      <c r="G57" s="56"/>
      <c r="H57" s="57"/>
      <c r="I57" s="58"/>
    </row>
    <row r="58" spans="1:9" ht="12.75" customHeight="1" x14ac:dyDescent="0.25">
      <c r="A58" s="53" t="s">
        <v>464</v>
      </c>
      <c r="B58" s="53"/>
      <c r="C58" s="59" t="s">
        <v>703</v>
      </c>
      <c r="D58" s="54" t="s">
        <v>648</v>
      </c>
      <c r="E58" s="55"/>
      <c r="F58" s="53"/>
      <c r="G58" s="56"/>
      <c r="H58" s="57"/>
      <c r="I58" s="58"/>
    </row>
    <row r="59" spans="1:9" ht="12.75" customHeight="1" x14ac:dyDescent="0.25">
      <c r="A59" s="53"/>
      <c r="B59" s="53"/>
      <c r="C59" s="59"/>
      <c r="D59" s="54" t="s">
        <v>775</v>
      </c>
      <c r="E59" s="55"/>
      <c r="F59" s="53"/>
      <c r="G59" s="56"/>
      <c r="H59" s="57"/>
      <c r="I59" s="58"/>
    </row>
    <row r="60" spans="1:9" ht="12.75" customHeight="1" x14ac:dyDescent="0.25">
      <c r="A60" s="53"/>
      <c r="B60" s="53"/>
      <c r="C60" s="59"/>
      <c r="D60" s="54" t="s">
        <v>456</v>
      </c>
      <c r="E60" s="55"/>
      <c r="F60" s="53" t="s">
        <v>19</v>
      </c>
      <c r="G60" s="56"/>
      <c r="H60" s="57"/>
      <c r="I60" s="58"/>
    </row>
    <row r="61" spans="1:9" ht="12.75" customHeight="1" x14ac:dyDescent="0.25">
      <c r="A61" s="53"/>
      <c r="B61" s="53"/>
      <c r="C61" s="59"/>
      <c r="D61" s="54"/>
      <c r="E61" s="55"/>
      <c r="F61" s="53"/>
      <c r="G61" s="56"/>
      <c r="H61" s="57"/>
      <c r="I61" s="58"/>
    </row>
    <row r="62" spans="1:9" ht="12.75" customHeight="1" x14ac:dyDescent="0.25">
      <c r="A62" s="53">
        <v>13.2</v>
      </c>
      <c r="B62" s="53" t="s">
        <v>102</v>
      </c>
      <c r="C62" s="46" t="s">
        <v>104</v>
      </c>
      <c r="D62" s="54"/>
      <c r="E62" s="55"/>
      <c r="F62" s="53"/>
      <c r="G62" s="56"/>
      <c r="H62" s="57"/>
      <c r="I62" s="58"/>
    </row>
    <row r="63" spans="1:9" ht="12.75" customHeight="1" x14ac:dyDescent="0.25">
      <c r="A63" s="53"/>
      <c r="B63" s="53" t="s">
        <v>34</v>
      </c>
      <c r="C63" s="46" t="s">
        <v>115</v>
      </c>
      <c r="D63" s="54"/>
      <c r="E63" s="55"/>
      <c r="F63" s="53"/>
      <c r="G63" s="56"/>
      <c r="H63" s="57"/>
      <c r="I63" s="58"/>
    </row>
    <row r="64" spans="1:9" ht="12.75" customHeight="1" x14ac:dyDescent="0.25">
      <c r="A64" s="53"/>
      <c r="B64" s="53"/>
      <c r="C64" s="46" t="s">
        <v>116</v>
      </c>
      <c r="D64" s="54"/>
      <c r="E64" s="55"/>
      <c r="F64" s="53"/>
      <c r="G64" s="56"/>
      <c r="H64" s="57"/>
      <c r="I64" s="58"/>
    </row>
    <row r="65" spans="1:9" ht="12.75" customHeight="1" x14ac:dyDescent="0.25">
      <c r="A65" s="53"/>
      <c r="B65" s="53"/>
      <c r="C65" s="59"/>
      <c r="D65" s="54"/>
      <c r="E65" s="55"/>
      <c r="F65" s="53"/>
      <c r="G65" s="56"/>
      <c r="H65" s="57"/>
      <c r="I65" s="58"/>
    </row>
    <row r="66" spans="1:9" ht="12.75" customHeight="1" x14ac:dyDescent="0.25">
      <c r="A66" s="53" t="s">
        <v>295</v>
      </c>
      <c r="B66" s="53"/>
      <c r="C66" s="59" t="s">
        <v>695</v>
      </c>
      <c r="D66" s="54" t="s">
        <v>479</v>
      </c>
      <c r="E66" s="55"/>
      <c r="F66" s="53"/>
      <c r="G66" s="56"/>
      <c r="H66" s="57"/>
      <c r="I66" s="58"/>
    </row>
    <row r="67" spans="1:9" ht="12.75" customHeight="1" x14ac:dyDescent="0.25">
      <c r="A67" s="53"/>
      <c r="B67" s="53"/>
      <c r="C67" s="46"/>
      <c r="D67" s="54"/>
      <c r="E67" s="55"/>
      <c r="F67" s="53"/>
      <c r="G67" s="56"/>
      <c r="H67" s="57"/>
      <c r="I67" s="58"/>
    </row>
    <row r="68" spans="1:9" ht="12.75" customHeight="1" x14ac:dyDescent="0.25">
      <c r="A68" s="53" t="s">
        <v>296</v>
      </c>
      <c r="B68" s="53"/>
      <c r="C68" s="59"/>
      <c r="D68" s="54" t="s">
        <v>53</v>
      </c>
      <c r="E68" s="48" t="s">
        <v>649</v>
      </c>
      <c r="F68" s="53"/>
      <c r="G68" s="56"/>
      <c r="H68" s="57"/>
      <c r="I68" s="58"/>
    </row>
    <row r="69" spans="1:9" ht="12.75" customHeight="1" x14ac:dyDescent="0.25">
      <c r="A69" s="53"/>
      <c r="B69" s="53"/>
      <c r="C69" s="59"/>
      <c r="D69" s="54"/>
      <c r="E69" s="55" t="s">
        <v>650</v>
      </c>
      <c r="F69" s="53"/>
      <c r="G69" s="56"/>
      <c r="H69" s="57"/>
      <c r="I69" s="58"/>
    </row>
    <row r="70" spans="1:9" ht="12.75" customHeight="1" x14ac:dyDescent="0.25">
      <c r="A70" s="53"/>
      <c r="B70" s="53"/>
      <c r="C70" s="59"/>
      <c r="D70" s="54"/>
      <c r="E70" s="55" t="s">
        <v>465</v>
      </c>
      <c r="F70" s="53"/>
      <c r="G70" s="56"/>
      <c r="H70" s="57"/>
      <c r="I70" s="58"/>
    </row>
    <row r="71" spans="1:9" ht="12.75" customHeight="1" x14ac:dyDescent="0.25">
      <c r="A71" s="53"/>
      <c r="B71" s="53"/>
      <c r="C71" s="59"/>
      <c r="D71" s="54"/>
      <c r="E71" s="54" t="s">
        <v>448</v>
      </c>
      <c r="F71" s="53" t="s">
        <v>17</v>
      </c>
      <c r="G71" s="56"/>
      <c r="H71" s="57"/>
      <c r="I71" s="58"/>
    </row>
    <row r="72" spans="1:9" ht="12.75" customHeight="1" x14ac:dyDescent="0.25">
      <c r="A72" s="53"/>
      <c r="B72" s="53"/>
      <c r="C72" s="59"/>
      <c r="D72" s="54"/>
      <c r="E72" s="55"/>
      <c r="F72" s="53"/>
      <c r="G72" s="56"/>
      <c r="H72" s="57"/>
      <c r="I72" s="58"/>
    </row>
    <row r="73" spans="1:9" ht="12.75" customHeight="1" x14ac:dyDescent="0.25">
      <c r="A73" s="53" t="s">
        <v>297</v>
      </c>
      <c r="B73" s="53"/>
      <c r="C73" s="59"/>
      <c r="D73" s="54" t="s">
        <v>54</v>
      </c>
      <c r="E73" s="48" t="s">
        <v>651</v>
      </c>
      <c r="F73" s="53"/>
      <c r="G73" s="56"/>
      <c r="H73" s="57"/>
      <c r="I73" s="58"/>
    </row>
    <row r="74" spans="1:9" ht="12.75" customHeight="1" x14ac:dyDescent="0.25">
      <c r="A74" s="53"/>
      <c r="B74" s="53"/>
      <c r="C74" s="59"/>
      <c r="D74" s="54"/>
      <c r="E74" s="55" t="s">
        <v>652</v>
      </c>
      <c r="F74" s="53"/>
      <c r="G74" s="56"/>
      <c r="H74" s="57"/>
      <c r="I74" s="58"/>
    </row>
    <row r="75" spans="1:9" ht="12.75" customHeight="1" x14ac:dyDescent="0.25">
      <c r="A75" s="53"/>
      <c r="B75" s="53"/>
      <c r="C75" s="59"/>
      <c r="D75" s="54"/>
      <c r="E75" s="55" t="s">
        <v>465</v>
      </c>
      <c r="F75" s="53"/>
      <c r="G75" s="56"/>
      <c r="H75" s="57"/>
      <c r="I75" s="58"/>
    </row>
    <row r="76" spans="1:9" ht="12.75" customHeight="1" x14ac:dyDescent="0.25">
      <c r="A76" s="53"/>
      <c r="B76" s="53"/>
      <c r="C76" s="59"/>
      <c r="D76" s="54"/>
      <c r="E76" s="54" t="s">
        <v>448</v>
      </c>
      <c r="F76" s="53" t="s">
        <v>17</v>
      </c>
      <c r="G76" s="56"/>
      <c r="H76" s="57"/>
      <c r="I76" s="58"/>
    </row>
    <row r="77" spans="1:9" ht="12.75" customHeight="1" x14ac:dyDescent="0.25">
      <c r="A77" s="53"/>
      <c r="B77" s="53"/>
      <c r="C77" s="59"/>
      <c r="D77" s="54"/>
      <c r="E77" s="55"/>
      <c r="F77" s="53"/>
      <c r="G77" s="56"/>
      <c r="H77" s="57"/>
      <c r="I77" s="58"/>
    </row>
    <row r="78" spans="1:9" ht="12.75" customHeight="1" x14ac:dyDescent="0.25">
      <c r="A78" s="53"/>
      <c r="B78" s="53"/>
      <c r="C78" s="59"/>
      <c r="D78" s="54"/>
      <c r="E78" s="55"/>
      <c r="F78" s="53"/>
      <c r="G78" s="56"/>
      <c r="H78" s="57"/>
      <c r="I78" s="58"/>
    </row>
    <row r="79" spans="1:9" ht="12.75" customHeight="1" x14ac:dyDescent="0.25">
      <c r="A79" s="53"/>
      <c r="B79" s="53"/>
      <c r="C79" s="59"/>
      <c r="D79" s="54"/>
      <c r="E79" s="55"/>
      <c r="F79" s="53"/>
      <c r="G79" s="56"/>
      <c r="H79" s="57"/>
      <c r="I79" s="58" t="str">
        <f t="shared" si="1"/>
        <v/>
      </c>
    </row>
    <row r="80" spans="1:9" ht="12.75" customHeight="1" x14ac:dyDescent="0.25">
      <c r="A80" s="60"/>
      <c r="B80" s="60"/>
      <c r="C80" s="61"/>
      <c r="D80" s="62"/>
      <c r="E80" s="63"/>
      <c r="F80" s="60"/>
      <c r="G80" s="64"/>
      <c r="H80" s="65"/>
      <c r="I80" s="66" t="str">
        <f t="shared" si="1"/>
        <v/>
      </c>
    </row>
    <row r="81" spans="1:9" ht="12.75" customHeight="1" x14ac:dyDescent="0.25">
      <c r="A81" s="59"/>
      <c r="B81" s="55"/>
      <c r="C81" s="54"/>
      <c r="D81" s="54"/>
      <c r="E81" s="54"/>
      <c r="F81" s="67"/>
      <c r="G81" s="67"/>
      <c r="H81" s="67"/>
      <c r="I81" s="68"/>
    </row>
    <row r="82" spans="1:9" ht="12.75" customHeight="1" x14ac:dyDescent="0.25">
      <c r="A82" s="73" t="s">
        <v>102</v>
      </c>
      <c r="B82" s="55"/>
      <c r="C82" s="54" t="s">
        <v>31</v>
      </c>
      <c r="D82" s="47"/>
      <c r="E82" s="54"/>
      <c r="F82" s="67"/>
      <c r="G82" s="67"/>
      <c r="H82" s="67"/>
      <c r="I82" s="69" t="str">
        <f>IF(MAX(I6:I80)&gt;0,SUM(I6:I80),"")</f>
        <v/>
      </c>
    </row>
    <row r="83" spans="1:9" ht="12.75" customHeight="1" x14ac:dyDescent="0.25">
      <c r="A83" s="61"/>
      <c r="B83" s="63"/>
      <c r="C83" s="62"/>
      <c r="D83" s="62"/>
      <c r="E83" s="62"/>
      <c r="F83" s="70"/>
      <c r="G83" s="70"/>
      <c r="H83" s="70"/>
      <c r="I83" s="71"/>
    </row>
    <row r="84" spans="1:9" ht="12.75" customHeight="1" x14ac:dyDescent="0.25">
      <c r="A84" s="19"/>
      <c r="B84" s="19"/>
      <c r="C84" s="19"/>
      <c r="D84" s="19"/>
      <c r="E84" s="19"/>
      <c r="F84" s="20"/>
      <c r="G84" s="20"/>
      <c r="H84" s="20"/>
      <c r="I84" s="21" t="str">
        <f>I1</f>
        <v>PARTICULAR SPECIFICATION PA</v>
      </c>
    </row>
    <row r="85" spans="1:9" ht="12.75" customHeight="1" x14ac:dyDescent="0.25">
      <c r="A85" s="19"/>
      <c r="B85" s="19"/>
      <c r="C85" s="19"/>
      <c r="D85" s="19"/>
      <c r="E85" s="19"/>
      <c r="F85" s="20"/>
      <c r="G85" s="20"/>
      <c r="H85" s="20"/>
      <c r="I85" s="20"/>
    </row>
    <row r="86" spans="1:9" ht="12.75" customHeight="1" x14ac:dyDescent="0.25">
      <c r="A86" s="23"/>
      <c r="B86" s="23" t="s">
        <v>28</v>
      </c>
      <c r="C86" s="24"/>
      <c r="D86" s="25"/>
      <c r="E86" s="26"/>
      <c r="F86" s="23"/>
      <c r="G86" s="27"/>
      <c r="H86" s="27"/>
      <c r="I86" s="28"/>
    </row>
    <row r="87" spans="1:9" ht="12.75" customHeight="1" x14ac:dyDescent="0.25">
      <c r="A87" s="29" t="s">
        <v>24</v>
      </c>
      <c r="B87" s="29" t="s">
        <v>26</v>
      </c>
      <c r="C87" s="30"/>
      <c r="D87" s="31"/>
      <c r="E87" s="32" t="s">
        <v>0</v>
      </c>
      <c r="F87" s="29" t="s">
        <v>1</v>
      </c>
      <c r="G87" s="29" t="s">
        <v>2</v>
      </c>
      <c r="H87" s="29" t="s">
        <v>3</v>
      </c>
      <c r="I87" s="33" t="s">
        <v>4</v>
      </c>
    </row>
    <row r="88" spans="1:9" ht="12.75" customHeight="1" x14ac:dyDescent="0.25">
      <c r="A88" s="34" t="s">
        <v>25</v>
      </c>
      <c r="B88" s="34" t="s">
        <v>27</v>
      </c>
      <c r="C88" s="35"/>
      <c r="D88" s="36"/>
      <c r="E88" s="37"/>
      <c r="F88" s="34"/>
      <c r="G88" s="34"/>
      <c r="H88" s="34"/>
      <c r="I88" s="37"/>
    </row>
    <row r="89" spans="1:9" ht="12.75" customHeight="1" x14ac:dyDescent="0.25">
      <c r="A89" s="53"/>
      <c r="B89" s="53"/>
      <c r="C89" s="74"/>
      <c r="D89" s="67"/>
      <c r="E89" s="75"/>
      <c r="F89" s="53"/>
      <c r="G89" s="53"/>
      <c r="H89" s="53"/>
      <c r="I89" s="76"/>
    </row>
    <row r="90" spans="1:9" ht="12.75" customHeight="1" x14ac:dyDescent="0.25">
      <c r="A90" s="53"/>
      <c r="B90" s="53"/>
      <c r="C90" s="77" t="s">
        <v>32</v>
      </c>
      <c r="D90" s="67"/>
      <c r="E90" s="75"/>
      <c r="F90" s="53"/>
      <c r="G90" s="53"/>
      <c r="H90" s="53"/>
      <c r="I90" s="58" t="str">
        <f>I82</f>
        <v/>
      </c>
    </row>
    <row r="91" spans="1:9" ht="12.75" customHeight="1" x14ac:dyDescent="0.25">
      <c r="A91" s="53"/>
      <c r="B91" s="53"/>
      <c r="C91" s="74"/>
      <c r="D91" s="67"/>
      <c r="E91" s="75"/>
      <c r="F91" s="53"/>
      <c r="G91" s="53"/>
      <c r="H91" s="53"/>
      <c r="I91" s="76"/>
    </row>
    <row r="92" spans="1:9" ht="12.75" customHeight="1" x14ac:dyDescent="0.25">
      <c r="A92" s="38"/>
      <c r="B92" s="38"/>
      <c r="C92" s="39"/>
      <c r="D92" s="40"/>
      <c r="E92" s="41"/>
      <c r="F92" s="38"/>
      <c r="G92" s="42"/>
      <c r="H92" s="43"/>
      <c r="I92" s="44" t="str">
        <f t="shared" ref="I92:I144" si="2">IF(G92&gt;0,ROUND((G92*H92),0),"")</f>
        <v/>
      </c>
    </row>
    <row r="93" spans="1:9" ht="12.75" customHeight="1" x14ac:dyDescent="0.25">
      <c r="A93" s="45"/>
      <c r="B93" s="45"/>
      <c r="C93" s="46"/>
      <c r="D93" s="47"/>
      <c r="E93" s="48"/>
      <c r="F93" s="45"/>
      <c r="G93" s="230"/>
      <c r="H93" s="50"/>
      <c r="I93" s="51" t="str">
        <f t="shared" si="2"/>
        <v/>
      </c>
    </row>
    <row r="94" spans="1:9" ht="12.75" customHeight="1" x14ac:dyDescent="0.25">
      <c r="A94" s="53" t="s">
        <v>517</v>
      </c>
      <c r="B94" s="53" t="s">
        <v>102</v>
      </c>
      <c r="C94" s="59"/>
      <c r="D94" s="54" t="s">
        <v>57</v>
      </c>
      <c r="E94" s="54" t="s">
        <v>653</v>
      </c>
      <c r="F94" s="53"/>
      <c r="G94" s="229"/>
      <c r="H94" s="57"/>
      <c r="I94" s="58" t="str">
        <f t="shared" si="2"/>
        <v/>
      </c>
    </row>
    <row r="95" spans="1:9" ht="12.75" customHeight="1" x14ac:dyDescent="0.25">
      <c r="A95" s="53"/>
      <c r="B95" s="53" t="s">
        <v>34</v>
      </c>
      <c r="C95" s="59"/>
      <c r="D95" s="54"/>
      <c r="E95" s="55" t="s">
        <v>654</v>
      </c>
      <c r="F95" s="53"/>
      <c r="G95" s="229"/>
      <c r="H95" s="57"/>
      <c r="I95" s="58" t="str">
        <f t="shared" si="2"/>
        <v/>
      </c>
    </row>
    <row r="96" spans="1:9" ht="12.75" customHeight="1" x14ac:dyDescent="0.25">
      <c r="A96" s="53"/>
      <c r="B96" s="53" t="s">
        <v>468</v>
      </c>
      <c r="C96" s="59"/>
      <c r="D96" s="54"/>
      <c r="E96" s="55" t="s">
        <v>655</v>
      </c>
      <c r="F96" s="53"/>
      <c r="G96" s="229"/>
      <c r="H96" s="57"/>
      <c r="I96" s="58" t="str">
        <f t="shared" si="2"/>
        <v/>
      </c>
    </row>
    <row r="97" spans="1:9" ht="12.75" customHeight="1" x14ac:dyDescent="0.25">
      <c r="A97" s="53"/>
      <c r="B97" s="53"/>
      <c r="C97" s="59"/>
      <c r="D97" s="54"/>
      <c r="E97" s="55" t="s">
        <v>465</v>
      </c>
      <c r="F97" s="53"/>
      <c r="G97" s="229"/>
      <c r="H97" s="57"/>
      <c r="I97" s="58" t="str">
        <f t="shared" si="2"/>
        <v/>
      </c>
    </row>
    <row r="98" spans="1:9" ht="12.75" customHeight="1" x14ac:dyDescent="0.25">
      <c r="A98" s="53"/>
      <c r="B98" s="53"/>
      <c r="C98" s="59"/>
      <c r="D98" s="54"/>
      <c r="E98" s="54" t="s">
        <v>466</v>
      </c>
      <c r="F98" s="53" t="s">
        <v>17</v>
      </c>
      <c r="G98" s="229"/>
      <c r="H98" s="57"/>
      <c r="I98" s="58" t="str">
        <f t="shared" si="2"/>
        <v/>
      </c>
    </row>
    <row r="99" spans="1:9" ht="12.75" customHeight="1" x14ac:dyDescent="0.25">
      <c r="A99" s="53"/>
      <c r="B99" s="53"/>
      <c r="C99" s="59"/>
      <c r="D99" s="54"/>
      <c r="E99" s="55"/>
      <c r="F99" s="53"/>
      <c r="G99" s="229"/>
      <c r="H99" s="57"/>
      <c r="I99" s="58" t="str">
        <f t="shared" si="2"/>
        <v/>
      </c>
    </row>
    <row r="100" spans="1:9" ht="12.75" customHeight="1" x14ac:dyDescent="0.25">
      <c r="A100" s="53" t="s">
        <v>518</v>
      </c>
      <c r="B100" s="53"/>
      <c r="C100" s="59"/>
      <c r="D100" s="54" t="s">
        <v>59</v>
      </c>
      <c r="E100" s="54" t="s">
        <v>653</v>
      </c>
      <c r="F100" s="53"/>
      <c r="G100" s="229"/>
      <c r="H100" s="57"/>
      <c r="I100" s="58" t="str">
        <f t="shared" si="2"/>
        <v/>
      </c>
    </row>
    <row r="101" spans="1:9" ht="12.75" customHeight="1" x14ac:dyDescent="0.25">
      <c r="A101" s="53"/>
      <c r="B101" s="53"/>
      <c r="C101" s="46"/>
      <c r="D101" s="54"/>
      <c r="E101" s="55" t="s">
        <v>667</v>
      </c>
      <c r="F101" s="53"/>
      <c r="G101" s="229"/>
      <c r="H101" s="57"/>
      <c r="I101" s="58" t="str">
        <f t="shared" si="2"/>
        <v/>
      </c>
    </row>
    <row r="102" spans="1:9" ht="12.75" customHeight="1" x14ac:dyDescent="0.25">
      <c r="A102" s="53"/>
      <c r="B102" s="53"/>
      <c r="C102" s="59"/>
      <c r="D102" s="54"/>
      <c r="E102" s="55" t="s">
        <v>655</v>
      </c>
      <c r="F102" s="53"/>
      <c r="G102" s="229"/>
      <c r="H102" s="57"/>
      <c r="I102" s="58" t="str">
        <f t="shared" si="2"/>
        <v/>
      </c>
    </row>
    <row r="103" spans="1:9" ht="12.75" customHeight="1" x14ac:dyDescent="0.25">
      <c r="A103" s="53"/>
      <c r="B103" s="53"/>
      <c r="C103" s="59"/>
      <c r="D103" s="54"/>
      <c r="E103" s="55" t="s">
        <v>465</v>
      </c>
      <c r="F103" s="53"/>
      <c r="G103" s="229"/>
      <c r="H103" s="57"/>
      <c r="I103" s="58" t="str">
        <f t="shared" si="2"/>
        <v/>
      </c>
    </row>
    <row r="104" spans="1:9" ht="12.75" customHeight="1" x14ac:dyDescent="0.25">
      <c r="A104" s="53"/>
      <c r="B104" s="53"/>
      <c r="C104" s="59"/>
      <c r="D104" s="54"/>
      <c r="E104" s="54" t="s">
        <v>466</v>
      </c>
      <c r="F104" s="53" t="s">
        <v>17</v>
      </c>
      <c r="G104" s="229"/>
      <c r="H104" s="57"/>
      <c r="I104" s="58" t="str">
        <f t="shared" si="2"/>
        <v/>
      </c>
    </row>
    <row r="105" spans="1:9" ht="12.75" customHeight="1" x14ac:dyDescent="0.25">
      <c r="A105" s="53"/>
      <c r="B105" s="53"/>
      <c r="C105" s="59"/>
      <c r="D105" s="54"/>
      <c r="E105" s="55"/>
      <c r="F105" s="53"/>
      <c r="G105" s="229"/>
      <c r="H105" s="57"/>
      <c r="I105" s="58" t="str">
        <f t="shared" si="2"/>
        <v/>
      </c>
    </row>
    <row r="106" spans="1:9" ht="12.75" customHeight="1" x14ac:dyDescent="0.25">
      <c r="A106" s="53" t="s">
        <v>519</v>
      </c>
      <c r="B106" s="53"/>
      <c r="C106" s="46"/>
      <c r="D106" s="54" t="s">
        <v>147</v>
      </c>
      <c r="E106" s="54" t="s">
        <v>653</v>
      </c>
      <c r="F106" s="53"/>
      <c r="G106" s="229"/>
      <c r="H106" s="57"/>
      <c r="I106" s="58" t="str">
        <f t="shared" si="2"/>
        <v/>
      </c>
    </row>
    <row r="107" spans="1:9" ht="12.75" customHeight="1" x14ac:dyDescent="0.25">
      <c r="A107" s="53"/>
      <c r="B107" s="53"/>
      <c r="C107" s="46"/>
      <c r="D107" s="54"/>
      <c r="E107" s="55" t="s">
        <v>668</v>
      </c>
      <c r="F107" s="53"/>
      <c r="G107" s="229"/>
      <c r="H107" s="57"/>
      <c r="I107" s="58" t="str">
        <f t="shared" si="2"/>
        <v/>
      </c>
    </row>
    <row r="108" spans="1:9" ht="12.75" customHeight="1" x14ac:dyDescent="0.25">
      <c r="A108" s="53"/>
      <c r="B108" s="53"/>
      <c r="C108" s="59"/>
      <c r="D108" s="54"/>
      <c r="E108" s="55" t="s">
        <v>655</v>
      </c>
      <c r="F108" s="53"/>
      <c r="G108" s="229"/>
      <c r="H108" s="57"/>
      <c r="I108" s="58" t="str">
        <f t="shared" si="2"/>
        <v/>
      </c>
    </row>
    <row r="109" spans="1:9" ht="12.75" customHeight="1" x14ac:dyDescent="0.25">
      <c r="A109" s="53"/>
      <c r="B109" s="53"/>
      <c r="C109" s="59"/>
      <c r="D109" s="54"/>
      <c r="E109" s="55" t="s">
        <v>465</v>
      </c>
      <c r="F109" s="53"/>
      <c r="G109" s="229"/>
      <c r="H109" s="57"/>
      <c r="I109" s="58" t="str">
        <f t="shared" si="2"/>
        <v/>
      </c>
    </row>
    <row r="110" spans="1:9" ht="12.75" customHeight="1" x14ac:dyDescent="0.25">
      <c r="A110" s="53"/>
      <c r="B110" s="53"/>
      <c r="C110" s="59"/>
      <c r="D110" s="54"/>
      <c r="E110" s="54" t="s">
        <v>466</v>
      </c>
      <c r="F110" s="53" t="s">
        <v>17</v>
      </c>
      <c r="G110" s="229"/>
      <c r="H110" s="57"/>
      <c r="I110" s="58"/>
    </row>
    <row r="111" spans="1:9" ht="12.75" customHeight="1" x14ac:dyDescent="0.25">
      <c r="A111" s="53"/>
      <c r="B111" s="53"/>
      <c r="C111" s="59"/>
      <c r="D111" s="54"/>
      <c r="E111" s="55"/>
      <c r="F111" s="53"/>
      <c r="G111" s="229"/>
      <c r="H111" s="57"/>
      <c r="I111" s="58" t="str">
        <f t="shared" si="2"/>
        <v/>
      </c>
    </row>
    <row r="112" spans="1:9" ht="12.75" customHeight="1" x14ac:dyDescent="0.25">
      <c r="A112" s="53" t="s">
        <v>520</v>
      </c>
      <c r="B112" s="53"/>
      <c r="C112" s="59"/>
      <c r="D112" s="54" t="s">
        <v>148</v>
      </c>
      <c r="E112" s="54" t="s">
        <v>653</v>
      </c>
      <c r="F112" s="53"/>
      <c r="G112" s="229"/>
      <c r="H112" s="57"/>
      <c r="I112" s="58" t="str">
        <f t="shared" si="2"/>
        <v/>
      </c>
    </row>
    <row r="113" spans="1:9" ht="12.75" customHeight="1" x14ac:dyDescent="0.25">
      <c r="A113" s="53"/>
      <c r="B113" s="53"/>
      <c r="C113" s="59"/>
      <c r="D113" s="54"/>
      <c r="E113" s="55" t="s">
        <v>654</v>
      </c>
      <c r="F113" s="53"/>
      <c r="G113" s="229"/>
      <c r="H113" s="57"/>
      <c r="I113" s="58" t="str">
        <f t="shared" si="2"/>
        <v/>
      </c>
    </row>
    <row r="114" spans="1:9" ht="12.75" customHeight="1" x14ac:dyDescent="0.25">
      <c r="A114" s="53"/>
      <c r="B114" s="53"/>
      <c r="C114" s="59"/>
      <c r="D114" s="54"/>
      <c r="E114" s="55" t="s">
        <v>656</v>
      </c>
      <c r="F114" s="53"/>
      <c r="G114" s="229"/>
      <c r="H114" s="57"/>
      <c r="I114" s="58" t="str">
        <f t="shared" si="2"/>
        <v/>
      </c>
    </row>
    <row r="115" spans="1:9" ht="12.75" customHeight="1" x14ac:dyDescent="0.25">
      <c r="A115" s="53"/>
      <c r="B115" s="53"/>
      <c r="C115" s="59"/>
      <c r="D115" s="54"/>
      <c r="E115" s="55" t="s">
        <v>465</v>
      </c>
      <c r="F115" s="53"/>
      <c r="G115" s="229"/>
      <c r="H115" s="57"/>
      <c r="I115" s="58" t="str">
        <f t="shared" si="2"/>
        <v/>
      </c>
    </row>
    <row r="116" spans="1:9" ht="12.75" customHeight="1" x14ac:dyDescent="0.25">
      <c r="A116" s="53"/>
      <c r="B116" s="53"/>
      <c r="C116" s="59"/>
      <c r="D116" s="54"/>
      <c r="E116" s="54" t="s">
        <v>467</v>
      </c>
      <c r="F116" s="53" t="s">
        <v>17</v>
      </c>
      <c r="G116" s="229"/>
      <c r="H116" s="57"/>
      <c r="I116" s="58" t="str">
        <f t="shared" si="2"/>
        <v/>
      </c>
    </row>
    <row r="117" spans="1:9" ht="12.75" customHeight="1" x14ac:dyDescent="0.25">
      <c r="A117" s="53"/>
      <c r="B117" s="53"/>
      <c r="C117" s="59"/>
      <c r="D117" s="54"/>
      <c r="E117" s="55"/>
      <c r="F117" s="53"/>
      <c r="G117" s="229"/>
      <c r="H117" s="57"/>
      <c r="I117" s="58" t="str">
        <f t="shared" si="2"/>
        <v/>
      </c>
    </row>
    <row r="118" spans="1:9" ht="12.75" customHeight="1" x14ac:dyDescent="0.25">
      <c r="A118" s="53" t="s">
        <v>521</v>
      </c>
      <c r="B118" s="53"/>
      <c r="C118" s="59"/>
      <c r="D118" s="54" t="s">
        <v>149</v>
      </c>
      <c r="E118" s="54" t="s">
        <v>653</v>
      </c>
      <c r="F118" s="53"/>
      <c r="G118" s="229"/>
      <c r="H118" s="57"/>
      <c r="I118" s="58" t="str">
        <f t="shared" si="2"/>
        <v/>
      </c>
    </row>
    <row r="119" spans="1:9" ht="12.75" customHeight="1" x14ac:dyDescent="0.25">
      <c r="A119" s="53"/>
      <c r="B119" s="53"/>
      <c r="C119" s="59"/>
      <c r="D119" s="54"/>
      <c r="E119" s="55" t="s">
        <v>654</v>
      </c>
      <c r="F119" s="53"/>
      <c r="G119" s="229"/>
      <c r="H119" s="57"/>
      <c r="I119" s="58" t="str">
        <f t="shared" si="2"/>
        <v/>
      </c>
    </row>
    <row r="120" spans="1:9" ht="12.75" customHeight="1" x14ac:dyDescent="0.25">
      <c r="A120" s="53"/>
      <c r="B120" s="53"/>
      <c r="C120" s="59"/>
      <c r="D120" s="54"/>
      <c r="E120" s="55" t="s">
        <v>657</v>
      </c>
      <c r="F120" s="53"/>
      <c r="G120" s="229"/>
      <c r="H120" s="57"/>
      <c r="I120" s="58" t="str">
        <f t="shared" si="2"/>
        <v/>
      </c>
    </row>
    <row r="121" spans="1:9" ht="12.75" customHeight="1" x14ac:dyDescent="0.25">
      <c r="A121" s="53"/>
      <c r="B121" s="53"/>
      <c r="C121" s="59"/>
      <c r="D121" s="54"/>
      <c r="E121" s="55" t="s">
        <v>446</v>
      </c>
      <c r="F121" s="53"/>
      <c r="G121" s="229"/>
      <c r="H121" s="57"/>
      <c r="I121" s="58" t="str">
        <f t="shared" si="2"/>
        <v/>
      </c>
    </row>
    <row r="122" spans="1:9" ht="12.75" customHeight="1" x14ac:dyDescent="0.25">
      <c r="A122" s="53"/>
      <c r="B122" s="53"/>
      <c r="C122" s="59"/>
      <c r="D122" s="54"/>
      <c r="E122" s="54" t="s">
        <v>469</v>
      </c>
      <c r="F122" s="53"/>
      <c r="G122" s="229"/>
      <c r="H122" s="57"/>
      <c r="I122" s="58" t="str">
        <f t="shared" si="2"/>
        <v/>
      </c>
    </row>
    <row r="123" spans="1:9" ht="12.75" customHeight="1" x14ac:dyDescent="0.25">
      <c r="A123" s="53"/>
      <c r="B123" s="53"/>
      <c r="C123" s="59"/>
      <c r="D123" s="54"/>
      <c r="E123" s="55" t="s">
        <v>451</v>
      </c>
      <c r="F123" s="53" t="s">
        <v>17</v>
      </c>
      <c r="G123" s="229"/>
      <c r="H123" s="57"/>
      <c r="I123" s="58" t="str">
        <f t="shared" si="2"/>
        <v/>
      </c>
    </row>
    <row r="124" spans="1:9" ht="12.75" customHeight="1" x14ac:dyDescent="0.25">
      <c r="A124" s="53"/>
      <c r="B124" s="53"/>
      <c r="C124" s="59"/>
      <c r="D124" s="54"/>
      <c r="E124" s="55"/>
      <c r="F124" s="53"/>
      <c r="G124" s="229"/>
      <c r="H124" s="57"/>
      <c r="I124" s="58" t="str">
        <f t="shared" si="2"/>
        <v/>
      </c>
    </row>
    <row r="125" spans="1:9" ht="12.75" customHeight="1" x14ac:dyDescent="0.25">
      <c r="A125" s="53" t="s">
        <v>522</v>
      </c>
      <c r="B125" s="53"/>
      <c r="C125" s="59"/>
      <c r="D125" s="54" t="s">
        <v>503</v>
      </c>
      <c r="E125" s="54" t="s">
        <v>653</v>
      </c>
      <c r="F125" s="53"/>
      <c r="G125" s="229"/>
      <c r="H125" s="57"/>
      <c r="I125" s="58" t="str">
        <f t="shared" si="2"/>
        <v/>
      </c>
    </row>
    <row r="126" spans="1:9" ht="12.75" customHeight="1" x14ac:dyDescent="0.25">
      <c r="A126" s="53"/>
      <c r="B126" s="53"/>
      <c r="C126" s="59"/>
      <c r="D126" s="54"/>
      <c r="E126" s="55" t="s">
        <v>658</v>
      </c>
      <c r="F126" s="53"/>
      <c r="G126" s="229"/>
      <c r="H126" s="57"/>
      <c r="I126" s="58" t="str">
        <f t="shared" si="2"/>
        <v/>
      </c>
    </row>
    <row r="127" spans="1:9" ht="12.75" customHeight="1" x14ac:dyDescent="0.25">
      <c r="A127" s="53"/>
      <c r="B127" s="53"/>
      <c r="C127" s="59"/>
      <c r="D127" s="54"/>
      <c r="E127" s="55" t="s">
        <v>659</v>
      </c>
      <c r="F127" s="53"/>
      <c r="G127" s="229"/>
      <c r="H127" s="57"/>
      <c r="I127" s="58" t="str">
        <f t="shared" si="2"/>
        <v/>
      </c>
    </row>
    <row r="128" spans="1:9" ht="12.75" customHeight="1" x14ac:dyDescent="0.25">
      <c r="A128" s="53"/>
      <c r="B128" s="53"/>
      <c r="C128" s="59"/>
      <c r="D128" s="54"/>
      <c r="E128" s="55" t="s">
        <v>470</v>
      </c>
      <c r="F128" s="53"/>
      <c r="G128" s="229"/>
      <c r="H128" s="57"/>
      <c r="I128" s="58" t="str">
        <f t="shared" si="2"/>
        <v/>
      </c>
    </row>
    <row r="129" spans="1:9" ht="12.75" customHeight="1" x14ac:dyDescent="0.25">
      <c r="A129" s="53"/>
      <c r="B129" s="53"/>
      <c r="C129" s="59"/>
      <c r="D129" s="54"/>
      <c r="E129" s="55" t="s">
        <v>453</v>
      </c>
      <c r="F129" s="53" t="s">
        <v>17</v>
      </c>
      <c r="G129" s="229"/>
      <c r="H129" s="57"/>
      <c r="I129" s="58" t="str">
        <f t="shared" si="2"/>
        <v/>
      </c>
    </row>
    <row r="130" spans="1:9" ht="12.75" customHeight="1" x14ac:dyDescent="0.25">
      <c r="A130" s="53"/>
      <c r="B130" s="53"/>
      <c r="C130" s="46"/>
      <c r="D130" s="54"/>
      <c r="E130" s="55"/>
      <c r="F130" s="53"/>
      <c r="G130" s="229"/>
      <c r="H130" s="57"/>
      <c r="I130" s="58" t="str">
        <f t="shared" si="2"/>
        <v/>
      </c>
    </row>
    <row r="131" spans="1:9" ht="12.75" customHeight="1" x14ac:dyDescent="0.25">
      <c r="A131" s="53" t="s">
        <v>523</v>
      </c>
      <c r="B131" s="53"/>
      <c r="C131" s="59"/>
      <c r="D131" s="54" t="s">
        <v>504</v>
      </c>
      <c r="E131" s="54" t="s">
        <v>660</v>
      </c>
      <c r="F131" s="53"/>
      <c r="G131" s="229"/>
      <c r="H131" s="57"/>
      <c r="I131" s="58" t="str">
        <f t="shared" si="2"/>
        <v/>
      </c>
    </row>
    <row r="132" spans="1:9" ht="12.75" customHeight="1" x14ac:dyDescent="0.25">
      <c r="A132" s="53"/>
      <c r="B132" s="53"/>
      <c r="C132" s="59"/>
      <c r="D132" s="54"/>
      <c r="E132" s="55" t="s">
        <v>776</v>
      </c>
      <c r="F132" s="53"/>
      <c r="G132" s="56"/>
      <c r="H132" s="57"/>
      <c r="I132" s="58" t="str">
        <f t="shared" si="2"/>
        <v/>
      </c>
    </row>
    <row r="133" spans="1:9" ht="12.75" customHeight="1" x14ac:dyDescent="0.25">
      <c r="A133" s="53"/>
      <c r="B133" s="53"/>
      <c r="C133" s="59"/>
      <c r="D133" s="54"/>
      <c r="E133" s="48" t="s">
        <v>661</v>
      </c>
      <c r="F133" s="53"/>
      <c r="G133" s="56"/>
      <c r="H133" s="57"/>
      <c r="I133" s="58"/>
    </row>
    <row r="134" spans="1:9" ht="12.75" customHeight="1" x14ac:dyDescent="0.25">
      <c r="A134" s="53"/>
      <c r="B134" s="53"/>
      <c r="C134" s="59"/>
      <c r="D134" s="54"/>
      <c r="E134" s="55" t="s">
        <v>662</v>
      </c>
      <c r="F134" s="53"/>
      <c r="G134" s="56"/>
      <c r="H134" s="57"/>
      <c r="I134" s="58"/>
    </row>
    <row r="135" spans="1:9" ht="12.75" customHeight="1" x14ac:dyDescent="0.25">
      <c r="A135" s="53"/>
      <c r="B135" s="53"/>
      <c r="C135" s="59"/>
      <c r="D135" s="54"/>
      <c r="E135" s="55" t="s">
        <v>471</v>
      </c>
      <c r="F135" s="53"/>
      <c r="G135" s="56"/>
      <c r="H135" s="57"/>
      <c r="I135" s="58"/>
    </row>
    <row r="136" spans="1:9" ht="12.75" customHeight="1" x14ac:dyDescent="0.25">
      <c r="A136" s="53"/>
      <c r="B136" s="53"/>
      <c r="C136" s="59"/>
      <c r="D136" s="54"/>
      <c r="E136" s="55" t="s">
        <v>465</v>
      </c>
      <c r="F136" s="53"/>
      <c r="G136" s="56"/>
      <c r="H136" s="57"/>
      <c r="I136" s="58"/>
    </row>
    <row r="137" spans="1:9" ht="12.75" customHeight="1" x14ac:dyDescent="0.25">
      <c r="A137" s="53"/>
      <c r="B137" s="53"/>
      <c r="C137" s="59"/>
      <c r="D137" s="54"/>
      <c r="E137" s="55" t="s">
        <v>454</v>
      </c>
      <c r="F137" s="53" t="s">
        <v>17</v>
      </c>
      <c r="G137" s="56"/>
      <c r="H137" s="57"/>
      <c r="I137" s="58"/>
    </row>
    <row r="138" spans="1:9" ht="12.75" customHeight="1" x14ac:dyDescent="0.25">
      <c r="A138" s="53"/>
      <c r="B138" s="53"/>
      <c r="C138" s="59"/>
      <c r="D138" s="54"/>
      <c r="E138" s="55"/>
      <c r="F138" s="53"/>
      <c r="G138" s="56"/>
      <c r="H138" s="57"/>
      <c r="I138" s="58"/>
    </row>
    <row r="139" spans="1:9" ht="12.75" customHeight="1" x14ac:dyDescent="0.25">
      <c r="A139" s="53" t="s">
        <v>524</v>
      </c>
      <c r="B139" s="53"/>
      <c r="C139" s="59"/>
      <c r="D139" s="54" t="s">
        <v>505</v>
      </c>
      <c r="E139" s="54" t="s">
        <v>660</v>
      </c>
      <c r="F139" s="53"/>
      <c r="G139" s="56"/>
      <c r="H139" s="57"/>
      <c r="I139" s="58"/>
    </row>
    <row r="140" spans="1:9" ht="12.75" customHeight="1" x14ac:dyDescent="0.25">
      <c r="A140" s="53"/>
      <c r="B140" s="53"/>
      <c r="C140" s="59"/>
      <c r="D140" s="54"/>
      <c r="E140" s="55" t="s">
        <v>777</v>
      </c>
      <c r="F140" s="53"/>
      <c r="G140" s="56"/>
      <c r="H140" s="57"/>
      <c r="I140" s="58" t="str">
        <f t="shared" si="2"/>
        <v/>
      </c>
    </row>
    <row r="141" spans="1:9" ht="12.75" customHeight="1" x14ac:dyDescent="0.25">
      <c r="A141" s="53"/>
      <c r="B141" s="53"/>
      <c r="C141" s="59"/>
      <c r="D141" s="54"/>
      <c r="E141" s="48" t="s">
        <v>663</v>
      </c>
      <c r="F141" s="53"/>
      <c r="G141" s="56"/>
      <c r="H141" s="57"/>
      <c r="I141" s="58" t="str">
        <f t="shared" si="2"/>
        <v/>
      </c>
    </row>
    <row r="142" spans="1:9" ht="12.75" customHeight="1" x14ac:dyDescent="0.25">
      <c r="A142" s="53"/>
      <c r="B142" s="53"/>
      <c r="C142" s="59"/>
      <c r="D142" s="54"/>
      <c r="E142" s="55" t="s">
        <v>662</v>
      </c>
      <c r="F142" s="53"/>
      <c r="G142" s="56"/>
      <c r="H142" s="57"/>
      <c r="I142" s="58" t="str">
        <f t="shared" si="2"/>
        <v/>
      </c>
    </row>
    <row r="143" spans="1:9" ht="12.75" customHeight="1" x14ac:dyDescent="0.25">
      <c r="A143" s="53"/>
      <c r="B143" s="53"/>
      <c r="C143" s="59"/>
      <c r="D143" s="54"/>
      <c r="E143" s="55" t="s">
        <v>471</v>
      </c>
      <c r="F143" s="53"/>
      <c r="G143" s="56"/>
      <c r="H143" s="57"/>
      <c r="I143" s="58" t="str">
        <f t="shared" si="2"/>
        <v/>
      </c>
    </row>
    <row r="144" spans="1:9" ht="12.75" customHeight="1" x14ac:dyDescent="0.25">
      <c r="A144" s="53"/>
      <c r="B144" s="53"/>
      <c r="C144" s="59"/>
      <c r="D144" s="54"/>
      <c r="E144" s="55" t="s">
        <v>465</v>
      </c>
      <c r="F144" s="53"/>
      <c r="G144" s="56"/>
      <c r="H144" s="57"/>
      <c r="I144" s="58" t="str">
        <f t="shared" si="2"/>
        <v/>
      </c>
    </row>
    <row r="145" spans="1:9" ht="12.75" customHeight="1" x14ac:dyDescent="0.25">
      <c r="A145" s="53"/>
      <c r="B145" s="53"/>
      <c r="C145" s="59"/>
      <c r="D145" s="54"/>
      <c r="E145" s="55" t="s">
        <v>472</v>
      </c>
      <c r="F145" s="53" t="s">
        <v>17</v>
      </c>
      <c r="G145" s="56"/>
      <c r="H145" s="57"/>
      <c r="I145" s="58"/>
    </row>
    <row r="146" spans="1:9" ht="12.75" customHeight="1" x14ac:dyDescent="0.25">
      <c r="A146" s="53"/>
      <c r="B146" s="53"/>
      <c r="C146" s="59"/>
      <c r="D146" s="54"/>
      <c r="E146" s="54"/>
      <c r="F146" s="53"/>
      <c r="G146" s="56"/>
      <c r="H146" s="57"/>
      <c r="I146" s="58"/>
    </row>
    <row r="147" spans="1:9" ht="12.75" customHeight="1" x14ac:dyDescent="0.25">
      <c r="A147" s="53" t="s">
        <v>525</v>
      </c>
      <c r="B147" s="53"/>
      <c r="C147" s="59"/>
      <c r="D147" s="54" t="s">
        <v>506</v>
      </c>
      <c r="E147" s="54" t="s">
        <v>664</v>
      </c>
      <c r="F147" s="53"/>
      <c r="G147" s="56"/>
      <c r="H147" s="57"/>
      <c r="I147" s="58"/>
    </row>
    <row r="148" spans="1:9" ht="12.75" customHeight="1" x14ac:dyDescent="0.25">
      <c r="A148" s="53"/>
      <c r="B148" s="53"/>
      <c r="C148" s="46"/>
      <c r="D148" s="54"/>
      <c r="E148" s="55" t="s">
        <v>658</v>
      </c>
      <c r="F148" s="53"/>
      <c r="G148" s="56"/>
      <c r="H148" s="57"/>
      <c r="I148" s="58"/>
    </row>
    <row r="149" spans="1:9" ht="12.75" customHeight="1" x14ac:dyDescent="0.25">
      <c r="A149" s="53"/>
      <c r="B149" s="53"/>
      <c r="C149" s="59"/>
      <c r="D149" s="54"/>
      <c r="E149" s="55" t="s">
        <v>665</v>
      </c>
      <c r="F149" s="53"/>
      <c r="G149" s="56"/>
      <c r="H149" s="57"/>
      <c r="I149" s="58"/>
    </row>
    <row r="150" spans="1:9" ht="12.75" customHeight="1" x14ac:dyDescent="0.25">
      <c r="A150" s="53"/>
      <c r="B150" s="53"/>
      <c r="C150" s="59"/>
      <c r="D150" s="54"/>
      <c r="E150" s="55" t="s">
        <v>473</v>
      </c>
      <c r="F150" s="53"/>
      <c r="G150" s="56"/>
      <c r="H150" s="57"/>
      <c r="I150" s="58"/>
    </row>
    <row r="151" spans="1:9" ht="12.75" customHeight="1" x14ac:dyDescent="0.25">
      <c r="A151" s="53"/>
      <c r="B151" s="53"/>
      <c r="C151" s="59"/>
      <c r="D151" s="54"/>
      <c r="E151" s="55" t="s">
        <v>474</v>
      </c>
      <c r="F151" s="53" t="s">
        <v>17</v>
      </c>
      <c r="G151" s="56"/>
      <c r="H151" s="57"/>
      <c r="I151" s="58"/>
    </row>
    <row r="152" spans="1:9" ht="12.75" customHeight="1" x14ac:dyDescent="0.25">
      <c r="A152" s="53"/>
      <c r="B152" s="53"/>
      <c r="C152" s="59"/>
      <c r="D152" s="54"/>
      <c r="E152" s="55"/>
      <c r="F152" s="53"/>
      <c r="G152" s="56"/>
      <c r="H152" s="57"/>
      <c r="I152" s="58"/>
    </row>
    <row r="153" spans="1:9" ht="12.75" customHeight="1" x14ac:dyDescent="0.25">
      <c r="A153" s="53" t="s">
        <v>526</v>
      </c>
      <c r="B153" s="53"/>
      <c r="C153" s="46"/>
      <c r="D153" s="54" t="s">
        <v>507</v>
      </c>
      <c r="E153" s="54" t="s">
        <v>664</v>
      </c>
      <c r="F153" s="53"/>
      <c r="G153" s="56"/>
      <c r="H153" s="57"/>
      <c r="I153" s="58"/>
    </row>
    <row r="154" spans="1:9" ht="12.75" customHeight="1" x14ac:dyDescent="0.25">
      <c r="A154" s="53"/>
      <c r="B154" s="53"/>
      <c r="C154" s="46"/>
      <c r="D154" s="54"/>
      <c r="E154" s="55" t="s">
        <v>666</v>
      </c>
      <c r="F154" s="53"/>
      <c r="G154" s="56"/>
      <c r="H154" s="57"/>
      <c r="I154" s="58"/>
    </row>
    <row r="155" spans="1:9" ht="12.75" customHeight="1" x14ac:dyDescent="0.25">
      <c r="A155" s="53"/>
      <c r="B155" s="53"/>
      <c r="C155" s="59"/>
      <c r="D155" s="54"/>
      <c r="E155" s="55" t="s">
        <v>665</v>
      </c>
      <c r="F155" s="53"/>
      <c r="G155" s="56"/>
      <c r="H155" s="57"/>
      <c r="I155" s="58"/>
    </row>
    <row r="156" spans="1:9" ht="12.75" customHeight="1" x14ac:dyDescent="0.25">
      <c r="A156" s="53"/>
      <c r="B156" s="53"/>
      <c r="C156" s="59"/>
      <c r="D156" s="54"/>
      <c r="E156" s="55" t="s">
        <v>473</v>
      </c>
      <c r="F156" s="53"/>
      <c r="G156" s="56"/>
      <c r="H156" s="57"/>
      <c r="I156" s="58" t="str">
        <f t="shared" ref="I156:I163" si="3">IF(G156&gt;0,ROUND((G156*H156),0),"")</f>
        <v/>
      </c>
    </row>
    <row r="157" spans="1:9" ht="12.75" customHeight="1" x14ac:dyDescent="0.25">
      <c r="A157" s="53"/>
      <c r="B157" s="53"/>
      <c r="C157" s="59"/>
      <c r="D157" s="54"/>
      <c r="E157" s="55" t="s">
        <v>474</v>
      </c>
      <c r="F157" s="53" t="s">
        <v>17</v>
      </c>
      <c r="G157" s="56"/>
      <c r="H157" s="57"/>
      <c r="I157" s="58" t="str">
        <f t="shared" si="3"/>
        <v/>
      </c>
    </row>
    <row r="158" spans="1:9" ht="12.75" customHeight="1" x14ac:dyDescent="0.25">
      <c r="A158" s="53"/>
      <c r="B158" s="53"/>
      <c r="C158" s="59"/>
      <c r="D158" s="54"/>
      <c r="E158" s="54"/>
      <c r="F158" s="53"/>
      <c r="G158" s="56"/>
      <c r="H158" s="57"/>
      <c r="I158" s="58" t="str">
        <f t="shared" si="3"/>
        <v/>
      </c>
    </row>
    <row r="159" spans="1:9" ht="12.75" customHeight="1" x14ac:dyDescent="0.25">
      <c r="A159" s="53"/>
      <c r="B159" s="53"/>
      <c r="C159" s="59"/>
      <c r="D159" s="54"/>
      <c r="E159" s="55"/>
      <c r="F159" s="53"/>
      <c r="G159" s="56"/>
      <c r="H159" s="57"/>
      <c r="I159" s="58" t="str">
        <f t="shared" si="3"/>
        <v/>
      </c>
    </row>
    <row r="160" spans="1:9" ht="12.75" customHeight="1" x14ac:dyDescent="0.25">
      <c r="A160" s="53"/>
      <c r="B160" s="53"/>
      <c r="C160" s="59"/>
      <c r="D160" s="54"/>
      <c r="E160" s="55"/>
      <c r="F160" s="53"/>
      <c r="G160" s="56"/>
      <c r="H160" s="57"/>
      <c r="I160" s="58"/>
    </row>
    <row r="161" spans="1:9" ht="12.75" customHeight="1" x14ac:dyDescent="0.25">
      <c r="A161" s="53"/>
      <c r="B161" s="53"/>
      <c r="C161" s="59"/>
      <c r="D161" s="54"/>
      <c r="E161" s="55"/>
      <c r="F161" s="53"/>
      <c r="G161" s="56"/>
      <c r="H161" s="57"/>
      <c r="I161" s="58" t="str">
        <f t="shared" si="3"/>
        <v/>
      </c>
    </row>
    <row r="162" spans="1:9" ht="12.75" customHeight="1" x14ac:dyDescent="0.25">
      <c r="A162" s="53"/>
      <c r="B162" s="53"/>
      <c r="C162" s="59"/>
      <c r="D162" s="54"/>
      <c r="E162" s="55"/>
      <c r="F162" s="53"/>
      <c r="G162" s="56"/>
      <c r="H162" s="57"/>
      <c r="I162" s="58" t="str">
        <f t="shared" si="3"/>
        <v/>
      </c>
    </row>
    <row r="163" spans="1:9" ht="12.75" customHeight="1" x14ac:dyDescent="0.25">
      <c r="A163" s="60"/>
      <c r="B163" s="60"/>
      <c r="C163" s="61"/>
      <c r="D163" s="62"/>
      <c r="E163" s="62"/>
      <c r="F163" s="60"/>
      <c r="G163" s="64"/>
      <c r="H163" s="65"/>
      <c r="I163" s="66" t="str">
        <f t="shared" si="3"/>
        <v/>
      </c>
    </row>
    <row r="164" spans="1:9" ht="12.75" customHeight="1" x14ac:dyDescent="0.25">
      <c r="A164" s="59"/>
      <c r="B164" s="55"/>
      <c r="C164" s="54"/>
      <c r="D164" s="54"/>
      <c r="E164" s="54"/>
      <c r="F164" s="67"/>
      <c r="G164" s="67"/>
      <c r="H164" s="67"/>
      <c r="I164" s="68"/>
    </row>
    <row r="165" spans="1:9" ht="12.75" customHeight="1" x14ac:dyDescent="0.25">
      <c r="A165" s="73" t="s">
        <v>102</v>
      </c>
      <c r="B165" s="55"/>
      <c r="C165" s="54" t="s">
        <v>31</v>
      </c>
      <c r="D165" s="47"/>
      <c r="E165" s="54"/>
      <c r="F165" s="67"/>
      <c r="G165" s="67"/>
      <c r="H165" s="67"/>
      <c r="I165" s="69" t="str">
        <f>IF(MAX(I89:I163)&gt;0,SUM(I89:I163),"")</f>
        <v/>
      </c>
    </row>
    <row r="166" spans="1:9" ht="12.75" customHeight="1" x14ac:dyDescent="0.25">
      <c r="A166" s="61"/>
      <c r="B166" s="63"/>
      <c r="C166" s="62"/>
      <c r="D166" s="62"/>
      <c r="E166" s="62"/>
      <c r="F166" s="70"/>
      <c r="G166" s="70"/>
      <c r="H166" s="70"/>
      <c r="I166" s="71"/>
    </row>
    <row r="167" spans="1:9" ht="12.75" customHeight="1" x14ac:dyDescent="0.25">
      <c r="A167" s="19"/>
      <c r="B167" s="19"/>
      <c r="C167" s="19"/>
      <c r="D167" s="19"/>
      <c r="E167" s="19"/>
      <c r="F167" s="20"/>
      <c r="G167" s="20"/>
      <c r="H167" s="20"/>
      <c r="I167" s="21" t="str">
        <f>I84</f>
        <v>PARTICULAR SPECIFICATION PA</v>
      </c>
    </row>
    <row r="168" spans="1:9" ht="12.75" customHeight="1" x14ac:dyDescent="0.25">
      <c r="A168" s="19"/>
      <c r="B168" s="19"/>
      <c r="C168" s="19"/>
      <c r="D168" s="19"/>
      <c r="E168" s="19"/>
      <c r="F168" s="20"/>
      <c r="G168" s="20"/>
      <c r="H168" s="20"/>
      <c r="I168" s="20"/>
    </row>
    <row r="169" spans="1:9" ht="12.75" customHeight="1" x14ac:dyDescent="0.25">
      <c r="A169" s="23"/>
      <c r="B169" s="23" t="s">
        <v>28</v>
      </c>
      <c r="C169" s="24"/>
      <c r="D169" s="25"/>
      <c r="E169" s="26"/>
      <c r="F169" s="23"/>
      <c r="G169" s="27"/>
      <c r="H169" s="27"/>
      <c r="I169" s="28"/>
    </row>
    <row r="170" spans="1:9" ht="12.75" customHeight="1" x14ac:dyDescent="0.25">
      <c r="A170" s="29" t="s">
        <v>24</v>
      </c>
      <c r="B170" s="29" t="s">
        <v>26</v>
      </c>
      <c r="C170" s="30"/>
      <c r="D170" s="31"/>
      <c r="E170" s="32" t="s">
        <v>0</v>
      </c>
      <c r="F170" s="29" t="s">
        <v>1</v>
      </c>
      <c r="G170" s="29" t="s">
        <v>2</v>
      </c>
      <c r="H170" s="29" t="s">
        <v>3</v>
      </c>
      <c r="I170" s="33" t="s">
        <v>4</v>
      </c>
    </row>
    <row r="171" spans="1:9" ht="12.75" customHeight="1" x14ac:dyDescent="0.25">
      <c r="A171" s="34" t="s">
        <v>25</v>
      </c>
      <c r="B171" s="34" t="s">
        <v>27</v>
      </c>
      <c r="C171" s="35"/>
      <c r="D171" s="36"/>
      <c r="E171" s="37"/>
      <c r="F171" s="34"/>
      <c r="G171" s="34"/>
      <c r="H171" s="34"/>
      <c r="I171" s="37"/>
    </row>
    <row r="172" spans="1:9" ht="12.75" customHeight="1" x14ac:dyDescent="0.25">
      <c r="A172" s="53"/>
      <c r="B172" s="53"/>
      <c r="C172" s="74"/>
      <c r="D172" s="67"/>
      <c r="E172" s="75"/>
      <c r="F172" s="53"/>
      <c r="G172" s="53"/>
      <c r="H172" s="53"/>
      <c r="I172" s="76"/>
    </row>
    <row r="173" spans="1:9" ht="12.75" customHeight="1" x14ac:dyDescent="0.25">
      <c r="A173" s="53"/>
      <c r="B173" s="53"/>
      <c r="C173" s="77" t="s">
        <v>32</v>
      </c>
      <c r="D173" s="67"/>
      <c r="E173" s="75"/>
      <c r="F173" s="53"/>
      <c r="G173" s="53"/>
      <c r="H173" s="53"/>
      <c r="I173" s="58" t="str">
        <f>I165</f>
        <v/>
      </c>
    </row>
    <row r="174" spans="1:9" ht="12.75" customHeight="1" x14ac:dyDescent="0.25">
      <c r="A174" s="53"/>
      <c r="B174" s="53"/>
      <c r="C174" s="74"/>
      <c r="D174" s="67"/>
      <c r="E174" s="75"/>
      <c r="F174" s="53"/>
      <c r="G174" s="53"/>
      <c r="H174" s="53"/>
      <c r="I174" s="76"/>
    </row>
    <row r="175" spans="1:9" ht="12.75" customHeight="1" x14ac:dyDescent="0.25">
      <c r="A175" s="38"/>
      <c r="B175" s="38"/>
      <c r="C175" s="39"/>
      <c r="D175" s="40"/>
      <c r="E175" s="41"/>
      <c r="F175" s="38"/>
      <c r="G175" s="42"/>
      <c r="H175" s="43"/>
      <c r="I175" s="44" t="str">
        <f t="shared" ref="I175:I246" si="4">IF(G175&gt;0,ROUND((G175*H175),0),"")</f>
        <v/>
      </c>
    </row>
    <row r="176" spans="1:9" ht="12.75" customHeight="1" x14ac:dyDescent="0.25">
      <c r="A176" s="45"/>
      <c r="B176" s="45"/>
      <c r="C176" s="46"/>
      <c r="D176" s="47"/>
      <c r="E176" s="48"/>
      <c r="F176" s="45"/>
      <c r="G176" s="49"/>
      <c r="H176" s="50"/>
      <c r="I176" s="51" t="str">
        <f t="shared" si="4"/>
        <v/>
      </c>
    </row>
    <row r="177" spans="1:9" ht="12.75" customHeight="1" x14ac:dyDescent="0.25">
      <c r="A177" s="53" t="s">
        <v>527</v>
      </c>
      <c r="B177" s="53" t="s">
        <v>102</v>
      </c>
      <c r="C177" s="59"/>
      <c r="D177" s="54" t="s">
        <v>508</v>
      </c>
      <c r="E177" s="54" t="s">
        <v>664</v>
      </c>
      <c r="F177" s="53"/>
      <c r="G177" s="56"/>
      <c r="H177" s="57"/>
      <c r="I177" s="58" t="str">
        <f t="shared" si="4"/>
        <v/>
      </c>
    </row>
    <row r="178" spans="1:9" ht="12.75" customHeight="1" x14ac:dyDescent="0.25">
      <c r="A178" s="53"/>
      <c r="B178" s="53" t="s">
        <v>34</v>
      </c>
      <c r="C178" s="59"/>
      <c r="D178" s="54"/>
      <c r="E178" s="55" t="s">
        <v>667</v>
      </c>
      <c r="F178" s="53"/>
      <c r="G178" s="56"/>
      <c r="H178" s="57"/>
      <c r="I178" s="58" t="str">
        <f t="shared" si="4"/>
        <v/>
      </c>
    </row>
    <row r="179" spans="1:9" ht="12.75" customHeight="1" x14ac:dyDescent="0.25">
      <c r="A179" s="53"/>
      <c r="B179" s="53" t="s">
        <v>759</v>
      </c>
      <c r="C179" s="59"/>
      <c r="D179" s="54"/>
      <c r="E179" s="55" t="s">
        <v>665</v>
      </c>
      <c r="F179" s="53"/>
      <c r="G179" s="56"/>
      <c r="H179" s="57"/>
      <c r="I179" s="58" t="str">
        <f t="shared" si="4"/>
        <v/>
      </c>
    </row>
    <row r="180" spans="1:9" ht="12.75" customHeight="1" x14ac:dyDescent="0.25">
      <c r="A180" s="53"/>
      <c r="B180" s="53"/>
      <c r="C180" s="59"/>
      <c r="D180" s="54"/>
      <c r="E180" s="55" t="s">
        <v>473</v>
      </c>
      <c r="F180" s="53"/>
      <c r="G180" s="56"/>
      <c r="H180" s="57"/>
      <c r="I180" s="58" t="str">
        <f t="shared" si="4"/>
        <v/>
      </c>
    </row>
    <row r="181" spans="1:9" ht="12.75" customHeight="1" x14ac:dyDescent="0.25">
      <c r="A181" s="53"/>
      <c r="B181" s="53"/>
      <c r="C181" s="59"/>
      <c r="D181" s="54"/>
      <c r="E181" s="55" t="s">
        <v>474</v>
      </c>
      <c r="F181" s="53" t="s">
        <v>17</v>
      </c>
      <c r="G181" s="56"/>
      <c r="H181" s="57"/>
      <c r="I181" s="58" t="str">
        <f t="shared" si="4"/>
        <v/>
      </c>
    </row>
    <row r="182" spans="1:9" ht="12.75" customHeight="1" x14ac:dyDescent="0.25">
      <c r="A182" s="53"/>
      <c r="B182" s="53"/>
      <c r="C182" s="46"/>
      <c r="D182" s="54"/>
      <c r="E182" s="55"/>
      <c r="F182" s="53"/>
      <c r="G182" s="56"/>
      <c r="H182" s="57"/>
      <c r="I182" s="58" t="str">
        <f t="shared" si="4"/>
        <v/>
      </c>
    </row>
    <row r="183" spans="1:9" ht="12.75" customHeight="1" x14ac:dyDescent="0.25">
      <c r="A183" s="53" t="s">
        <v>528</v>
      </c>
      <c r="B183" s="53"/>
      <c r="C183" s="59"/>
      <c r="D183" s="54" t="s">
        <v>514</v>
      </c>
      <c r="E183" s="54" t="s">
        <v>664</v>
      </c>
      <c r="F183" s="53"/>
      <c r="G183" s="56"/>
      <c r="H183" s="57"/>
      <c r="I183" s="58" t="str">
        <f t="shared" si="4"/>
        <v/>
      </c>
    </row>
    <row r="184" spans="1:9" ht="12.75" customHeight="1" x14ac:dyDescent="0.25">
      <c r="A184" s="53"/>
      <c r="B184" s="53"/>
      <c r="C184" s="59"/>
      <c r="D184" s="54"/>
      <c r="E184" s="55" t="s">
        <v>668</v>
      </c>
      <c r="F184" s="53"/>
      <c r="G184" s="56"/>
      <c r="H184" s="57"/>
      <c r="I184" s="58" t="str">
        <f t="shared" si="4"/>
        <v/>
      </c>
    </row>
    <row r="185" spans="1:9" ht="12.75" customHeight="1" x14ac:dyDescent="0.25">
      <c r="A185" s="53"/>
      <c r="B185" s="53"/>
      <c r="C185" s="59"/>
      <c r="D185" s="54"/>
      <c r="E185" s="55" t="s">
        <v>665</v>
      </c>
      <c r="F185" s="53"/>
      <c r="G185" s="56"/>
      <c r="H185" s="57"/>
      <c r="I185" s="58" t="str">
        <f t="shared" si="4"/>
        <v/>
      </c>
    </row>
    <row r="186" spans="1:9" ht="12.75" customHeight="1" x14ac:dyDescent="0.25">
      <c r="A186" s="53"/>
      <c r="B186" s="53"/>
      <c r="C186" s="59"/>
      <c r="D186" s="54"/>
      <c r="E186" s="55" t="s">
        <v>473</v>
      </c>
      <c r="F186" s="53"/>
      <c r="G186" s="56"/>
      <c r="H186" s="57"/>
      <c r="I186" s="58" t="str">
        <f t="shared" si="4"/>
        <v/>
      </c>
    </row>
    <row r="187" spans="1:9" ht="12.75" customHeight="1" x14ac:dyDescent="0.25">
      <c r="A187" s="53"/>
      <c r="B187" s="53"/>
      <c r="C187" s="59"/>
      <c r="D187" s="54"/>
      <c r="E187" s="55" t="s">
        <v>474</v>
      </c>
      <c r="F187" s="53" t="s">
        <v>17</v>
      </c>
      <c r="G187" s="56"/>
      <c r="H187" s="57"/>
      <c r="I187" s="58" t="str">
        <f t="shared" si="4"/>
        <v/>
      </c>
    </row>
    <row r="188" spans="1:9" ht="12.75" customHeight="1" x14ac:dyDescent="0.25">
      <c r="A188" s="53"/>
      <c r="B188" s="53"/>
      <c r="C188" s="59"/>
      <c r="D188" s="54"/>
      <c r="E188" s="55"/>
      <c r="F188" s="53"/>
      <c r="G188" s="56"/>
      <c r="H188" s="57"/>
      <c r="I188" s="58" t="str">
        <f t="shared" si="4"/>
        <v/>
      </c>
    </row>
    <row r="189" spans="1:9" ht="12.75" customHeight="1" x14ac:dyDescent="0.25">
      <c r="A189" s="53" t="s">
        <v>529</v>
      </c>
      <c r="B189" s="53" t="s">
        <v>102</v>
      </c>
      <c r="C189" s="46"/>
      <c r="D189" s="54" t="s">
        <v>515</v>
      </c>
      <c r="E189" s="54" t="s">
        <v>669</v>
      </c>
      <c r="F189" s="53"/>
      <c r="G189" s="56"/>
      <c r="H189" s="57"/>
      <c r="I189" s="58" t="str">
        <f t="shared" si="4"/>
        <v/>
      </c>
    </row>
    <row r="190" spans="1:9" ht="12.75" customHeight="1" x14ac:dyDescent="0.25">
      <c r="A190" s="53"/>
      <c r="B190" s="53" t="s">
        <v>34</v>
      </c>
      <c r="C190" s="46"/>
      <c r="D190" s="54"/>
      <c r="E190" s="55" t="s">
        <v>670</v>
      </c>
      <c r="F190" s="53"/>
      <c r="G190" s="56"/>
      <c r="H190" s="57"/>
      <c r="I190" s="58" t="str">
        <f t="shared" si="4"/>
        <v/>
      </c>
    </row>
    <row r="191" spans="1:9" ht="12.75" customHeight="1" x14ac:dyDescent="0.25">
      <c r="A191" s="53"/>
      <c r="B191" s="53" t="s">
        <v>468</v>
      </c>
      <c r="C191" s="46"/>
      <c r="D191" s="54"/>
      <c r="E191" s="55" t="s">
        <v>662</v>
      </c>
      <c r="F191" s="53"/>
      <c r="G191" s="56"/>
      <c r="H191" s="57"/>
      <c r="I191" s="58" t="str">
        <f t="shared" si="4"/>
        <v/>
      </c>
    </row>
    <row r="192" spans="1:9" ht="12.75" customHeight="1" x14ac:dyDescent="0.25">
      <c r="A192" s="53"/>
      <c r="B192" s="53"/>
      <c r="C192" s="59"/>
      <c r="D192" s="54"/>
      <c r="E192" s="55" t="s">
        <v>476</v>
      </c>
      <c r="F192" s="53"/>
      <c r="G192" s="56"/>
      <c r="H192" s="57"/>
      <c r="I192" s="58" t="str">
        <f t="shared" si="4"/>
        <v/>
      </c>
    </row>
    <row r="193" spans="1:9" ht="12.75" customHeight="1" x14ac:dyDescent="0.25">
      <c r="A193" s="53"/>
      <c r="B193" s="53"/>
      <c r="C193" s="59"/>
      <c r="D193" s="54"/>
      <c r="E193" s="55" t="s">
        <v>465</v>
      </c>
      <c r="F193" s="53"/>
      <c r="G193" s="56"/>
      <c r="H193" s="57"/>
      <c r="I193" s="58" t="str">
        <f t="shared" si="4"/>
        <v/>
      </c>
    </row>
    <row r="194" spans="1:9" ht="12.75" customHeight="1" x14ac:dyDescent="0.25">
      <c r="A194" s="53"/>
      <c r="B194" s="53"/>
      <c r="C194" s="46"/>
      <c r="D194" s="54"/>
      <c r="E194" s="55" t="s">
        <v>475</v>
      </c>
      <c r="F194" s="53" t="s">
        <v>17</v>
      </c>
      <c r="G194" s="56"/>
      <c r="H194" s="57"/>
      <c r="I194" s="58" t="str">
        <f t="shared" si="4"/>
        <v/>
      </c>
    </row>
    <row r="195" spans="1:9" ht="12.75" customHeight="1" x14ac:dyDescent="0.25">
      <c r="A195" s="53"/>
      <c r="B195" s="53"/>
      <c r="C195" s="59"/>
      <c r="D195" s="54"/>
      <c r="E195" s="48"/>
      <c r="F195" s="53"/>
      <c r="G195" s="56"/>
      <c r="H195" s="57"/>
      <c r="I195" s="58" t="str">
        <f t="shared" si="4"/>
        <v/>
      </c>
    </row>
    <row r="196" spans="1:9" ht="12.75" customHeight="1" x14ac:dyDescent="0.25">
      <c r="A196" s="53" t="s">
        <v>529</v>
      </c>
      <c r="B196" s="53"/>
      <c r="C196" s="59"/>
      <c r="D196" s="54" t="s">
        <v>516</v>
      </c>
      <c r="E196" s="54" t="s">
        <v>669</v>
      </c>
      <c r="F196" s="53"/>
      <c r="G196" s="56"/>
      <c r="H196" s="57"/>
      <c r="I196" s="58" t="str">
        <f t="shared" si="4"/>
        <v/>
      </c>
    </row>
    <row r="197" spans="1:9" ht="12.75" customHeight="1" x14ac:dyDescent="0.25">
      <c r="A197" s="53"/>
      <c r="B197" s="53"/>
      <c r="C197" s="59"/>
      <c r="D197" s="54"/>
      <c r="E197" s="55" t="s">
        <v>670</v>
      </c>
      <c r="F197" s="53"/>
      <c r="G197" s="56"/>
      <c r="H197" s="57"/>
      <c r="I197" s="58" t="str">
        <f t="shared" si="4"/>
        <v/>
      </c>
    </row>
    <row r="198" spans="1:9" ht="12.75" customHeight="1" x14ac:dyDescent="0.25">
      <c r="A198" s="53"/>
      <c r="B198" s="53"/>
      <c r="C198" s="59"/>
      <c r="D198" s="54"/>
      <c r="E198" s="55" t="s">
        <v>671</v>
      </c>
      <c r="F198" s="53"/>
      <c r="G198" s="56"/>
      <c r="H198" s="57"/>
      <c r="I198" s="58" t="str">
        <f t="shared" si="4"/>
        <v/>
      </c>
    </row>
    <row r="199" spans="1:9" ht="12.75" customHeight="1" x14ac:dyDescent="0.25">
      <c r="A199" s="53"/>
      <c r="B199" s="53"/>
      <c r="C199" s="59"/>
      <c r="D199" s="54"/>
      <c r="E199" s="55" t="s">
        <v>476</v>
      </c>
      <c r="F199" s="53"/>
      <c r="G199" s="56"/>
      <c r="H199" s="57"/>
      <c r="I199" s="58" t="str">
        <f t="shared" si="4"/>
        <v/>
      </c>
    </row>
    <row r="200" spans="1:9" ht="12.75" customHeight="1" x14ac:dyDescent="0.25">
      <c r="A200" s="53"/>
      <c r="B200" s="53"/>
      <c r="C200" s="59"/>
      <c r="D200" s="54"/>
      <c r="E200" s="55" t="s">
        <v>465</v>
      </c>
      <c r="F200" s="53"/>
      <c r="G200" s="56"/>
      <c r="H200" s="57"/>
      <c r="I200" s="58" t="str">
        <f t="shared" si="4"/>
        <v/>
      </c>
    </row>
    <row r="201" spans="1:9" ht="12.75" customHeight="1" x14ac:dyDescent="0.25">
      <c r="A201" s="53"/>
      <c r="B201" s="53"/>
      <c r="C201" s="59"/>
      <c r="D201" s="54"/>
      <c r="E201" s="55" t="s">
        <v>477</v>
      </c>
      <c r="F201" s="53" t="s">
        <v>17</v>
      </c>
      <c r="G201" s="56"/>
      <c r="H201" s="57"/>
      <c r="I201" s="58" t="str">
        <f t="shared" si="4"/>
        <v/>
      </c>
    </row>
    <row r="202" spans="1:9" ht="12.75" customHeight="1" x14ac:dyDescent="0.25">
      <c r="A202" s="53"/>
      <c r="B202" s="53"/>
      <c r="C202" s="59"/>
      <c r="D202" s="54"/>
      <c r="E202" s="55"/>
      <c r="F202" s="53"/>
      <c r="G202" s="56"/>
      <c r="H202" s="57"/>
      <c r="I202" s="58" t="str">
        <f t="shared" si="4"/>
        <v/>
      </c>
    </row>
    <row r="203" spans="1:9" ht="12.75" customHeight="1" x14ac:dyDescent="0.25">
      <c r="A203" s="53" t="s">
        <v>298</v>
      </c>
      <c r="B203" s="53"/>
      <c r="C203" s="59" t="s">
        <v>13</v>
      </c>
      <c r="D203" s="54" t="s">
        <v>478</v>
      </c>
      <c r="E203" s="55"/>
      <c r="F203" s="53"/>
      <c r="G203" s="56"/>
      <c r="H203" s="57"/>
      <c r="I203" s="58" t="str">
        <f t="shared" si="4"/>
        <v/>
      </c>
    </row>
    <row r="204" spans="1:9" ht="12.75" customHeight="1" x14ac:dyDescent="0.25">
      <c r="A204" s="53"/>
      <c r="B204" s="53"/>
      <c r="C204" s="59"/>
      <c r="D204" s="54"/>
      <c r="E204" s="54"/>
      <c r="F204" s="53"/>
      <c r="G204" s="56"/>
      <c r="H204" s="57"/>
      <c r="I204" s="58" t="str">
        <f t="shared" si="4"/>
        <v/>
      </c>
    </row>
    <row r="205" spans="1:9" ht="12.75" customHeight="1" x14ac:dyDescent="0.25">
      <c r="A205" s="53" t="s">
        <v>299</v>
      </c>
      <c r="B205" s="53"/>
      <c r="C205" s="59"/>
      <c r="D205" s="54" t="s">
        <v>53</v>
      </c>
      <c r="E205" s="54" t="s">
        <v>660</v>
      </c>
      <c r="F205" s="53"/>
      <c r="G205" s="56"/>
      <c r="H205" s="57"/>
      <c r="I205" s="58" t="str">
        <f t="shared" si="4"/>
        <v/>
      </c>
    </row>
    <row r="206" spans="1:9" ht="12.75" customHeight="1" x14ac:dyDescent="0.25">
      <c r="A206" s="53"/>
      <c r="B206" s="53"/>
      <c r="C206" s="59"/>
      <c r="D206" s="54"/>
      <c r="E206" s="55" t="s">
        <v>776</v>
      </c>
      <c r="F206" s="53"/>
      <c r="G206" s="56"/>
      <c r="H206" s="57"/>
      <c r="I206" s="58" t="str">
        <f t="shared" si="4"/>
        <v/>
      </c>
    </row>
    <row r="207" spans="1:9" ht="12.75" customHeight="1" x14ac:dyDescent="0.25">
      <c r="A207" s="53"/>
      <c r="B207" s="53"/>
      <c r="C207" s="59"/>
      <c r="D207" s="54"/>
      <c r="E207" s="48" t="s">
        <v>672</v>
      </c>
      <c r="F207" s="53"/>
      <c r="G207" s="56"/>
      <c r="H207" s="57"/>
      <c r="I207" s="58" t="str">
        <f t="shared" si="4"/>
        <v/>
      </c>
    </row>
    <row r="208" spans="1:9" ht="12.75" customHeight="1" x14ac:dyDescent="0.25">
      <c r="A208" s="53"/>
      <c r="B208" s="53"/>
      <c r="C208" s="59"/>
      <c r="D208" s="54"/>
      <c r="E208" s="55" t="s">
        <v>662</v>
      </c>
      <c r="F208" s="53"/>
      <c r="G208" s="56"/>
      <c r="H208" s="57"/>
      <c r="I208" s="58" t="str">
        <f t="shared" si="4"/>
        <v/>
      </c>
    </row>
    <row r="209" spans="1:9" ht="12.75" customHeight="1" x14ac:dyDescent="0.25">
      <c r="A209" s="53"/>
      <c r="B209" s="53"/>
      <c r="C209" s="59"/>
      <c r="D209" s="54"/>
      <c r="E209" s="55" t="s">
        <v>471</v>
      </c>
      <c r="F209" s="53"/>
      <c r="G209" s="56"/>
      <c r="H209" s="57"/>
      <c r="I209" s="58" t="str">
        <f t="shared" si="4"/>
        <v/>
      </c>
    </row>
    <row r="210" spans="1:9" ht="12.75" customHeight="1" x14ac:dyDescent="0.25">
      <c r="A210" s="53"/>
      <c r="B210" s="53"/>
      <c r="C210" s="59"/>
      <c r="D210" s="54"/>
      <c r="E210" s="55" t="s">
        <v>465</v>
      </c>
      <c r="F210" s="53"/>
      <c r="G210" s="56"/>
      <c r="H210" s="57"/>
      <c r="I210" s="58" t="str">
        <f t="shared" si="4"/>
        <v/>
      </c>
    </row>
    <row r="211" spans="1:9" ht="12.75" customHeight="1" x14ac:dyDescent="0.25">
      <c r="A211" s="53"/>
      <c r="B211" s="53"/>
      <c r="C211" s="46"/>
      <c r="D211" s="54"/>
      <c r="E211" s="55" t="s">
        <v>480</v>
      </c>
      <c r="F211" s="53" t="s">
        <v>17</v>
      </c>
      <c r="G211" s="56"/>
      <c r="H211" s="57"/>
      <c r="I211" s="58" t="str">
        <f t="shared" si="4"/>
        <v/>
      </c>
    </row>
    <row r="212" spans="1:9" ht="12.75" customHeight="1" x14ac:dyDescent="0.25">
      <c r="A212" s="53"/>
      <c r="B212" s="53"/>
      <c r="C212" s="59"/>
      <c r="D212" s="54"/>
      <c r="E212" s="55"/>
      <c r="F212" s="53"/>
      <c r="G212" s="56"/>
      <c r="H212" s="57"/>
      <c r="I212" s="58" t="str">
        <f t="shared" si="4"/>
        <v/>
      </c>
    </row>
    <row r="213" spans="1:9" ht="12.75" customHeight="1" x14ac:dyDescent="0.25">
      <c r="A213" s="53" t="s">
        <v>300</v>
      </c>
      <c r="B213" s="53"/>
      <c r="C213" s="59"/>
      <c r="D213" s="54" t="s">
        <v>54</v>
      </c>
      <c r="E213" s="54" t="s">
        <v>660</v>
      </c>
      <c r="F213" s="53"/>
      <c r="G213" s="56"/>
      <c r="H213" s="57"/>
      <c r="I213" s="58" t="str">
        <f t="shared" si="4"/>
        <v/>
      </c>
    </row>
    <row r="214" spans="1:9" ht="12.75" customHeight="1" x14ac:dyDescent="0.25">
      <c r="A214" s="53"/>
      <c r="B214" s="53"/>
      <c r="C214" s="59"/>
      <c r="D214" s="54"/>
      <c r="E214" s="55" t="s">
        <v>777</v>
      </c>
      <c r="F214" s="53"/>
      <c r="G214" s="56"/>
      <c r="H214" s="57"/>
      <c r="I214" s="58" t="str">
        <f t="shared" si="4"/>
        <v/>
      </c>
    </row>
    <row r="215" spans="1:9" ht="12.75" customHeight="1" x14ac:dyDescent="0.25">
      <c r="A215" s="53"/>
      <c r="B215" s="53"/>
      <c r="C215" s="59"/>
      <c r="D215" s="54"/>
      <c r="E215" s="48" t="s">
        <v>672</v>
      </c>
      <c r="F215" s="53"/>
      <c r="G215" s="56"/>
      <c r="H215" s="57"/>
      <c r="I215" s="58" t="str">
        <f t="shared" si="4"/>
        <v/>
      </c>
    </row>
    <row r="216" spans="1:9" ht="12.75" customHeight="1" x14ac:dyDescent="0.25">
      <c r="A216" s="53"/>
      <c r="B216" s="53"/>
      <c r="C216" s="46"/>
      <c r="D216" s="54"/>
      <c r="E216" s="55" t="s">
        <v>662</v>
      </c>
      <c r="F216" s="53"/>
      <c r="G216" s="56"/>
      <c r="H216" s="57"/>
      <c r="I216" s="58" t="str">
        <f t="shared" si="4"/>
        <v/>
      </c>
    </row>
    <row r="217" spans="1:9" ht="12.75" customHeight="1" x14ac:dyDescent="0.25">
      <c r="A217" s="53"/>
      <c r="B217" s="53"/>
      <c r="C217" s="46"/>
      <c r="D217" s="54"/>
      <c r="E217" s="55" t="s">
        <v>471</v>
      </c>
      <c r="F217" s="53"/>
      <c r="G217" s="56"/>
      <c r="H217" s="57"/>
      <c r="I217" s="58" t="str">
        <f t="shared" si="4"/>
        <v/>
      </c>
    </row>
    <row r="218" spans="1:9" ht="12.75" customHeight="1" x14ac:dyDescent="0.25">
      <c r="A218" s="53"/>
      <c r="B218" s="53"/>
      <c r="C218" s="59"/>
      <c r="D218" s="54"/>
      <c r="E218" s="55" t="s">
        <v>465</v>
      </c>
      <c r="F218" s="53"/>
      <c r="G218" s="56"/>
      <c r="H218" s="57"/>
      <c r="I218" s="58" t="str">
        <f t="shared" si="4"/>
        <v/>
      </c>
    </row>
    <row r="219" spans="1:9" ht="12.75" customHeight="1" x14ac:dyDescent="0.25">
      <c r="A219" s="53"/>
      <c r="B219" s="53"/>
      <c r="C219" s="59"/>
      <c r="D219" s="54"/>
      <c r="E219" s="55" t="s">
        <v>472</v>
      </c>
      <c r="F219" s="53" t="s">
        <v>17</v>
      </c>
      <c r="G219" s="56"/>
      <c r="H219" s="57"/>
      <c r="I219" s="58" t="str">
        <f t="shared" si="4"/>
        <v/>
      </c>
    </row>
    <row r="220" spans="1:9" ht="12.75" customHeight="1" x14ac:dyDescent="0.25">
      <c r="A220" s="53"/>
      <c r="B220" s="53"/>
      <c r="C220" s="59"/>
      <c r="D220" s="54"/>
      <c r="E220" s="55"/>
      <c r="F220" s="53"/>
      <c r="G220" s="56"/>
      <c r="H220" s="57"/>
      <c r="I220" s="58" t="str">
        <f t="shared" si="4"/>
        <v/>
      </c>
    </row>
    <row r="221" spans="1:9" ht="12.75" customHeight="1" x14ac:dyDescent="0.25">
      <c r="A221" s="53" t="s">
        <v>301</v>
      </c>
      <c r="B221" s="53"/>
      <c r="C221" s="59"/>
      <c r="D221" s="54" t="s">
        <v>57</v>
      </c>
      <c r="E221" s="54" t="s">
        <v>664</v>
      </c>
      <c r="F221" s="53"/>
      <c r="G221" s="56"/>
      <c r="H221" s="57"/>
      <c r="I221" s="58" t="str">
        <f t="shared" si="4"/>
        <v/>
      </c>
    </row>
    <row r="222" spans="1:9" ht="12.75" customHeight="1" x14ac:dyDescent="0.25">
      <c r="A222" s="53"/>
      <c r="B222" s="53"/>
      <c r="C222" s="59"/>
      <c r="D222" s="54"/>
      <c r="E222" s="55" t="s">
        <v>658</v>
      </c>
      <c r="F222" s="53"/>
      <c r="G222" s="56"/>
      <c r="H222" s="57"/>
      <c r="I222" s="58"/>
    </row>
    <row r="223" spans="1:9" ht="12.75" customHeight="1" x14ac:dyDescent="0.25">
      <c r="A223" s="53"/>
      <c r="B223" s="53"/>
      <c r="C223" s="59"/>
      <c r="D223" s="54"/>
      <c r="E223" s="55" t="s">
        <v>665</v>
      </c>
      <c r="F223" s="53"/>
      <c r="G223" s="56"/>
      <c r="H223" s="57"/>
      <c r="I223" s="58"/>
    </row>
    <row r="224" spans="1:9" ht="12.75" customHeight="1" x14ac:dyDescent="0.25">
      <c r="A224" s="53"/>
      <c r="B224" s="53"/>
      <c r="C224" s="59"/>
      <c r="D224" s="54"/>
      <c r="E224" s="55" t="s">
        <v>473</v>
      </c>
      <c r="F224" s="53"/>
      <c r="G224" s="56"/>
      <c r="H224" s="57"/>
      <c r="I224" s="58"/>
    </row>
    <row r="225" spans="1:9" ht="12.75" customHeight="1" x14ac:dyDescent="0.25">
      <c r="A225" s="53"/>
      <c r="B225" s="53"/>
      <c r="C225" s="59"/>
      <c r="D225" s="54"/>
      <c r="E225" s="55" t="s">
        <v>481</v>
      </c>
      <c r="F225" s="53" t="s">
        <v>17</v>
      </c>
      <c r="G225" s="56"/>
      <c r="H225" s="57"/>
      <c r="I225" s="58"/>
    </row>
    <row r="226" spans="1:9" ht="12.75" customHeight="1" x14ac:dyDescent="0.25">
      <c r="A226" s="53"/>
      <c r="B226" s="53"/>
      <c r="C226" s="59"/>
      <c r="D226" s="54"/>
      <c r="E226" s="54"/>
      <c r="F226" s="53"/>
      <c r="G226" s="56"/>
      <c r="H226" s="57"/>
      <c r="I226" s="58"/>
    </row>
    <row r="227" spans="1:9" ht="12.75" customHeight="1" x14ac:dyDescent="0.25">
      <c r="A227" s="53" t="s">
        <v>302</v>
      </c>
      <c r="B227" s="53"/>
      <c r="C227" s="59"/>
      <c r="D227" s="54" t="s">
        <v>59</v>
      </c>
      <c r="E227" s="54" t="s">
        <v>664</v>
      </c>
      <c r="F227" s="53"/>
      <c r="G227" s="56"/>
      <c r="H227" s="57"/>
      <c r="I227" s="58"/>
    </row>
    <row r="228" spans="1:9" ht="12.75" customHeight="1" x14ac:dyDescent="0.25">
      <c r="A228" s="53"/>
      <c r="B228" s="53"/>
      <c r="C228" s="59"/>
      <c r="D228" s="54"/>
      <c r="E228" s="55" t="s">
        <v>666</v>
      </c>
      <c r="F228" s="53"/>
      <c r="G228" s="56"/>
      <c r="H228" s="57"/>
      <c r="I228" s="58"/>
    </row>
    <row r="229" spans="1:9" ht="12.75" customHeight="1" x14ac:dyDescent="0.25">
      <c r="A229" s="53"/>
      <c r="B229" s="53"/>
      <c r="C229" s="59"/>
      <c r="D229" s="54"/>
      <c r="E229" s="55" t="s">
        <v>665</v>
      </c>
      <c r="F229" s="53"/>
      <c r="G229" s="56"/>
      <c r="H229" s="57"/>
      <c r="I229" s="58"/>
    </row>
    <row r="230" spans="1:9" ht="12.75" customHeight="1" x14ac:dyDescent="0.25">
      <c r="A230" s="53"/>
      <c r="B230" s="53"/>
      <c r="C230" s="59"/>
      <c r="D230" s="54"/>
      <c r="E230" s="55" t="s">
        <v>473</v>
      </c>
      <c r="F230" s="53"/>
      <c r="G230" s="56"/>
      <c r="H230" s="57"/>
      <c r="I230" s="58"/>
    </row>
    <row r="231" spans="1:9" ht="12.75" customHeight="1" x14ac:dyDescent="0.25">
      <c r="A231" s="53"/>
      <c r="B231" s="53"/>
      <c r="C231" s="59"/>
      <c r="D231" s="54"/>
      <c r="E231" s="55" t="s">
        <v>482</v>
      </c>
      <c r="F231" s="53" t="s">
        <v>17</v>
      </c>
      <c r="G231" s="56"/>
      <c r="H231" s="57"/>
      <c r="I231" s="58"/>
    </row>
    <row r="232" spans="1:9" ht="12.75" customHeight="1" x14ac:dyDescent="0.25">
      <c r="A232" s="53"/>
      <c r="B232" s="53"/>
      <c r="C232" s="59"/>
      <c r="D232" s="54"/>
      <c r="E232" s="54"/>
      <c r="F232" s="53"/>
      <c r="G232" s="56"/>
      <c r="H232" s="57"/>
      <c r="I232" s="58"/>
    </row>
    <row r="233" spans="1:9" ht="12.75" customHeight="1" x14ac:dyDescent="0.25">
      <c r="A233" s="53"/>
      <c r="B233" s="53"/>
      <c r="C233" s="59"/>
      <c r="D233" s="54"/>
      <c r="E233" s="55"/>
      <c r="F233" s="53"/>
      <c r="G233" s="56"/>
      <c r="H233" s="57"/>
      <c r="I233" s="58"/>
    </row>
    <row r="234" spans="1:9" ht="12.75" customHeight="1" x14ac:dyDescent="0.25">
      <c r="A234" s="53">
        <v>13.3</v>
      </c>
      <c r="B234" s="53" t="s">
        <v>102</v>
      </c>
      <c r="C234" s="46" t="s">
        <v>308</v>
      </c>
      <c r="D234" s="54"/>
      <c r="E234" s="55"/>
      <c r="F234" s="53"/>
      <c r="G234" s="56"/>
      <c r="H234" s="57"/>
      <c r="I234" s="58"/>
    </row>
    <row r="235" spans="1:9" ht="12.75" customHeight="1" x14ac:dyDescent="0.25">
      <c r="A235" s="53"/>
      <c r="B235" s="53" t="s">
        <v>170</v>
      </c>
      <c r="C235" s="59"/>
      <c r="D235" s="54"/>
      <c r="E235" s="55"/>
      <c r="F235" s="53"/>
      <c r="G235" s="56"/>
      <c r="H235" s="57"/>
      <c r="I235" s="58"/>
    </row>
    <row r="236" spans="1:9" ht="12.75" customHeight="1" x14ac:dyDescent="0.25">
      <c r="A236" s="53" t="s">
        <v>303</v>
      </c>
      <c r="B236" s="53"/>
      <c r="C236" s="59" t="s">
        <v>695</v>
      </c>
      <c r="D236" s="54" t="s">
        <v>55</v>
      </c>
      <c r="E236" s="55"/>
      <c r="F236" s="53" t="s">
        <v>23</v>
      </c>
      <c r="G236" s="56"/>
      <c r="H236" s="57"/>
      <c r="I236" s="58"/>
    </row>
    <row r="237" spans="1:9" ht="12.75" customHeight="1" x14ac:dyDescent="0.25">
      <c r="A237" s="53"/>
      <c r="B237" s="53"/>
      <c r="C237" s="59"/>
      <c r="D237" s="54"/>
      <c r="E237" s="55"/>
      <c r="F237" s="53"/>
      <c r="G237" s="56"/>
      <c r="H237" s="57"/>
      <c r="I237" s="58"/>
    </row>
    <row r="238" spans="1:9" ht="12.75" customHeight="1" x14ac:dyDescent="0.25">
      <c r="A238" s="53"/>
      <c r="B238" s="53"/>
      <c r="C238" s="59"/>
      <c r="D238" s="54"/>
      <c r="E238" s="55"/>
      <c r="F238" s="53"/>
      <c r="G238" s="56"/>
      <c r="H238" s="57"/>
      <c r="I238" s="58"/>
    </row>
    <row r="239" spans="1:9" ht="12.75" customHeight="1" x14ac:dyDescent="0.25">
      <c r="A239" s="53">
        <v>13.4</v>
      </c>
      <c r="B239" s="53" t="s">
        <v>102</v>
      </c>
      <c r="C239" s="46" t="s">
        <v>106</v>
      </c>
      <c r="D239" s="54"/>
      <c r="E239" s="55"/>
      <c r="F239" s="53"/>
      <c r="G239" s="56"/>
      <c r="H239" s="57"/>
      <c r="I239" s="58"/>
    </row>
    <row r="240" spans="1:9" ht="12.75" customHeight="1" x14ac:dyDescent="0.25">
      <c r="A240" s="53"/>
      <c r="B240" s="53" t="s">
        <v>90</v>
      </c>
      <c r="C240" s="46" t="s">
        <v>110</v>
      </c>
      <c r="D240" s="54"/>
      <c r="E240" s="55"/>
      <c r="F240" s="53"/>
      <c r="G240" s="56"/>
      <c r="H240" s="57"/>
      <c r="I240" s="58"/>
    </row>
    <row r="241" spans="1:9" ht="12.75" customHeight="1" x14ac:dyDescent="0.25">
      <c r="A241" s="53"/>
      <c r="B241" s="53"/>
      <c r="C241" s="59"/>
      <c r="D241" s="54"/>
      <c r="E241" s="55"/>
      <c r="F241" s="53"/>
      <c r="G241" s="56"/>
      <c r="H241" s="57"/>
      <c r="I241" s="58" t="str">
        <f t="shared" si="4"/>
        <v/>
      </c>
    </row>
    <row r="242" spans="1:9" ht="12.75" customHeight="1" x14ac:dyDescent="0.25">
      <c r="A242" s="53" t="s">
        <v>304</v>
      </c>
      <c r="B242" s="53"/>
      <c r="C242" s="59" t="s">
        <v>695</v>
      </c>
      <c r="D242" s="54" t="s">
        <v>479</v>
      </c>
      <c r="E242" s="55"/>
      <c r="F242" s="53"/>
      <c r="G242" s="56"/>
      <c r="H242" s="57"/>
      <c r="I242" s="58" t="str">
        <f t="shared" si="4"/>
        <v/>
      </c>
    </row>
    <row r="243" spans="1:9" ht="12.75" customHeight="1" x14ac:dyDescent="0.25">
      <c r="A243" s="53"/>
      <c r="B243" s="53"/>
      <c r="C243" s="59"/>
      <c r="D243" s="54"/>
      <c r="E243" s="55"/>
      <c r="F243" s="53"/>
      <c r="G243" s="56"/>
      <c r="H243" s="57"/>
      <c r="I243" s="58" t="str">
        <f t="shared" si="4"/>
        <v/>
      </c>
    </row>
    <row r="244" spans="1:9" ht="12.75" customHeight="1" x14ac:dyDescent="0.25">
      <c r="A244" s="53" t="s">
        <v>530</v>
      </c>
      <c r="B244" s="53"/>
      <c r="C244" s="59"/>
      <c r="D244" s="54" t="s">
        <v>53</v>
      </c>
      <c r="E244" s="54" t="s">
        <v>498</v>
      </c>
      <c r="F244" s="78"/>
      <c r="G244" s="56"/>
      <c r="H244" s="57"/>
      <c r="I244" s="58" t="str">
        <f t="shared" si="4"/>
        <v/>
      </c>
    </row>
    <row r="245" spans="1:9" ht="12.75" customHeight="1" x14ac:dyDescent="0.25">
      <c r="A245" s="53"/>
      <c r="B245" s="53"/>
      <c r="C245" s="59"/>
      <c r="D245" s="54"/>
      <c r="E245" s="54" t="s">
        <v>483</v>
      </c>
      <c r="F245" s="53" t="s">
        <v>17</v>
      </c>
      <c r="G245" s="56"/>
      <c r="H245" s="57"/>
      <c r="I245" s="58" t="str">
        <f t="shared" si="4"/>
        <v/>
      </c>
    </row>
    <row r="246" spans="1:9" ht="12.75" customHeight="1" x14ac:dyDescent="0.25">
      <c r="A246" s="53"/>
      <c r="B246" s="53"/>
      <c r="C246" s="59"/>
      <c r="D246" s="54"/>
      <c r="E246" s="54"/>
      <c r="F246" s="53"/>
      <c r="G246" s="56"/>
      <c r="H246" s="57"/>
      <c r="I246" s="58" t="str">
        <f t="shared" si="4"/>
        <v/>
      </c>
    </row>
    <row r="247" spans="1:9" ht="12.75" customHeight="1" x14ac:dyDescent="0.25">
      <c r="A247" s="81"/>
      <c r="B247" s="89"/>
      <c r="C247" s="82"/>
      <c r="D247" s="82"/>
      <c r="E247" s="82"/>
      <c r="F247" s="83"/>
      <c r="G247" s="83"/>
      <c r="H247" s="83"/>
      <c r="I247" s="90"/>
    </row>
    <row r="248" spans="1:9" ht="12.75" customHeight="1" x14ac:dyDescent="0.25">
      <c r="A248" s="73" t="s">
        <v>102</v>
      </c>
      <c r="B248" s="55"/>
      <c r="C248" s="54" t="s">
        <v>31</v>
      </c>
      <c r="D248" s="47"/>
      <c r="E248" s="54"/>
      <c r="F248" s="67"/>
      <c r="G248" s="67"/>
      <c r="H248" s="67"/>
      <c r="I248" s="69" t="str">
        <f>IF(MAX(I172:I246)&gt;0,SUM(I172:I246),"")</f>
        <v/>
      </c>
    </row>
    <row r="249" spans="1:9" ht="12.75" customHeight="1" x14ac:dyDescent="0.25">
      <c r="A249" s="61"/>
      <c r="B249" s="63"/>
      <c r="C249" s="62"/>
      <c r="D249" s="62"/>
      <c r="E249" s="62"/>
      <c r="F249" s="70"/>
      <c r="G249" s="70"/>
      <c r="H249" s="70"/>
      <c r="I249" s="71"/>
    </row>
    <row r="250" spans="1:9" ht="12.75" customHeight="1" x14ac:dyDescent="0.25">
      <c r="A250" s="19"/>
      <c r="B250" s="19"/>
      <c r="C250" s="19"/>
      <c r="D250" s="19"/>
      <c r="E250" s="19"/>
      <c r="F250" s="20"/>
      <c r="G250" s="20"/>
      <c r="H250" s="20"/>
      <c r="I250" s="21" t="str">
        <f>I167</f>
        <v>PARTICULAR SPECIFICATION PA</v>
      </c>
    </row>
    <row r="251" spans="1:9" ht="12.75" customHeight="1" x14ac:dyDescent="0.25">
      <c r="A251" s="19"/>
      <c r="B251" s="19"/>
      <c r="C251" s="19"/>
      <c r="D251" s="19"/>
      <c r="E251" s="19"/>
      <c r="F251" s="20"/>
      <c r="G251" s="20"/>
      <c r="H251" s="20"/>
      <c r="I251" s="20"/>
    </row>
    <row r="252" spans="1:9" ht="12.75" customHeight="1" x14ac:dyDescent="0.25">
      <c r="A252" s="23"/>
      <c r="B252" s="23" t="s">
        <v>28</v>
      </c>
      <c r="C252" s="24"/>
      <c r="D252" s="25"/>
      <c r="E252" s="26"/>
      <c r="F252" s="23"/>
      <c r="G252" s="27"/>
      <c r="H252" s="27"/>
      <c r="I252" s="28"/>
    </row>
    <row r="253" spans="1:9" ht="12.75" customHeight="1" x14ac:dyDescent="0.25">
      <c r="A253" s="29" t="s">
        <v>24</v>
      </c>
      <c r="B253" s="29" t="s">
        <v>26</v>
      </c>
      <c r="C253" s="30"/>
      <c r="D253" s="31"/>
      <c r="E253" s="32" t="s">
        <v>0</v>
      </c>
      <c r="F253" s="29" t="s">
        <v>1</v>
      </c>
      <c r="G253" s="29" t="s">
        <v>2</v>
      </c>
      <c r="H253" s="29" t="s">
        <v>3</v>
      </c>
      <c r="I253" s="33" t="s">
        <v>4</v>
      </c>
    </row>
    <row r="254" spans="1:9" ht="12.75" customHeight="1" x14ac:dyDescent="0.25">
      <c r="A254" s="34" t="s">
        <v>25</v>
      </c>
      <c r="B254" s="34" t="s">
        <v>27</v>
      </c>
      <c r="C254" s="35"/>
      <c r="D254" s="36"/>
      <c r="E254" s="37"/>
      <c r="F254" s="34"/>
      <c r="G254" s="34"/>
      <c r="H254" s="34"/>
      <c r="I254" s="37"/>
    </row>
    <row r="255" spans="1:9" ht="12.75" customHeight="1" x14ac:dyDescent="0.25">
      <c r="A255" s="53"/>
      <c r="B255" s="53"/>
      <c r="C255" s="74"/>
      <c r="D255" s="67"/>
      <c r="E255" s="75"/>
      <c r="F255" s="53"/>
      <c r="G255" s="53"/>
      <c r="H255" s="53"/>
      <c r="I255" s="76"/>
    </row>
    <row r="256" spans="1:9" ht="12.75" customHeight="1" x14ac:dyDescent="0.25">
      <c r="A256" s="53"/>
      <c r="B256" s="53"/>
      <c r="C256" s="77" t="s">
        <v>32</v>
      </c>
      <c r="D256" s="67"/>
      <c r="E256" s="75"/>
      <c r="F256" s="53"/>
      <c r="G256" s="53"/>
      <c r="H256" s="53"/>
      <c r="I256" s="58" t="str">
        <f>I248</f>
        <v/>
      </c>
    </row>
    <row r="257" spans="1:9" ht="12.75" customHeight="1" x14ac:dyDescent="0.25">
      <c r="A257" s="53"/>
      <c r="B257" s="53"/>
      <c r="C257" s="74"/>
      <c r="D257" s="67"/>
      <c r="E257" s="75"/>
      <c r="F257" s="53"/>
      <c r="G257" s="53"/>
      <c r="H257" s="53"/>
      <c r="I257" s="76"/>
    </row>
    <row r="258" spans="1:9" ht="12.75" customHeight="1" x14ac:dyDescent="0.25">
      <c r="A258" s="38"/>
      <c r="B258" s="38"/>
      <c r="C258" s="39"/>
      <c r="D258" s="40"/>
      <c r="E258" s="41"/>
      <c r="F258" s="38"/>
      <c r="G258" s="42"/>
      <c r="H258" s="43"/>
      <c r="I258" s="44" t="str">
        <f t="shared" ref="I258:I329" si="5">IF(G258&gt;0,ROUND((G258*H258),0),"")</f>
        <v/>
      </c>
    </row>
    <row r="259" spans="1:9" ht="12.75" customHeight="1" x14ac:dyDescent="0.25">
      <c r="A259" s="45"/>
      <c r="B259" s="45"/>
      <c r="C259" s="46"/>
      <c r="D259" s="47"/>
      <c r="E259" s="48"/>
      <c r="F259" s="45"/>
      <c r="G259" s="49"/>
      <c r="H259" s="50"/>
      <c r="I259" s="51" t="str">
        <f t="shared" si="5"/>
        <v/>
      </c>
    </row>
    <row r="260" spans="1:9" ht="12.75" customHeight="1" x14ac:dyDescent="0.25">
      <c r="A260" s="53" t="s">
        <v>534</v>
      </c>
      <c r="B260" s="53" t="s">
        <v>102</v>
      </c>
      <c r="C260" s="59"/>
      <c r="D260" s="54" t="s">
        <v>54</v>
      </c>
      <c r="E260" s="54" t="s">
        <v>499</v>
      </c>
      <c r="F260" s="78"/>
      <c r="G260" s="56"/>
      <c r="H260" s="57"/>
      <c r="I260" s="58" t="str">
        <f t="shared" si="5"/>
        <v/>
      </c>
    </row>
    <row r="261" spans="1:9" ht="12.75" customHeight="1" x14ac:dyDescent="0.25">
      <c r="A261" s="53"/>
      <c r="B261" s="53" t="s">
        <v>90</v>
      </c>
      <c r="C261" s="59"/>
      <c r="D261" s="54"/>
      <c r="E261" s="54" t="s">
        <v>483</v>
      </c>
      <c r="F261" s="53" t="s">
        <v>17</v>
      </c>
      <c r="G261" s="56"/>
      <c r="H261" s="57"/>
      <c r="I261" s="58" t="str">
        <f t="shared" si="5"/>
        <v/>
      </c>
    </row>
    <row r="262" spans="1:9" ht="12.75" customHeight="1" x14ac:dyDescent="0.25">
      <c r="A262" s="53"/>
      <c r="B262" s="53" t="s">
        <v>468</v>
      </c>
      <c r="C262" s="59"/>
      <c r="D262" s="54"/>
      <c r="E262" s="54"/>
      <c r="F262" s="53"/>
      <c r="G262" s="56"/>
      <c r="H262" s="57"/>
      <c r="I262" s="58" t="str">
        <f t="shared" si="5"/>
        <v/>
      </c>
    </row>
    <row r="263" spans="1:9" ht="12.75" customHeight="1" x14ac:dyDescent="0.25">
      <c r="A263" s="53" t="s">
        <v>535</v>
      </c>
      <c r="B263" s="53"/>
      <c r="C263" s="59"/>
      <c r="D263" s="54" t="s">
        <v>57</v>
      </c>
      <c r="E263" s="54" t="s">
        <v>500</v>
      </c>
      <c r="F263" s="78"/>
      <c r="G263" s="56"/>
      <c r="H263" s="57"/>
      <c r="I263" s="58" t="str">
        <f t="shared" si="5"/>
        <v/>
      </c>
    </row>
    <row r="264" spans="1:9" ht="12.75" customHeight="1" x14ac:dyDescent="0.25">
      <c r="A264" s="53"/>
      <c r="B264" s="53"/>
      <c r="C264" s="59"/>
      <c r="D264" s="54"/>
      <c r="E264" s="54" t="s">
        <v>484</v>
      </c>
      <c r="F264" s="53" t="s">
        <v>17</v>
      </c>
      <c r="G264" s="79"/>
      <c r="H264" s="57"/>
      <c r="I264" s="58" t="str">
        <f t="shared" si="5"/>
        <v/>
      </c>
    </row>
    <row r="265" spans="1:9" ht="12.75" customHeight="1" x14ac:dyDescent="0.25">
      <c r="A265" s="53"/>
      <c r="B265" s="53"/>
      <c r="C265" s="59"/>
      <c r="D265" s="54"/>
      <c r="E265" s="55"/>
      <c r="F265" s="53"/>
      <c r="G265" s="56"/>
      <c r="H265" s="57"/>
      <c r="I265" s="58" t="str">
        <f t="shared" si="5"/>
        <v/>
      </c>
    </row>
    <row r="266" spans="1:9" ht="12.75" customHeight="1" x14ac:dyDescent="0.25">
      <c r="A266" s="53" t="s">
        <v>536</v>
      </c>
      <c r="B266" s="53"/>
      <c r="C266" s="59"/>
      <c r="D266" s="54" t="s">
        <v>59</v>
      </c>
      <c r="E266" s="54" t="s">
        <v>485</v>
      </c>
      <c r="F266" s="78"/>
      <c r="G266" s="56"/>
      <c r="H266" s="57"/>
      <c r="I266" s="58" t="str">
        <f t="shared" si="5"/>
        <v/>
      </c>
    </row>
    <row r="267" spans="1:9" ht="12.75" customHeight="1" x14ac:dyDescent="0.25">
      <c r="A267" s="53"/>
      <c r="B267" s="53"/>
      <c r="C267" s="59"/>
      <c r="D267" s="54"/>
      <c r="E267" s="54" t="s">
        <v>484</v>
      </c>
      <c r="F267" s="53" t="s">
        <v>17</v>
      </c>
      <c r="G267" s="229"/>
      <c r="H267" s="57"/>
      <c r="I267" s="58" t="str">
        <f t="shared" si="5"/>
        <v/>
      </c>
    </row>
    <row r="268" spans="1:9" ht="12.75" customHeight="1" x14ac:dyDescent="0.25">
      <c r="A268" s="53"/>
      <c r="B268" s="53"/>
      <c r="C268" s="59"/>
      <c r="D268" s="54"/>
      <c r="E268" s="55"/>
      <c r="F268" s="53"/>
      <c r="G268" s="56"/>
      <c r="H268" s="57"/>
      <c r="I268" s="58" t="str">
        <f t="shared" si="5"/>
        <v/>
      </c>
    </row>
    <row r="269" spans="1:9" ht="12.75" customHeight="1" x14ac:dyDescent="0.25">
      <c r="A269" s="53" t="s">
        <v>537</v>
      </c>
      <c r="B269" s="53"/>
      <c r="C269" s="59"/>
      <c r="D269" s="54" t="s">
        <v>147</v>
      </c>
      <c r="E269" s="54" t="s">
        <v>486</v>
      </c>
      <c r="F269" s="78"/>
      <c r="G269" s="56"/>
      <c r="H269" s="57"/>
      <c r="I269" s="58" t="str">
        <f t="shared" si="5"/>
        <v/>
      </c>
    </row>
    <row r="270" spans="1:9" ht="12.75" customHeight="1" x14ac:dyDescent="0.25">
      <c r="A270" s="53"/>
      <c r="B270" s="53"/>
      <c r="C270" s="59"/>
      <c r="D270" s="54"/>
      <c r="E270" s="54" t="s">
        <v>487</v>
      </c>
      <c r="F270" s="53" t="s">
        <v>17</v>
      </c>
      <c r="G270" s="56"/>
      <c r="H270" s="57"/>
      <c r="I270" s="58" t="str">
        <f t="shared" si="5"/>
        <v/>
      </c>
    </row>
    <row r="271" spans="1:9" ht="12.75" customHeight="1" x14ac:dyDescent="0.25">
      <c r="A271" s="53"/>
      <c r="B271" s="53"/>
      <c r="C271" s="59"/>
      <c r="D271" s="54"/>
      <c r="E271" s="55"/>
      <c r="F271" s="53"/>
      <c r="G271" s="56"/>
      <c r="H271" s="57"/>
      <c r="I271" s="58" t="str">
        <f t="shared" si="5"/>
        <v/>
      </c>
    </row>
    <row r="272" spans="1:9" ht="12.75" customHeight="1" x14ac:dyDescent="0.25">
      <c r="A272" s="53" t="s">
        <v>538</v>
      </c>
      <c r="B272" s="53"/>
      <c r="C272" s="59"/>
      <c r="D272" s="54" t="s">
        <v>148</v>
      </c>
      <c r="E272" s="54" t="s">
        <v>488</v>
      </c>
      <c r="F272" s="78"/>
      <c r="G272" s="56"/>
      <c r="H272" s="57"/>
      <c r="I272" s="58" t="str">
        <f t="shared" si="5"/>
        <v/>
      </c>
    </row>
    <row r="273" spans="1:9" ht="12.75" customHeight="1" x14ac:dyDescent="0.25">
      <c r="A273" s="53"/>
      <c r="B273" s="53"/>
      <c r="C273" s="59"/>
      <c r="D273" s="54"/>
      <c r="E273" s="54" t="s">
        <v>489</v>
      </c>
      <c r="F273" s="53" t="s">
        <v>17</v>
      </c>
      <c r="G273" s="56"/>
      <c r="H273" s="57"/>
      <c r="I273" s="58" t="str">
        <f t="shared" si="5"/>
        <v/>
      </c>
    </row>
    <row r="274" spans="1:9" ht="12.75" customHeight="1" x14ac:dyDescent="0.25">
      <c r="A274" s="53"/>
      <c r="B274" s="53"/>
      <c r="C274" s="59"/>
      <c r="D274" s="54"/>
      <c r="E274" s="55"/>
      <c r="F274" s="53"/>
      <c r="G274" s="229"/>
      <c r="H274" s="57"/>
      <c r="I274" s="58" t="str">
        <f t="shared" si="5"/>
        <v/>
      </c>
    </row>
    <row r="275" spans="1:9" ht="12.75" customHeight="1" x14ac:dyDescent="0.25">
      <c r="A275" s="53" t="s">
        <v>539</v>
      </c>
      <c r="B275" s="53"/>
      <c r="C275" s="46"/>
      <c r="D275" s="54" t="s">
        <v>149</v>
      </c>
      <c r="E275" s="54" t="s">
        <v>490</v>
      </c>
      <c r="F275" s="78"/>
      <c r="G275" s="56"/>
      <c r="H275" s="57"/>
      <c r="I275" s="58" t="str">
        <f t="shared" si="5"/>
        <v/>
      </c>
    </row>
    <row r="276" spans="1:9" ht="12.75" customHeight="1" x14ac:dyDescent="0.25">
      <c r="A276" s="53"/>
      <c r="B276" s="53"/>
      <c r="C276" s="59"/>
      <c r="D276" s="54"/>
      <c r="E276" s="54" t="s">
        <v>492</v>
      </c>
      <c r="F276" s="53" t="s">
        <v>17</v>
      </c>
      <c r="G276" s="56"/>
      <c r="H276" s="57"/>
      <c r="I276" s="58" t="str">
        <f t="shared" si="5"/>
        <v/>
      </c>
    </row>
    <row r="277" spans="1:9" ht="12.75" customHeight="1" x14ac:dyDescent="0.25">
      <c r="A277" s="53"/>
      <c r="B277" s="53"/>
      <c r="C277" s="59"/>
      <c r="D277" s="54"/>
      <c r="E277" s="55"/>
      <c r="F277" s="53"/>
      <c r="G277" s="56"/>
      <c r="H277" s="57"/>
      <c r="I277" s="58" t="str">
        <f t="shared" si="5"/>
        <v/>
      </c>
    </row>
    <row r="278" spans="1:9" ht="12.75" customHeight="1" x14ac:dyDescent="0.25">
      <c r="A278" s="53" t="s">
        <v>540</v>
      </c>
      <c r="B278" s="53"/>
      <c r="C278" s="59"/>
      <c r="D278" s="54" t="s">
        <v>503</v>
      </c>
      <c r="E278" s="54" t="s">
        <v>491</v>
      </c>
      <c r="F278" s="78"/>
      <c r="G278" s="56"/>
      <c r="H278" s="57"/>
      <c r="I278" s="58" t="str">
        <f t="shared" si="5"/>
        <v/>
      </c>
    </row>
    <row r="279" spans="1:9" ht="12.75" customHeight="1" x14ac:dyDescent="0.25">
      <c r="A279" s="53"/>
      <c r="B279" s="53"/>
      <c r="C279" s="59"/>
      <c r="D279" s="54"/>
      <c r="E279" s="54" t="s">
        <v>489</v>
      </c>
      <c r="F279" s="53" t="s">
        <v>17</v>
      </c>
      <c r="G279" s="56"/>
      <c r="H279" s="57"/>
      <c r="I279" s="58" t="str">
        <f t="shared" si="5"/>
        <v/>
      </c>
    </row>
    <row r="280" spans="1:9" ht="12.75" customHeight="1" x14ac:dyDescent="0.25">
      <c r="A280" s="53"/>
      <c r="B280" s="53"/>
      <c r="C280" s="46"/>
      <c r="D280" s="54"/>
      <c r="E280" s="55"/>
      <c r="F280" s="53"/>
      <c r="G280" s="56"/>
      <c r="H280" s="57"/>
      <c r="I280" s="58" t="str">
        <f t="shared" si="5"/>
        <v/>
      </c>
    </row>
    <row r="281" spans="1:9" ht="12.75" customHeight="1" x14ac:dyDescent="0.25">
      <c r="A281" s="53" t="s">
        <v>541</v>
      </c>
      <c r="B281" s="53"/>
      <c r="C281" s="46"/>
      <c r="D281" s="54" t="s">
        <v>504</v>
      </c>
      <c r="E281" s="55" t="s">
        <v>497</v>
      </c>
      <c r="F281" s="53"/>
      <c r="G281" s="56"/>
      <c r="H281" s="57"/>
      <c r="I281" s="58" t="str">
        <f t="shared" si="5"/>
        <v/>
      </c>
    </row>
    <row r="282" spans="1:9" ht="12.75" customHeight="1" x14ac:dyDescent="0.25">
      <c r="A282" s="53"/>
      <c r="B282" s="53"/>
      <c r="C282" s="59"/>
      <c r="D282" s="54"/>
      <c r="E282" s="54" t="s">
        <v>493</v>
      </c>
      <c r="F282" s="53" t="s">
        <v>17</v>
      </c>
      <c r="G282" s="56"/>
      <c r="H282" s="57"/>
      <c r="I282" s="58" t="str">
        <f t="shared" si="5"/>
        <v/>
      </c>
    </row>
    <row r="283" spans="1:9" ht="12.75" customHeight="1" x14ac:dyDescent="0.25">
      <c r="A283" s="53"/>
      <c r="B283" s="53"/>
      <c r="C283" s="59"/>
      <c r="D283" s="54"/>
      <c r="E283" s="55"/>
      <c r="F283" s="53"/>
      <c r="G283" s="56"/>
      <c r="H283" s="57"/>
      <c r="I283" s="58" t="str">
        <f t="shared" si="5"/>
        <v/>
      </c>
    </row>
    <row r="284" spans="1:9" ht="12.75" customHeight="1" x14ac:dyDescent="0.25">
      <c r="A284" s="53" t="s">
        <v>542</v>
      </c>
      <c r="B284" s="53"/>
      <c r="C284" s="59"/>
      <c r="D284" s="54" t="s">
        <v>505</v>
      </c>
      <c r="E284" s="55" t="s">
        <v>494</v>
      </c>
      <c r="F284" s="53"/>
      <c r="G284" s="56"/>
      <c r="H284" s="57"/>
      <c r="I284" s="58" t="str">
        <f t="shared" si="5"/>
        <v/>
      </c>
    </row>
    <row r="285" spans="1:9" ht="12.75" customHeight="1" x14ac:dyDescent="0.25">
      <c r="A285" s="53"/>
      <c r="B285" s="53"/>
      <c r="C285" s="59"/>
      <c r="D285" s="54"/>
      <c r="E285" s="54" t="s">
        <v>493</v>
      </c>
      <c r="F285" s="53" t="s">
        <v>17</v>
      </c>
      <c r="G285" s="56"/>
      <c r="H285" s="57"/>
      <c r="I285" s="58" t="str">
        <f t="shared" si="5"/>
        <v/>
      </c>
    </row>
    <row r="286" spans="1:9" ht="12.75" customHeight="1" x14ac:dyDescent="0.25">
      <c r="A286" s="53"/>
      <c r="B286" s="53"/>
      <c r="C286" s="59"/>
      <c r="D286" s="54"/>
      <c r="E286" s="55"/>
      <c r="F286" s="53"/>
      <c r="G286" s="56"/>
      <c r="H286" s="57"/>
      <c r="I286" s="58" t="str">
        <f t="shared" si="5"/>
        <v/>
      </c>
    </row>
    <row r="287" spans="1:9" ht="12.75" customHeight="1" x14ac:dyDescent="0.25">
      <c r="A287" s="53" t="s">
        <v>543</v>
      </c>
      <c r="B287" s="53"/>
      <c r="C287" s="59"/>
      <c r="D287" s="54" t="s">
        <v>506</v>
      </c>
      <c r="E287" s="55" t="s">
        <v>496</v>
      </c>
      <c r="F287" s="53"/>
      <c r="G287" s="56"/>
      <c r="H287" s="57"/>
      <c r="I287" s="58" t="str">
        <f t="shared" si="5"/>
        <v/>
      </c>
    </row>
    <row r="288" spans="1:9" ht="12.75" customHeight="1" x14ac:dyDescent="0.25">
      <c r="A288" s="53"/>
      <c r="B288" s="53"/>
      <c r="C288" s="59"/>
      <c r="D288" s="54"/>
      <c r="E288" s="54" t="s">
        <v>493</v>
      </c>
      <c r="F288" s="53" t="s">
        <v>17</v>
      </c>
      <c r="G288" s="56"/>
      <c r="H288" s="57"/>
      <c r="I288" s="58" t="str">
        <f t="shared" si="5"/>
        <v/>
      </c>
    </row>
    <row r="289" spans="1:9" ht="12.75" customHeight="1" x14ac:dyDescent="0.25">
      <c r="A289" s="53"/>
      <c r="B289" s="53"/>
      <c r="C289" s="59"/>
      <c r="D289" s="54"/>
      <c r="E289" s="54"/>
      <c r="F289" s="53"/>
      <c r="G289" s="56"/>
      <c r="H289" s="57"/>
      <c r="I289" s="58"/>
    </row>
    <row r="290" spans="1:9" ht="12.75" customHeight="1" x14ac:dyDescent="0.25">
      <c r="A290" s="53" t="s">
        <v>544</v>
      </c>
      <c r="B290" s="53"/>
      <c r="C290" s="59"/>
      <c r="D290" s="54" t="s">
        <v>507</v>
      </c>
      <c r="E290" s="55" t="s">
        <v>495</v>
      </c>
      <c r="F290" s="53"/>
      <c r="G290" s="56"/>
      <c r="H290" s="57"/>
      <c r="I290" s="58"/>
    </row>
    <row r="291" spans="1:9" ht="12.75" customHeight="1" x14ac:dyDescent="0.25">
      <c r="A291" s="53"/>
      <c r="B291" s="53"/>
      <c r="C291" s="59"/>
      <c r="D291" s="54"/>
      <c r="E291" s="54" t="s">
        <v>493</v>
      </c>
      <c r="F291" s="53" t="s">
        <v>17</v>
      </c>
      <c r="G291" s="56"/>
      <c r="H291" s="57"/>
      <c r="I291" s="58"/>
    </row>
    <row r="292" spans="1:9" ht="12.75" customHeight="1" x14ac:dyDescent="0.25">
      <c r="A292" s="53"/>
      <c r="B292" s="53"/>
      <c r="C292" s="59"/>
      <c r="D292" s="54"/>
      <c r="E292" s="55"/>
      <c r="F292" s="53"/>
      <c r="G292" s="56"/>
      <c r="H292" s="57"/>
      <c r="I292" s="58"/>
    </row>
    <row r="293" spans="1:9" ht="12.75" customHeight="1" x14ac:dyDescent="0.25">
      <c r="A293" s="53" t="s">
        <v>545</v>
      </c>
      <c r="B293" s="53"/>
      <c r="C293" s="59"/>
      <c r="D293" s="54" t="s">
        <v>508</v>
      </c>
      <c r="E293" s="55" t="s">
        <v>501</v>
      </c>
      <c r="F293" s="53"/>
      <c r="G293" s="56"/>
      <c r="H293" s="57"/>
      <c r="I293" s="58"/>
    </row>
    <row r="294" spans="1:9" ht="12.75" customHeight="1" x14ac:dyDescent="0.25">
      <c r="A294" s="53"/>
      <c r="B294" s="53"/>
      <c r="C294" s="59"/>
      <c r="D294" s="54"/>
      <c r="E294" s="54" t="s">
        <v>502</v>
      </c>
      <c r="F294" s="53" t="s">
        <v>17</v>
      </c>
      <c r="G294" s="56"/>
      <c r="H294" s="57"/>
      <c r="I294" s="58"/>
    </row>
    <row r="295" spans="1:9" ht="12.75" customHeight="1" x14ac:dyDescent="0.25">
      <c r="A295" s="53"/>
      <c r="B295" s="53"/>
      <c r="C295" s="59"/>
      <c r="D295" s="54"/>
      <c r="E295" s="55"/>
      <c r="F295" s="53"/>
      <c r="G295" s="56"/>
      <c r="H295" s="57"/>
      <c r="I295" s="58"/>
    </row>
    <row r="296" spans="1:9" ht="12.75" customHeight="1" x14ac:dyDescent="0.25">
      <c r="A296" s="53" t="s">
        <v>305</v>
      </c>
      <c r="B296" s="53"/>
      <c r="C296" s="59" t="s">
        <v>13</v>
      </c>
      <c r="D296" s="54" t="s">
        <v>478</v>
      </c>
      <c r="E296" s="55"/>
      <c r="F296" s="53"/>
      <c r="G296" s="56"/>
      <c r="H296" s="57"/>
      <c r="I296" s="58"/>
    </row>
    <row r="297" spans="1:9" ht="12.75" customHeight="1" x14ac:dyDescent="0.25">
      <c r="A297" s="53"/>
      <c r="B297" s="53"/>
      <c r="C297" s="46"/>
      <c r="D297" s="54"/>
      <c r="E297" s="55"/>
      <c r="F297" s="53"/>
      <c r="G297" s="56"/>
      <c r="H297" s="57"/>
      <c r="I297" s="58"/>
    </row>
    <row r="298" spans="1:9" ht="12.75" customHeight="1" x14ac:dyDescent="0.25">
      <c r="A298" s="53" t="s">
        <v>531</v>
      </c>
      <c r="B298" s="53"/>
      <c r="C298" s="46"/>
      <c r="D298" s="54" t="s">
        <v>53</v>
      </c>
      <c r="E298" s="54" t="s">
        <v>509</v>
      </c>
      <c r="F298" s="78"/>
      <c r="G298" s="56"/>
      <c r="H298" s="57"/>
      <c r="I298" s="58"/>
    </row>
    <row r="299" spans="1:9" ht="12.75" customHeight="1" x14ac:dyDescent="0.25">
      <c r="A299" s="53"/>
      <c r="B299" s="53"/>
      <c r="C299" s="59"/>
      <c r="D299" s="54"/>
      <c r="E299" s="54" t="s">
        <v>510</v>
      </c>
      <c r="F299" s="53" t="s">
        <v>17</v>
      </c>
      <c r="G299" s="56"/>
      <c r="H299" s="57"/>
      <c r="I299" s="58"/>
    </row>
    <row r="300" spans="1:9" ht="12.75" customHeight="1" x14ac:dyDescent="0.25">
      <c r="A300" s="53"/>
      <c r="B300" s="53"/>
      <c r="C300" s="59"/>
      <c r="D300" s="54"/>
      <c r="E300" s="55"/>
      <c r="F300" s="53"/>
      <c r="G300" s="56"/>
      <c r="H300" s="57"/>
      <c r="I300" s="58"/>
    </row>
    <row r="301" spans="1:9" ht="12.75" customHeight="1" x14ac:dyDescent="0.25">
      <c r="A301" s="53" t="s">
        <v>533</v>
      </c>
      <c r="B301" s="53"/>
      <c r="C301" s="46"/>
      <c r="D301" s="54" t="s">
        <v>54</v>
      </c>
      <c r="E301" s="55" t="s">
        <v>512</v>
      </c>
      <c r="F301" s="53"/>
      <c r="G301" s="56"/>
      <c r="H301" s="57"/>
      <c r="I301" s="58"/>
    </row>
    <row r="302" spans="1:9" ht="12.75" customHeight="1" x14ac:dyDescent="0.25">
      <c r="A302" s="53"/>
      <c r="B302" s="53"/>
      <c r="C302" s="59"/>
      <c r="D302" s="54"/>
      <c r="E302" s="54" t="s">
        <v>511</v>
      </c>
      <c r="F302" s="53" t="s">
        <v>17</v>
      </c>
      <c r="G302" s="56"/>
      <c r="H302" s="57"/>
      <c r="I302" s="58"/>
    </row>
    <row r="303" spans="1:9" ht="12.75" customHeight="1" x14ac:dyDescent="0.25">
      <c r="A303" s="53"/>
      <c r="B303" s="53"/>
      <c r="C303" s="59"/>
      <c r="D303" s="54"/>
      <c r="E303" s="55"/>
      <c r="F303" s="53"/>
      <c r="G303" s="56"/>
      <c r="H303" s="57"/>
      <c r="I303" s="58"/>
    </row>
    <row r="304" spans="1:9" ht="12.75" customHeight="1" x14ac:dyDescent="0.25">
      <c r="A304" s="53" t="s">
        <v>532</v>
      </c>
      <c r="B304" s="53"/>
      <c r="C304" s="59"/>
      <c r="D304" s="54" t="s">
        <v>57</v>
      </c>
      <c r="E304" s="55" t="s">
        <v>495</v>
      </c>
      <c r="F304" s="53"/>
      <c r="G304" s="56"/>
      <c r="H304" s="57"/>
      <c r="I304" s="58"/>
    </row>
    <row r="305" spans="1:9" ht="12.75" customHeight="1" x14ac:dyDescent="0.25">
      <c r="A305" s="53"/>
      <c r="B305" s="53"/>
      <c r="C305" s="59"/>
      <c r="D305" s="54"/>
      <c r="E305" s="54" t="s">
        <v>511</v>
      </c>
      <c r="F305" s="53" t="s">
        <v>17</v>
      </c>
      <c r="G305" s="56"/>
      <c r="H305" s="57"/>
      <c r="I305" s="58"/>
    </row>
    <row r="306" spans="1:9" ht="12.75" customHeight="1" x14ac:dyDescent="0.25">
      <c r="A306" s="53"/>
      <c r="B306" s="53"/>
      <c r="C306" s="46"/>
      <c r="D306" s="54"/>
      <c r="E306" s="55"/>
      <c r="F306" s="53"/>
      <c r="G306" s="56"/>
      <c r="H306" s="57"/>
      <c r="I306" s="58"/>
    </row>
    <row r="307" spans="1:9" ht="12.75" customHeight="1" x14ac:dyDescent="0.25">
      <c r="A307" s="53"/>
      <c r="B307" s="53"/>
      <c r="C307" s="46"/>
      <c r="D307" s="54"/>
      <c r="E307" s="55"/>
      <c r="F307" s="53"/>
      <c r="G307" s="56"/>
      <c r="H307" s="57"/>
      <c r="I307" s="58"/>
    </row>
    <row r="308" spans="1:9" ht="12.75" customHeight="1" x14ac:dyDescent="0.25">
      <c r="A308" s="53">
        <v>13.5</v>
      </c>
      <c r="B308" s="53" t="s">
        <v>102</v>
      </c>
      <c r="C308" s="46" t="s">
        <v>546</v>
      </c>
      <c r="D308" s="47"/>
      <c r="E308" s="48"/>
      <c r="F308" s="45"/>
      <c r="G308" s="56"/>
      <c r="H308" s="57"/>
      <c r="I308" s="58"/>
    </row>
    <row r="309" spans="1:9" ht="12.75" customHeight="1" x14ac:dyDescent="0.25">
      <c r="A309" s="53"/>
      <c r="B309" s="53" t="s">
        <v>35</v>
      </c>
      <c r="C309" s="46" t="s">
        <v>547</v>
      </c>
      <c r="D309" s="54"/>
      <c r="E309" s="55"/>
      <c r="F309" s="53"/>
      <c r="G309" s="56"/>
      <c r="H309" s="57"/>
      <c r="I309" s="58" t="str">
        <f t="shared" si="5"/>
        <v/>
      </c>
    </row>
    <row r="310" spans="1:9" ht="12.75" customHeight="1" x14ac:dyDescent="0.25">
      <c r="A310" s="53"/>
      <c r="B310" s="53"/>
      <c r="C310" s="46" t="s">
        <v>548</v>
      </c>
      <c r="D310" s="54"/>
      <c r="E310" s="55"/>
      <c r="F310" s="53"/>
      <c r="G310" s="56"/>
      <c r="H310" s="57"/>
      <c r="I310" s="58" t="str">
        <f t="shared" si="5"/>
        <v/>
      </c>
    </row>
    <row r="311" spans="1:9" ht="12.75" customHeight="1" x14ac:dyDescent="0.25">
      <c r="A311" s="53"/>
      <c r="B311" s="53"/>
      <c r="C311" s="46"/>
      <c r="D311" s="54"/>
      <c r="E311" s="55"/>
      <c r="F311" s="53"/>
      <c r="G311" s="56"/>
      <c r="H311" s="57"/>
      <c r="I311" s="58" t="str">
        <f t="shared" si="5"/>
        <v/>
      </c>
    </row>
    <row r="312" spans="1:9" ht="12.75" customHeight="1" x14ac:dyDescent="0.25">
      <c r="A312" s="53" t="s">
        <v>306</v>
      </c>
      <c r="B312" s="53"/>
      <c r="C312" s="59" t="s">
        <v>695</v>
      </c>
      <c r="D312" s="54" t="s">
        <v>549</v>
      </c>
      <c r="E312" s="55"/>
      <c r="F312" s="53" t="s">
        <v>23</v>
      </c>
      <c r="G312" s="229"/>
      <c r="H312" s="57"/>
      <c r="I312" s="58" t="str">
        <f t="shared" si="5"/>
        <v/>
      </c>
    </row>
    <row r="313" spans="1:9" ht="12.75" customHeight="1" x14ac:dyDescent="0.25">
      <c r="A313" s="53"/>
      <c r="B313" s="53"/>
      <c r="C313" s="59"/>
      <c r="D313" s="54"/>
      <c r="E313" s="55"/>
      <c r="F313" s="53"/>
      <c r="G313" s="56"/>
      <c r="H313" s="57"/>
      <c r="I313" s="58" t="str">
        <f t="shared" si="5"/>
        <v/>
      </c>
    </row>
    <row r="314" spans="1:9" ht="12.75" customHeight="1" x14ac:dyDescent="0.25">
      <c r="A314" s="53"/>
      <c r="B314" s="53"/>
      <c r="C314" s="59"/>
      <c r="D314" s="54"/>
      <c r="E314" s="55"/>
      <c r="F314" s="53"/>
      <c r="G314" s="56"/>
      <c r="H314" s="57"/>
      <c r="I314" s="58" t="str">
        <f t="shared" si="5"/>
        <v/>
      </c>
    </row>
    <row r="315" spans="1:9" ht="12.75" customHeight="1" x14ac:dyDescent="0.25">
      <c r="A315" s="53">
        <v>13.6</v>
      </c>
      <c r="B315" s="53" t="s">
        <v>102</v>
      </c>
      <c r="C315" s="46" t="s">
        <v>778</v>
      </c>
      <c r="D315" s="47"/>
      <c r="E315" s="48"/>
      <c r="F315" s="45"/>
      <c r="G315" s="56"/>
      <c r="H315" s="57"/>
      <c r="I315" s="58" t="str">
        <f t="shared" si="5"/>
        <v/>
      </c>
    </row>
    <row r="316" spans="1:9" ht="12.75" customHeight="1" x14ac:dyDescent="0.25">
      <c r="A316" s="53"/>
      <c r="B316" s="53" t="s">
        <v>92</v>
      </c>
      <c r="C316" s="46" t="s">
        <v>547</v>
      </c>
      <c r="D316" s="54"/>
      <c r="E316" s="55"/>
      <c r="F316" s="53"/>
      <c r="G316" s="56"/>
      <c r="H316" s="57"/>
      <c r="I316" s="58" t="str">
        <f t="shared" si="5"/>
        <v/>
      </c>
    </row>
    <row r="317" spans="1:9" ht="12.75" customHeight="1" x14ac:dyDescent="0.25">
      <c r="A317" s="53"/>
      <c r="B317" s="53"/>
      <c r="C317" s="46" t="s">
        <v>548</v>
      </c>
      <c r="D317" s="54"/>
      <c r="E317" s="55"/>
      <c r="F317" s="53"/>
      <c r="G317" s="56"/>
      <c r="H317" s="57"/>
      <c r="I317" s="58" t="str">
        <f t="shared" si="5"/>
        <v/>
      </c>
    </row>
    <row r="318" spans="1:9" ht="12.75" customHeight="1" x14ac:dyDescent="0.25">
      <c r="A318" s="53"/>
      <c r="B318" s="53"/>
      <c r="C318" s="46"/>
      <c r="D318" s="54"/>
      <c r="E318" s="55"/>
      <c r="F318" s="53"/>
      <c r="G318" s="56"/>
      <c r="H318" s="57"/>
      <c r="I318" s="58" t="str">
        <f t="shared" si="5"/>
        <v/>
      </c>
    </row>
    <row r="319" spans="1:9" ht="12.75" customHeight="1" x14ac:dyDescent="0.25">
      <c r="A319" s="53" t="s">
        <v>307</v>
      </c>
      <c r="B319" s="53"/>
      <c r="C319" s="59" t="s">
        <v>695</v>
      </c>
      <c r="D319" s="54" t="s">
        <v>550</v>
      </c>
      <c r="E319" s="55"/>
      <c r="F319" s="53" t="s">
        <v>19</v>
      </c>
      <c r="G319" s="229"/>
      <c r="H319" s="57"/>
      <c r="I319" s="58" t="str">
        <f t="shared" si="5"/>
        <v/>
      </c>
    </row>
    <row r="320" spans="1:9" ht="12.75" customHeight="1" x14ac:dyDescent="0.25">
      <c r="A320" s="53"/>
      <c r="B320" s="53"/>
      <c r="C320" s="59"/>
      <c r="D320" s="54"/>
      <c r="E320" s="55"/>
      <c r="F320" s="53"/>
      <c r="G320" s="56"/>
      <c r="H320" s="57"/>
      <c r="I320" s="58" t="str">
        <f t="shared" si="5"/>
        <v/>
      </c>
    </row>
    <row r="321" spans="1:9" ht="12.75" customHeight="1" x14ac:dyDescent="0.25">
      <c r="A321" s="53"/>
      <c r="B321" s="53"/>
      <c r="C321" s="59"/>
      <c r="D321" s="54"/>
      <c r="E321" s="55"/>
      <c r="F321" s="53"/>
      <c r="G321" s="56"/>
      <c r="H321" s="57"/>
      <c r="I321" s="58" t="str">
        <f t="shared" si="5"/>
        <v/>
      </c>
    </row>
    <row r="322" spans="1:9" ht="12.75" customHeight="1" x14ac:dyDescent="0.25">
      <c r="A322" s="53">
        <v>13.7</v>
      </c>
      <c r="B322" s="53" t="s">
        <v>102</v>
      </c>
      <c r="C322" s="46" t="s">
        <v>135</v>
      </c>
      <c r="D322" s="47"/>
      <c r="E322" s="48"/>
      <c r="F322" s="45"/>
      <c r="G322" s="56"/>
      <c r="H322" s="57"/>
      <c r="I322" s="58" t="str">
        <f t="shared" si="5"/>
        <v/>
      </c>
    </row>
    <row r="323" spans="1:9" ht="12.75" customHeight="1" x14ac:dyDescent="0.25">
      <c r="A323" s="53"/>
      <c r="B323" s="53" t="s">
        <v>43</v>
      </c>
      <c r="C323" s="46"/>
      <c r="D323" s="54"/>
      <c r="E323" s="55"/>
      <c r="F323" s="53"/>
      <c r="G323" s="56"/>
      <c r="H323" s="57"/>
      <c r="I323" s="58" t="str">
        <f t="shared" si="5"/>
        <v/>
      </c>
    </row>
    <row r="324" spans="1:9" ht="12.75" customHeight="1" x14ac:dyDescent="0.25">
      <c r="A324" s="53" t="s">
        <v>553</v>
      </c>
      <c r="B324" s="53"/>
      <c r="C324" s="59" t="s">
        <v>695</v>
      </c>
      <c r="D324" s="54" t="s">
        <v>136</v>
      </c>
      <c r="E324" s="55"/>
      <c r="F324" s="53" t="s">
        <v>17</v>
      </c>
      <c r="G324" s="229"/>
      <c r="H324" s="57"/>
      <c r="I324" s="58"/>
    </row>
    <row r="325" spans="1:9" ht="12.75" customHeight="1" x14ac:dyDescent="0.25">
      <c r="A325" s="53"/>
      <c r="B325" s="53"/>
      <c r="C325" s="46"/>
      <c r="D325" s="54"/>
      <c r="E325" s="55"/>
      <c r="F325" s="53"/>
      <c r="G325" s="229"/>
      <c r="H325" s="57"/>
      <c r="I325" s="58" t="str">
        <f t="shared" si="5"/>
        <v/>
      </c>
    </row>
    <row r="326" spans="1:9" ht="12.75" customHeight="1" x14ac:dyDescent="0.25">
      <c r="A326" s="53" t="s">
        <v>554</v>
      </c>
      <c r="B326" s="53"/>
      <c r="C326" s="59" t="s">
        <v>13</v>
      </c>
      <c r="D326" s="54" t="s">
        <v>138</v>
      </c>
      <c r="E326" s="55"/>
      <c r="F326" s="53" t="s">
        <v>17</v>
      </c>
      <c r="G326" s="229"/>
      <c r="H326" s="57"/>
      <c r="I326" s="58"/>
    </row>
    <row r="327" spans="1:9" ht="12.75" customHeight="1" x14ac:dyDescent="0.25">
      <c r="A327" s="53"/>
      <c r="B327" s="53"/>
      <c r="C327" s="59"/>
      <c r="D327" s="54"/>
      <c r="E327" s="55"/>
      <c r="F327" s="53"/>
      <c r="G327" s="229"/>
      <c r="H327" s="57"/>
      <c r="I327" s="58"/>
    </row>
    <row r="328" spans="1:9" ht="12.75" customHeight="1" x14ac:dyDescent="0.25">
      <c r="A328" s="53" t="s">
        <v>555</v>
      </c>
      <c r="B328" s="53"/>
      <c r="C328" s="59" t="s">
        <v>724</v>
      </c>
      <c r="D328" s="54" t="s">
        <v>779</v>
      </c>
      <c r="E328" s="55"/>
      <c r="F328" s="53" t="s">
        <v>17</v>
      </c>
      <c r="G328" s="229"/>
      <c r="H328" s="57"/>
      <c r="I328" s="58"/>
    </row>
    <row r="329" spans="1:9" ht="12.75" customHeight="1" x14ac:dyDescent="0.25">
      <c r="A329" s="60"/>
      <c r="B329" s="60"/>
      <c r="C329" s="61"/>
      <c r="D329" s="62"/>
      <c r="E329" s="62"/>
      <c r="F329" s="60"/>
      <c r="G329" s="64"/>
      <c r="H329" s="65"/>
      <c r="I329" s="66" t="str">
        <f t="shared" si="5"/>
        <v/>
      </c>
    </row>
    <row r="330" spans="1:9" ht="12.75" customHeight="1" x14ac:dyDescent="0.25">
      <c r="A330" s="59"/>
      <c r="B330" s="55"/>
      <c r="C330" s="54"/>
      <c r="D330" s="54"/>
      <c r="E330" s="54"/>
      <c r="F330" s="67"/>
      <c r="G330" s="67"/>
      <c r="H330" s="67"/>
      <c r="I330" s="68"/>
    </row>
    <row r="331" spans="1:9" ht="12.75" customHeight="1" x14ac:dyDescent="0.25">
      <c r="A331" s="73" t="s">
        <v>102</v>
      </c>
      <c r="B331" s="55"/>
      <c r="C331" s="54" t="s">
        <v>31</v>
      </c>
      <c r="D331" s="47"/>
      <c r="E331" s="54"/>
      <c r="F331" s="67"/>
      <c r="G331" s="67"/>
      <c r="H331" s="67"/>
      <c r="I331" s="69" t="str">
        <f>IF(MAX(I255:I329)&gt;0,SUM(I255:I329),"")</f>
        <v/>
      </c>
    </row>
    <row r="332" spans="1:9" ht="12.75" customHeight="1" x14ac:dyDescent="0.25">
      <c r="A332" s="61"/>
      <c r="B332" s="63"/>
      <c r="C332" s="62"/>
      <c r="D332" s="62"/>
      <c r="E332" s="62"/>
      <c r="F332" s="70"/>
      <c r="G332" s="70"/>
      <c r="H332" s="70"/>
      <c r="I332" s="71"/>
    </row>
    <row r="333" spans="1:9" ht="12.75" customHeight="1" x14ac:dyDescent="0.25">
      <c r="A333" s="19"/>
      <c r="B333" s="19"/>
      <c r="C333" s="19"/>
      <c r="D333" s="19"/>
      <c r="E333" s="19"/>
      <c r="F333" s="20"/>
      <c r="G333" s="20"/>
      <c r="H333" s="20"/>
      <c r="I333" s="21" t="str">
        <f>I250</f>
        <v>PARTICULAR SPECIFICATION PA</v>
      </c>
    </row>
    <row r="334" spans="1:9" ht="12.75" customHeight="1" x14ac:dyDescent="0.25">
      <c r="A334" s="19"/>
      <c r="B334" s="19"/>
      <c r="C334" s="19"/>
      <c r="D334" s="19"/>
      <c r="E334" s="19"/>
      <c r="F334" s="20"/>
      <c r="G334" s="20"/>
      <c r="H334" s="20"/>
      <c r="I334" s="20"/>
    </row>
    <row r="335" spans="1:9" ht="12.75" customHeight="1" x14ac:dyDescent="0.25">
      <c r="A335" s="23"/>
      <c r="B335" s="23" t="s">
        <v>28</v>
      </c>
      <c r="C335" s="24"/>
      <c r="D335" s="25"/>
      <c r="E335" s="26"/>
      <c r="F335" s="23"/>
      <c r="G335" s="27"/>
      <c r="H335" s="27"/>
      <c r="I335" s="28"/>
    </row>
    <row r="336" spans="1:9" ht="12.75" customHeight="1" x14ac:dyDescent="0.25">
      <c r="A336" s="29" t="s">
        <v>24</v>
      </c>
      <c r="B336" s="29" t="s">
        <v>26</v>
      </c>
      <c r="C336" s="30"/>
      <c r="D336" s="31"/>
      <c r="E336" s="32" t="s">
        <v>0</v>
      </c>
      <c r="F336" s="29" t="s">
        <v>1</v>
      </c>
      <c r="G336" s="29" t="s">
        <v>2</v>
      </c>
      <c r="H336" s="29" t="s">
        <v>3</v>
      </c>
      <c r="I336" s="33" t="s">
        <v>4</v>
      </c>
    </row>
    <row r="337" spans="1:9" ht="12.75" customHeight="1" x14ac:dyDescent="0.25">
      <c r="A337" s="34" t="s">
        <v>25</v>
      </c>
      <c r="B337" s="34" t="s">
        <v>27</v>
      </c>
      <c r="C337" s="35"/>
      <c r="D337" s="36"/>
      <c r="E337" s="37"/>
      <c r="F337" s="34"/>
      <c r="G337" s="34"/>
      <c r="H337" s="34"/>
      <c r="I337" s="37"/>
    </row>
    <row r="338" spans="1:9" ht="12.75" customHeight="1" x14ac:dyDescent="0.25">
      <c r="A338" s="53"/>
      <c r="B338" s="53"/>
      <c r="C338" s="74"/>
      <c r="D338" s="67"/>
      <c r="E338" s="75"/>
      <c r="F338" s="53"/>
      <c r="G338" s="53"/>
      <c r="H338" s="53"/>
      <c r="I338" s="76"/>
    </row>
    <row r="339" spans="1:9" ht="12.75" customHeight="1" x14ac:dyDescent="0.25">
      <c r="A339" s="53"/>
      <c r="B339" s="53"/>
      <c r="C339" s="77" t="s">
        <v>32</v>
      </c>
      <c r="D339" s="67"/>
      <c r="E339" s="75"/>
      <c r="F339" s="53"/>
      <c r="G339" s="53"/>
      <c r="H339" s="53"/>
      <c r="I339" s="58" t="str">
        <f>I331</f>
        <v/>
      </c>
    </row>
    <row r="340" spans="1:9" ht="12.75" customHeight="1" x14ac:dyDescent="0.25">
      <c r="A340" s="53"/>
      <c r="B340" s="53"/>
      <c r="C340" s="74"/>
      <c r="D340" s="67"/>
      <c r="E340" s="75"/>
      <c r="F340" s="53"/>
      <c r="G340" s="53"/>
      <c r="H340" s="53"/>
      <c r="I340" s="76"/>
    </row>
    <row r="341" spans="1:9" ht="12.75" customHeight="1" x14ac:dyDescent="0.25">
      <c r="A341" s="38"/>
      <c r="B341" s="38"/>
      <c r="C341" s="39"/>
      <c r="D341" s="40"/>
      <c r="E341" s="41"/>
      <c r="F341" s="38"/>
      <c r="G341" s="42"/>
      <c r="H341" s="43"/>
      <c r="I341" s="44"/>
    </row>
    <row r="342" spans="1:9" ht="12.75" customHeight="1" x14ac:dyDescent="0.25">
      <c r="A342" s="45"/>
      <c r="B342" s="45"/>
      <c r="C342" s="46"/>
      <c r="D342" s="47"/>
      <c r="E342" s="48"/>
      <c r="F342" s="45"/>
      <c r="G342" s="49"/>
      <c r="H342" s="50"/>
      <c r="I342" s="51"/>
    </row>
    <row r="343" spans="1:9" ht="12.75" customHeight="1" x14ac:dyDescent="0.25">
      <c r="A343" s="53" t="s">
        <v>556</v>
      </c>
      <c r="B343" s="53" t="s">
        <v>102</v>
      </c>
      <c r="C343" s="59" t="s">
        <v>697</v>
      </c>
      <c r="D343" s="54" t="s">
        <v>137</v>
      </c>
      <c r="E343" s="55"/>
      <c r="F343" s="53" t="s">
        <v>17</v>
      </c>
      <c r="G343" s="229"/>
      <c r="H343" s="57"/>
      <c r="I343" s="58"/>
    </row>
    <row r="344" spans="1:9" ht="12.75" customHeight="1" x14ac:dyDescent="0.25">
      <c r="A344" s="53"/>
      <c r="B344" s="53" t="s">
        <v>43</v>
      </c>
      <c r="C344" s="46"/>
      <c r="D344" s="54"/>
      <c r="E344" s="55"/>
      <c r="F344" s="53"/>
      <c r="G344" s="56"/>
      <c r="H344" s="57"/>
      <c r="I344" s="58"/>
    </row>
    <row r="345" spans="1:9" ht="12.75" customHeight="1" x14ac:dyDescent="0.25">
      <c r="A345" s="53"/>
      <c r="B345" s="53" t="s">
        <v>468</v>
      </c>
      <c r="C345" s="59"/>
      <c r="D345" s="54"/>
      <c r="E345" s="55"/>
      <c r="F345" s="53"/>
      <c r="G345" s="56"/>
      <c r="H345" s="57"/>
      <c r="I345" s="58"/>
    </row>
    <row r="346" spans="1:9" ht="12.75" customHeight="1" x14ac:dyDescent="0.25">
      <c r="A346" s="53">
        <v>13.8</v>
      </c>
      <c r="B346" s="53" t="s">
        <v>102</v>
      </c>
      <c r="C346" s="46" t="s">
        <v>117</v>
      </c>
      <c r="D346" s="54"/>
      <c r="E346" s="55"/>
      <c r="F346" s="53"/>
      <c r="G346" s="56"/>
      <c r="H346" s="57"/>
      <c r="I346" s="58"/>
    </row>
    <row r="347" spans="1:9" ht="12.75" customHeight="1" x14ac:dyDescent="0.25">
      <c r="A347" s="53"/>
      <c r="B347" s="53" t="s">
        <v>329</v>
      </c>
      <c r="C347" s="46" t="s">
        <v>513</v>
      </c>
      <c r="D347" s="54"/>
      <c r="E347" s="55"/>
      <c r="F347" s="53"/>
      <c r="G347" s="56"/>
      <c r="H347" s="57"/>
      <c r="I347" s="58"/>
    </row>
    <row r="348" spans="1:9" ht="12.75" customHeight="1" x14ac:dyDescent="0.25">
      <c r="A348" s="53"/>
      <c r="B348" s="53"/>
      <c r="C348" s="59"/>
      <c r="D348" s="54"/>
      <c r="E348" s="55"/>
      <c r="F348" s="53"/>
      <c r="G348" s="56"/>
      <c r="H348" s="57"/>
      <c r="I348" s="58"/>
    </row>
    <row r="349" spans="1:9" ht="12.75" customHeight="1" x14ac:dyDescent="0.25">
      <c r="A349" s="53" t="s">
        <v>557</v>
      </c>
      <c r="B349" s="53"/>
      <c r="C349" s="59" t="s">
        <v>695</v>
      </c>
      <c r="D349" s="54" t="s">
        <v>111</v>
      </c>
      <c r="E349" s="55"/>
      <c r="F349" s="53"/>
      <c r="G349" s="56"/>
      <c r="H349" s="57"/>
      <c r="I349" s="58"/>
    </row>
    <row r="350" spans="1:9" ht="12.75" customHeight="1" x14ac:dyDescent="0.25">
      <c r="A350" s="53"/>
      <c r="B350" s="53"/>
      <c r="C350" s="59"/>
      <c r="D350" s="54" t="s">
        <v>112</v>
      </c>
      <c r="E350" s="55"/>
      <c r="F350" s="53" t="s">
        <v>17</v>
      </c>
      <c r="G350" s="229"/>
      <c r="H350" s="57"/>
      <c r="I350" s="58"/>
    </row>
    <row r="351" spans="1:9" ht="12.75" customHeight="1" x14ac:dyDescent="0.25">
      <c r="A351" s="53"/>
      <c r="B351" s="53"/>
      <c r="C351" s="59"/>
      <c r="D351" s="54"/>
      <c r="E351" s="55"/>
      <c r="F351" s="53"/>
      <c r="G351" s="229"/>
      <c r="H351" s="57"/>
      <c r="I351" s="58"/>
    </row>
    <row r="352" spans="1:9" ht="12.75" customHeight="1" x14ac:dyDescent="0.25">
      <c r="A352" s="53" t="s">
        <v>558</v>
      </c>
      <c r="B352" s="53"/>
      <c r="C352" s="59" t="s">
        <v>13</v>
      </c>
      <c r="D352" s="54" t="s">
        <v>113</v>
      </c>
      <c r="E352" s="55"/>
      <c r="F352" s="53" t="s">
        <v>17</v>
      </c>
      <c r="G352" s="229"/>
      <c r="H352" s="57"/>
      <c r="I352" s="58"/>
    </row>
    <row r="353" spans="1:9" ht="12.75" customHeight="1" x14ac:dyDescent="0.25">
      <c r="A353" s="53"/>
      <c r="B353" s="53"/>
      <c r="C353" s="59"/>
      <c r="D353" s="54"/>
      <c r="E353" s="55"/>
      <c r="F353" s="53"/>
      <c r="G353" s="229"/>
      <c r="H353" s="57"/>
      <c r="I353" s="58"/>
    </row>
    <row r="354" spans="1:9" ht="12.75" customHeight="1" x14ac:dyDescent="0.25">
      <c r="A354" s="53" t="s">
        <v>559</v>
      </c>
      <c r="B354" s="53"/>
      <c r="C354" s="59" t="s">
        <v>724</v>
      </c>
      <c r="D354" s="54" t="s">
        <v>114</v>
      </c>
      <c r="E354" s="55"/>
      <c r="F354" s="53" t="s">
        <v>17</v>
      </c>
      <c r="G354" s="229"/>
      <c r="H354" s="57"/>
      <c r="I354" s="58"/>
    </row>
    <row r="355" spans="1:9" ht="12.75" customHeight="1" x14ac:dyDescent="0.25">
      <c r="A355" s="53"/>
      <c r="B355" s="53"/>
      <c r="C355" s="59"/>
      <c r="D355" s="54"/>
      <c r="E355" s="54"/>
      <c r="F355" s="53"/>
      <c r="G355" s="56"/>
      <c r="H355" s="57"/>
      <c r="I355" s="58"/>
    </row>
    <row r="356" spans="1:9" ht="12.75" customHeight="1" x14ac:dyDescent="0.25">
      <c r="A356" s="53"/>
      <c r="B356" s="53"/>
      <c r="C356" s="59"/>
      <c r="D356" s="54"/>
      <c r="E356" s="55"/>
      <c r="F356" s="53"/>
      <c r="G356" s="56"/>
      <c r="H356" s="57"/>
      <c r="I356" s="58"/>
    </row>
    <row r="357" spans="1:9" ht="12.75" customHeight="1" x14ac:dyDescent="0.25">
      <c r="A357" s="53">
        <v>13.9</v>
      </c>
      <c r="B357" s="53" t="s">
        <v>102</v>
      </c>
      <c r="C357" s="46" t="s">
        <v>551</v>
      </c>
      <c r="D357" s="47"/>
      <c r="E357" s="48"/>
      <c r="F357" s="53" t="s">
        <v>17</v>
      </c>
      <c r="G357" s="229"/>
      <c r="H357" s="57"/>
      <c r="I357" s="58"/>
    </row>
    <row r="358" spans="1:9" ht="12.75" customHeight="1" x14ac:dyDescent="0.25">
      <c r="A358" s="53"/>
      <c r="B358" s="53" t="s">
        <v>348</v>
      </c>
      <c r="C358" s="46"/>
      <c r="D358" s="54"/>
      <c r="E358" s="55"/>
      <c r="F358" s="53"/>
      <c r="G358" s="56"/>
      <c r="H358" s="57"/>
      <c r="I358" s="58"/>
    </row>
    <row r="359" spans="1:9" ht="12.75" customHeight="1" x14ac:dyDescent="0.25">
      <c r="A359" s="53"/>
      <c r="B359" s="53"/>
      <c r="C359" s="46"/>
      <c r="D359" s="54"/>
      <c r="E359" s="55"/>
      <c r="F359" s="53"/>
      <c r="G359" s="56"/>
      <c r="H359" s="57"/>
      <c r="I359" s="58"/>
    </row>
    <row r="360" spans="1:9" ht="12.75" customHeight="1" x14ac:dyDescent="0.2">
      <c r="A360" s="53">
        <v>13.1</v>
      </c>
      <c r="B360" s="53" t="s">
        <v>102</v>
      </c>
      <c r="C360" s="11" t="s">
        <v>552</v>
      </c>
      <c r="D360" s="54"/>
      <c r="E360" s="55"/>
      <c r="F360" s="53"/>
      <c r="G360" s="56"/>
      <c r="H360" s="57"/>
      <c r="I360" s="58"/>
    </row>
    <row r="361" spans="1:9" ht="12.75" customHeight="1" x14ac:dyDescent="0.25">
      <c r="A361" s="53"/>
      <c r="B361" s="53" t="s">
        <v>36</v>
      </c>
      <c r="C361" s="59"/>
      <c r="D361" s="54"/>
      <c r="E361" s="54"/>
      <c r="F361" s="78"/>
      <c r="G361" s="56"/>
      <c r="H361" s="57"/>
      <c r="I361" s="58"/>
    </row>
    <row r="362" spans="1:9" ht="12.75" customHeight="1" x14ac:dyDescent="0.25">
      <c r="A362" s="53" t="s">
        <v>560</v>
      </c>
      <c r="B362" s="53"/>
      <c r="C362" s="59" t="s">
        <v>695</v>
      </c>
      <c r="D362" s="54" t="s">
        <v>563</v>
      </c>
      <c r="E362" s="54"/>
      <c r="F362" s="53"/>
      <c r="G362" s="56"/>
      <c r="H362" s="57"/>
      <c r="I362" s="58"/>
    </row>
    <row r="363" spans="1:9" ht="12.75" customHeight="1" x14ac:dyDescent="0.25">
      <c r="A363" s="53"/>
      <c r="B363" s="53"/>
      <c r="C363" s="46"/>
      <c r="D363" s="54"/>
      <c r="E363" s="55"/>
      <c r="F363" s="53"/>
      <c r="G363" s="56"/>
      <c r="H363" s="57"/>
      <c r="I363" s="58"/>
    </row>
    <row r="364" spans="1:9" ht="12.75" customHeight="1" x14ac:dyDescent="0.25">
      <c r="A364" s="53" t="s">
        <v>780</v>
      </c>
      <c r="B364" s="53"/>
      <c r="C364" s="46"/>
      <c r="D364" s="54" t="s">
        <v>53</v>
      </c>
      <c r="E364" s="55" t="s">
        <v>567</v>
      </c>
      <c r="F364" s="53" t="s">
        <v>17</v>
      </c>
      <c r="G364" s="56"/>
      <c r="H364" s="57"/>
      <c r="I364" s="58"/>
    </row>
    <row r="365" spans="1:9" ht="12.75" customHeight="1" x14ac:dyDescent="0.25">
      <c r="A365" s="53"/>
      <c r="B365" s="53"/>
      <c r="C365" s="59"/>
      <c r="D365" s="54"/>
      <c r="E365" s="54"/>
      <c r="F365" s="53"/>
      <c r="G365" s="56"/>
      <c r="H365" s="57"/>
      <c r="I365" s="58"/>
    </row>
    <row r="366" spans="1:9" ht="12.75" customHeight="1" x14ac:dyDescent="0.25">
      <c r="A366" s="53" t="s">
        <v>781</v>
      </c>
      <c r="B366" s="53"/>
      <c r="C366" s="59"/>
      <c r="D366" s="54" t="s">
        <v>54</v>
      </c>
      <c r="E366" s="55" t="s">
        <v>568</v>
      </c>
      <c r="F366" s="53" t="s">
        <v>17</v>
      </c>
      <c r="G366" s="56"/>
      <c r="H366" s="57"/>
      <c r="I366" s="58"/>
    </row>
    <row r="367" spans="1:9" ht="12.75" customHeight="1" x14ac:dyDescent="0.25">
      <c r="A367" s="53"/>
      <c r="B367" s="53"/>
      <c r="C367" s="59"/>
      <c r="D367" s="54"/>
      <c r="E367" s="55"/>
      <c r="F367" s="53"/>
      <c r="G367" s="56"/>
      <c r="H367" s="57"/>
      <c r="I367" s="58"/>
    </row>
    <row r="368" spans="1:9" ht="12.75" customHeight="1" x14ac:dyDescent="0.25">
      <c r="A368" s="53" t="s">
        <v>782</v>
      </c>
      <c r="B368" s="53"/>
      <c r="C368" s="59"/>
      <c r="D368" s="54" t="s">
        <v>57</v>
      </c>
      <c r="E368" s="55" t="s">
        <v>565</v>
      </c>
      <c r="F368" s="53" t="s">
        <v>17</v>
      </c>
      <c r="G368" s="56"/>
      <c r="H368" s="57"/>
      <c r="I368" s="58"/>
    </row>
    <row r="369" spans="1:9" ht="12.75" customHeight="1" x14ac:dyDescent="0.25">
      <c r="A369" s="53"/>
      <c r="B369" s="53"/>
      <c r="C369" s="46"/>
      <c r="D369" s="54"/>
      <c r="E369" s="54"/>
      <c r="F369" s="53"/>
      <c r="G369" s="56"/>
      <c r="H369" s="57"/>
      <c r="I369" s="58"/>
    </row>
    <row r="370" spans="1:9" ht="12.75" customHeight="1" x14ac:dyDescent="0.25">
      <c r="A370" s="53" t="s">
        <v>783</v>
      </c>
      <c r="B370" s="53"/>
      <c r="C370" s="46"/>
      <c r="D370" s="54" t="s">
        <v>59</v>
      </c>
      <c r="E370" s="55" t="s">
        <v>566</v>
      </c>
      <c r="F370" s="53" t="s">
        <v>17</v>
      </c>
      <c r="G370" s="56"/>
      <c r="H370" s="57"/>
      <c r="I370" s="58"/>
    </row>
    <row r="371" spans="1:9" ht="12.75" customHeight="1" x14ac:dyDescent="0.25">
      <c r="A371" s="53"/>
      <c r="B371" s="53"/>
      <c r="C371" s="59"/>
      <c r="D371" s="54"/>
      <c r="E371" s="54"/>
      <c r="F371" s="53"/>
      <c r="G371" s="56"/>
      <c r="H371" s="57"/>
      <c r="I371" s="58"/>
    </row>
    <row r="372" spans="1:9" ht="12.75" customHeight="1" x14ac:dyDescent="0.25">
      <c r="A372" s="53" t="s">
        <v>561</v>
      </c>
      <c r="B372" s="53"/>
      <c r="C372" s="59" t="s">
        <v>13</v>
      </c>
      <c r="D372" s="54" t="s">
        <v>564</v>
      </c>
      <c r="E372" s="54"/>
      <c r="F372" s="53"/>
      <c r="G372" s="56"/>
      <c r="H372" s="57"/>
      <c r="I372" s="58"/>
    </row>
    <row r="373" spans="1:9" ht="12.75" customHeight="1" x14ac:dyDescent="0.25">
      <c r="A373" s="53"/>
      <c r="B373" s="53"/>
      <c r="C373" s="46"/>
      <c r="D373" s="54"/>
      <c r="E373" s="55"/>
      <c r="F373" s="53"/>
      <c r="G373" s="56"/>
      <c r="H373" s="57"/>
      <c r="I373" s="58"/>
    </row>
    <row r="374" spans="1:9" ht="12.75" customHeight="1" x14ac:dyDescent="0.25">
      <c r="A374" s="53" t="s">
        <v>784</v>
      </c>
      <c r="B374" s="53"/>
      <c r="C374" s="46"/>
      <c r="D374" s="54" t="s">
        <v>53</v>
      </c>
      <c r="E374" s="55" t="s">
        <v>569</v>
      </c>
      <c r="F374" s="53" t="s">
        <v>17</v>
      </c>
      <c r="G374" s="56"/>
      <c r="H374" s="57"/>
      <c r="I374" s="58"/>
    </row>
    <row r="375" spans="1:9" ht="12.75" customHeight="1" x14ac:dyDescent="0.25">
      <c r="A375" s="53"/>
      <c r="B375" s="53"/>
      <c r="C375" s="59"/>
      <c r="D375" s="54"/>
      <c r="E375" s="54"/>
      <c r="F375" s="53"/>
      <c r="G375" s="56"/>
      <c r="H375" s="57"/>
      <c r="I375" s="58"/>
    </row>
    <row r="376" spans="1:9" ht="12.75" customHeight="1" x14ac:dyDescent="0.25">
      <c r="A376" s="53" t="s">
        <v>785</v>
      </c>
      <c r="B376" s="53"/>
      <c r="C376" s="59"/>
      <c r="D376" s="54" t="s">
        <v>54</v>
      </c>
      <c r="E376" s="55" t="s">
        <v>570</v>
      </c>
      <c r="F376" s="53" t="s">
        <v>17</v>
      </c>
      <c r="G376" s="56"/>
      <c r="H376" s="57"/>
      <c r="I376" s="58"/>
    </row>
    <row r="377" spans="1:9" ht="12.75" customHeight="1" x14ac:dyDescent="0.25">
      <c r="A377" s="53"/>
      <c r="B377" s="53"/>
      <c r="C377" s="46"/>
      <c r="D377" s="54"/>
      <c r="E377" s="55"/>
      <c r="F377" s="53"/>
      <c r="G377" s="56"/>
      <c r="H377" s="57"/>
      <c r="I377" s="58"/>
    </row>
    <row r="378" spans="1:9" ht="12.75" customHeight="1" x14ac:dyDescent="0.25">
      <c r="A378" s="53" t="s">
        <v>786</v>
      </c>
      <c r="B378" s="53"/>
      <c r="C378" s="59"/>
      <c r="D378" s="54" t="s">
        <v>57</v>
      </c>
      <c r="E378" s="55" t="s">
        <v>787</v>
      </c>
      <c r="F378" s="53" t="s">
        <v>17</v>
      </c>
      <c r="G378" s="56"/>
      <c r="H378" s="191"/>
      <c r="I378" s="192"/>
    </row>
    <row r="379" spans="1:9" ht="12.75" customHeight="1" x14ac:dyDescent="0.25">
      <c r="A379" s="53"/>
      <c r="B379" s="53"/>
      <c r="C379" s="46"/>
      <c r="D379" s="54"/>
      <c r="E379" s="55"/>
      <c r="F379" s="53"/>
      <c r="G379" s="56"/>
      <c r="H379" s="191"/>
      <c r="I379" s="192"/>
    </row>
    <row r="380" spans="1:9" ht="12.75" customHeight="1" x14ac:dyDescent="0.25">
      <c r="A380" s="53" t="s">
        <v>562</v>
      </c>
      <c r="B380" s="53"/>
      <c r="C380" s="59" t="s">
        <v>696</v>
      </c>
      <c r="D380" s="54" t="s">
        <v>571</v>
      </c>
      <c r="E380" s="54"/>
      <c r="F380" s="53"/>
      <c r="G380" s="56"/>
      <c r="H380" s="191"/>
      <c r="I380" s="192"/>
    </row>
    <row r="381" spans="1:9" ht="12.75" customHeight="1" x14ac:dyDescent="0.25">
      <c r="A381" s="53"/>
      <c r="B381" s="53"/>
      <c r="C381" s="46"/>
      <c r="D381" s="54"/>
      <c r="E381" s="55"/>
      <c r="F381" s="53"/>
      <c r="G381" s="56"/>
      <c r="H381" s="191"/>
      <c r="I381" s="192"/>
    </row>
    <row r="382" spans="1:9" ht="12.75" customHeight="1" x14ac:dyDescent="0.25">
      <c r="A382" s="53" t="s">
        <v>788</v>
      </c>
      <c r="B382" s="53"/>
      <c r="C382" s="46"/>
      <c r="D382" s="54" t="s">
        <v>53</v>
      </c>
      <c r="E382" s="55" t="s">
        <v>569</v>
      </c>
      <c r="F382" s="53" t="s">
        <v>17</v>
      </c>
      <c r="G382" s="56"/>
      <c r="H382" s="191"/>
      <c r="I382" s="192"/>
    </row>
    <row r="383" spans="1:9" ht="12.75" customHeight="1" x14ac:dyDescent="0.25">
      <c r="A383" s="53"/>
      <c r="B383" s="53"/>
      <c r="C383" s="59"/>
      <c r="D383" s="54"/>
      <c r="E383" s="54"/>
      <c r="F383" s="53"/>
      <c r="G383" s="56"/>
      <c r="H383" s="191"/>
      <c r="I383" s="192"/>
    </row>
    <row r="384" spans="1:9" ht="12.75" customHeight="1" x14ac:dyDescent="0.25">
      <c r="A384" s="53" t="s">
        <v>789</v>
      </c>
      <c r="B384" s="53"/>
      <c r="C384" s="59"/>
      <c r="D384" s="54" t="s">
        <v>54</v>
      </c>
      <c r="E384" s="55" t="s">
        <v>570</v>
      </c>
      <c r="F384" s="53" t="s">
        <v>17</v>
      </c>
      <c r="G384" s="56"/>
      <c r="H384" s="191"/>
      <c r="I384" s="192"/>
    </row>
    <row r="385" spans="1:9" ht="12.75" customHeight="1" x14ac:dyDescent="0.25">
      <c r="A385" s="53"/>
      <c r="B385" s="53"/>
      <c r="C385" s="59"/>
      <c r="D385" s="54"/>
      <c r="E385" s="55"/>
      <c r="F385" s="53"/>
      <c r="G385" s="56"/>
      <c r="H385" s="191"/>
      <c r="I385" s="192"/>
    </row>
    <row r="386" spans="1:9" ht="12.75" customHeight="1" x14ac:dyDescent="0.25">
      <c r="A386" s="53" t="s">
        <v>790</v>
      </c>
      <c r="B386" s="53"/>
      <c r="C386" s="59" t="s">
        <v>696</v>
      </c>
      <c r="D386" s="54" t="s">
        <v>572</v>
      </c>
      <c r="E386" s="54"/>
      <c r="F386" s="53"/>
      <c r="G386" s="56"/>
      <c r="H386" s="191"/>
      <c r="I386" s="192"/>
    </row>
    <row r="387" spans="1:9" ht="12.75" customHeight="1" x14ac:dyDescent="0.25">
      <c r="A387" s="53"/>
      <c r="B387" s="53"/>
      <c r="C387" s="46"/>
      <c r="D387" s="54"/>
      <c r="E387" s="55"/>
      <c r="F387" s="53"/>
      <c r="G387" s="56"/>
      <c r="H387" s="191"/>
      <c r="I387" s="192"/>
    </row>
    <row r="388" spans="1:9" ht="12.75" customHeight="1" x14ac:dyDescent="0.25">
      <c r="A388" s="53" t="s">
        <v>791</v>
      </c>
      <c r="B388" s="53"/>
      <c r="C388" s="46"/>
      <c r="D388" s="54" t="s">
        <v>53</v>
      </c>
      <c r="E388" s="55" t="s">
        <v>573</v>
      </c>
      <c r="F388" s="53"/>
      <c r="G388" s="56"/>
      <c r="H388" s="191"/>
      <c r="I388" s="192"/>
    </row>
    <row r="389" spans="1:9" ht="12.75" customHeight="1" x14ac:dyDescent="0.25">
      <c r="A389" s="53"/>
      <c r="B389" s="53"/>
      <c r="C389" s="59"/>
      <c r="D389" s="54"/>
      <c r="E389" s="54" t="s">
        <v>574</v>
      </c>
      <c r="F389" s="53" t="s">
        <v>17</v>
      </c>
      <c r="G389" s="56"/>
      <c r="H389" s="191"/>
      <c r="I389" s="192"/>
    </row>
    <row r="390" spans="1:9" ht="12.75" customHeight="1" x14ac:dyDescent="0.25">
      <c r="A390" s="53"/>
      <c r="B390" s="53"/>
      <c r="C390" s="59"/>
      <c r="D390" s="54"/>
      <c r="E390" s="55"/>
      <c r="F390" s="53"/>
      <c r="G390" s="56"/>
      <c r="H390" s="191"/>
      <c r="I390" s="192"/>
    </row>
    <row r="391" spans="1:9" ht="12.75" customHeight="1" x14ac:dyDescent="0.25">
      <c r="A391" s="53" t="s">
        <v>792</v>
      </c>
      <c r="B391" s="53"/>
      <c r="C391" s="59"/>
      <c r="D391" s="54" t="s">
        <v>54</v>
      </c>
      <c r="E391" s="55" t="s">
        <v>569</v>
      </c>
      <c r="F391" s="53" t="s">
        <v>17</v>
      </c>
      <c r="G391" s="56"/>
      <c r="H391" s="191"/>
      <c r="I391" s="192"/>
    </row>
    <row r="392" spans="1:9" ht="12.75" customHeight="1" x14ac:dyDescent="0.25">
      <c r="A392" s="53"/>
      <c r="B392" s="53"/>
      <c r="C392" s="59"/>
      <c r="D392" s="54"/>
      <c r="E392" s="55"/>
      <c r="F392" s="53"/>
      <c r="G392" s="56"/>
      <c r="H392" s="191"/>
      <c r="I392" s="192"/>
    </row>
    <row r="393" spans="1:9" ht="12.75" customHeight="1" x14ac:dyDescent="0.25">
      <c r="A393" s="53" t="s">
        <v>793</v>
      </c>
      <c r="B393" s="53"/>
      <c r="C393" s="59"/>
      <c r="D393" s="54" t="s">
        <v>57</v>
      </c>
      <c r="E393" s="55" t="s">
        <v>575</v>
      </c>
      <c r="F393" s="53" t="s">
        <v>17</v>
      </c>
      <c r="G393" s="56"/>
      <c r="H393" s="191"/>
      <c r="I393" s="192"/>
    </row>
    <row r="394" spans="1:9" ht="12.75" customHeight="1" x14ac:dyDescent="0.25">
      <c r="A394" s="53"/>
      <c r="B394" s="53"/>
      <c r="C394" s="59"/>
      <c r="D394" s="54"/>
      <c r="E394" s="54"/>
      <c r="F394" s="53"/>
      <c r="G394" s="56"/>
      <c r="H394" s="191"/>
      <c r="I394" s="192"/>
    </row>
    <row r="395" spans="1:9" ht="12.75" customHeight="1" x14ac:dyDescent="0.25">
      <c r="A395" s="53" t="s">
        <v>794</v>
      </c>
      <c r="B395" s="53"/>
      <c r="C395" s="59"/>
      <c r="D395" s="54" t="s">
        <v>59</v>
      </c>
      <c r="E395" s="55" t="s">
        <v>570</v>
      </c>
      <c r="F395" s="53" t="s">
        <v>17</v>
      </c>
      <c r="G395" s="56"/>
      <c r="H395" s="191"/>
      <c r="I395" s="192"/>
    </row>
    <row r="396" spans="1:9" ht="12.75" customHeight="1" x14ac:dyDescent="0.25">
      <c r="A396" s="53"/>
      <c r="B396" s="53"/>
      <c r="C396" s="59"/>
      <c r="D396" s="54"/>
      <c r="E396" s="55"/>
      <c r="F396" s="53"/>
      <c r="G396" s="56"/>
      <c r="H396" s="191"/>
      <c r="I396" s="192"/>
    </row>
    <row r="397" spans="1:9" ht="12.75" customHeight="1" x14ac:dyDescent="0.25">
      <c r="A397" s="53" t="s">
        <v>795</v>
      </c>
      <c r="B397" s="53"/>
      <c r="C397" s="59"/>
      <c r="D397" s="54" t="s">
        <v>147</v>
      </c>
      <c r="E397" s="55" t="s">
        <v>576</v>
      </c>
      <c r="F397" s="53" t="s">
        <v>17</v>
      </c>
      <c r="G397" s="56"/>
      <c r="H397" s="191"/>
      <c r="I397" s="192"/>
    </row>
    <row r="398" spans="1:9" ht="12.75" customHeight="1" x14ac:dyDescent="0.25">
      <c r="A398" s="53"/>
      <c r="B398" s="53"/>
      <c r="C398" s="59"/>
      <c r="D398" s="54"/>
      <c r="E398" s="54"/>
      <c r="F398" s="53"/>
      <c r="G398" s="56"/>
      <c r="H398" s="191"/>
      <c r="I398" s="192"/>
    </row>
    <row r="399" spans="1:9" ht="12.75" customHeight="1" x14ac:dyDescent="0.25">
      <c r="A399" s="53" t="s">
        <v>796</v>
      </c>
      <c r="B399" s="53"/>
      <c r="C399" s="46"/>
      <c r="D399" s="54" t="s">
        <v>148</v>
      </c>
      <c r="E399" s="55" t="s">
        <v>577</v>
      </c>
      <c r="F399" s="45"/>
      <c r="G399" s="56"/>
      <c r="H399" s="191"/>
      <c r="I399" s="192"/>
    </row>
    <row r="400" spans="1:9" ht="12.75" customHeight="1" x14ac:dyDescent="0.25">
      <c r="A400" s="53"/>
      <c r="B400" s="53"/>
      <c r="C400" s="46"/>
      <c r="D400" s="54"/>
      <c r="E400" s="55" t="s">
        <v>578</v>
      </c>
      <c r="F400" s="53" t="s">
        <v>17</v>
      </c>
      <c r="G400" s="56"/>
      <c r="H400" s="57"/>
      <c r="I400" s="58"/>
    </row>
    <row r="401" spans="1:9" ht="12.75" customHeight="1" x14ac:dyDescent="0.25">
      <c r="A401" s="53"/>
      <c r="B401" s="53"/>
      <c r="C401" s="46"/>
      <c r="D401" s="54"/>
      <c r="E401" s="55"/>
      <c r="F401" s="53"/>
      <c r="G401" s="56"/>
      <c r="H401" s="57"/>
      <c r="I401" s="58"/>
    </row>
    <row r="402" spans="1:9" ht="12.75" customHeight="1" x14ac:dyDescent="0.25">
      <c r="A402" s="53" t="s">
        <v>797</v>
      </c>
      <c r="B402" s="53"/>
      <c r="C402" s="59" t="s">
        <v>697</v>
      </c>
      <c r="D402" s="54" t="s">
        <v>579</v>
      </c>
      <c r="E402" s="54"/>
      <c r="F402" s="53"/>
      <c r="G402" s="56"/>
      <c r="H402" s="57"/>
      <c r="I402" s="58"/>
    </row>
    <row r="403" spans="1:9" ht="12.75" customHeight="1" x14ac:dyDescent="0.25">
      <c r="A403" s="53"/>
      <c r="B403" s="53"/>
      <c r="C403" s="46"/>
      <c r="D403" s="54"/>
      <c r="E403" s="55"/>
      <c r="F403" s="53"/>
      <c r="G403" s="56"/>
      <c r="H403" s="57"/>
      <c r="I403" s="58"/>
    </row>
    <row r="404" spans="1:9" ht="12.75" customHeight="1" x14ac:dyDescent="0.25">
      <c r="A404" s="53" t="s">
        <v>798</v>
      </c>
      <c r="B404" s="53"/>
      <c r="C404" s="46"/>
      <c r="D404" s="54" t="s">
        <v>53</v>
      </c>
      <c r="E404" s="55" t="s">
        <v>581</v>
      </c>
      <c r="F404" s="53"/>
      <c r="G404" s="56"/>
      <c r="H404" s="57"/>
      <c r="I404" s="58"/>
    </row>
    <row r="405" spans="1:9" ht="12.75" customHeight="1" x14ac:dyDescent="0.25">
      <c r="A405" s="53"/>
      <c r="B405" s="53"/>
      <c r="C405" s="59"/>
      <c r="D405" s="54"/>
      <c r="E405" s="55" t="s">
        <v>582</v>
      </c>
      <c r="F405" s="53" t="s">
        <v>17</v>
      </c>
      <c r="G405" s="56"/>
      <c r="H405" s="57"/>
      <c r="I405" s="58"/>
    </row>
    <row r="406" spans="1:9" ht="12.75" customHeight="1" x14ac:dyDescent="0.25">
      <c r="A406" s="53"/>
      <c r="B406" s="53"/>
      <c r="C406" s="46"/>
      <c r="D406" s="47"/>
      <c r="E406" s="48"/>
      <c r="F406" s="45"/>
      <c r="G406" s="56"/>
      <c r="H406" s="57"/>
      <c r="I406" s="58"/>
    </row>
    <row r="407" spans="1:9" ht="12.75" customHeight="1" x14ac:dyDescent="0.25">
      <c r="A407" s="53" t="s">
        <v>799</v>
      </c>
      <c r="B407" s="53"/>
      <c r="C407" s="46"/>
      <c r="D407" s="54" t="s">
        <v>54</v>
      </c>
      <c r="E407" s="55" t="s">
        <v>577</v>
      </c>
      <c r="F407" s="53"/>
      <c r="G407" s="56"/>
      <c r="H407" s="57"/>
      <c r="I407" s="58"/>
    </row>
    <row r="408" spans="1:9" ht="12.75" customHeight="1" x14ac:dyDescent="0.25">
      <c r="A408" s="53"/>
      <c r="B408" s="53"/>
      <c r="C408" s="46"/>
      <c r="D408" s="54"/>
      <c r="E408" s="55" t="s">
        <v>578</v>
      </c>
      <c r="F408" s="53" t="s">
        <v>17</v>
      </c>
      <c r="G408" s="56"/>
      <c r="H408" s="57"/>
      <c r="I408" s="58"/>
    </row>
    <row r="409" spans="1:9" ht="12.75" customHeight="1" x14ac:dyDescent="0.25">
      <c r="A409" s="53"/>
      <c r="B409" s="53"/>
      <c r="C409" s="46"/>
      <c r="D409" s="54"/>
      <c r="E409" s="55"/>
      <c r="F409" s="53"/>
      <c r="G409" s="56"/>
      <c r="H409" s="57"/>
      <c r="I409" s="58"/>
    </row>
    <row r="410" spans="1:9" ht="12.75" customHeight="1" x14ac:dyDescent="0.25">
      <c r="A410" s="53" t="s">
        <v>800</v>
      </c>
      <c r="B410" s="53"/>
      <c r="C410" s="59"/>
      <c r="D410" s="54" t="s">
        <v>57</v>
      </c>
      <c r="E410" s="55" t="s">
        <v>580</v>
      </c>
      <c r="F410" s="53" t="s">
        <v>17</v>
      </c>
      <c r="G410" s="56"/>
      <c r="H410" s="57"/>
      <c r="I410" s="58"/>
    </row>
    <row r="411" spans="1:9" ht="12.75" customHeight="1" x14ac:dyDescent="0.25">
      <c r="A411" s="53"/>
      <c r="B411" s="53"/>
      <c r="C411" s="59"/>
      <c r="D411" s="54"/>
      <c r="E411" s="55"/>
      <c r="F411" s="53"/>
      <c r="G411" s="56"/>
      <c r="H411" s="57"/>
      <c r="I411" s="58"/>
    </row>
    <row r="412" spans="1:9" ht="12.75" customHeight="1" x14ac:dyDescent="0.25">
      <c r="A412" s="60"/>
      <c r="B412" s="60"/>
      <c r="C412" s="61"/>
      <c r="D412" s="62"/>
      <c r="E412" s="62"/>
      <c r="F412" s="60"/>
      <c r="G412" s="64"/>
      <c r="H412" s="65"/>
      <c r="I412" s="66"/>
    </row>
    <row r="413" spans="1:9" ht="12.75" customHeight="1" x14ac:dyDescent="0.25">
      <c r="A413" s="59"/>
      <c r="B413" s="55"/>
      <c r="C413" s="54"/>
      <c r="D413" s="54"/>
      <c r="E413" s="54"/>
      <c r="F413" s="67"/>
      <c r="G413" s="67"/>
      <c r="H413" s="67"/>
      <c r="I413" s="68"/>
    </row>
    <row r="414" spans="1:9" ht="12.75" customHeight="1" x14ac:dyDescent="0.25">
      <c r="A414" s="73" t="s">
        <v>102</v>
      </c>
      <c r="B414" s="55"/>
      <c r="C414" s="54" t="s">
        <v>31</v>
      </c>
      <c r="D414" s="47"/>
      <c r="E414" s="54"/>
      <c r="F414" s="67"/>
      <c r="G414" s="67"/>
      <c r="H414" s="67"/>
      <c r="I414" s="69" t="str">
        <f>IF(MAX(I338:I412)&gt;0,SUM(I338:I412),"")</f>
        <v/>
      </c>
    </row>
    <row r="415" spans="1:9" ht="12.75" customHeight="1" x14ac:dyDescent="0.25">
      <c r="A415" s="61"/>
      <c r="B415" s="63"/>
      <c r="C415" s="62"/>
      <c r="D415" s="62"/>
      <c r="E415" s="62"/>
      <c r="F415" s="70"/>
      <c r="G415" s="70"/>
      <c r="H415" s="70"/>
      <c r="I415" s="71"/>
    </row>
    <row r="416" spans="1:9" ht="12.75" customHeight="1" x14ac:dyDescent="0.25">
      <c r="A416" s="19"/>
      <c r="B416" s="19"/>
      <c r="C416" s="19"/>
      <c r="D416" s="19"/>
      <c r="E416" s="19"/>
      <c r="F416" s="20"/>
      <c r="G416" s="20"/>
      <c r="H416" s="20"/>
      <c r="I416" s="21" t="str">
        <f>I333</f>
        <v>PARTICULAR SPECIFICATION PA</v>
      </c>
    </row>
    <row r="417" spans="1:9" ht="12.75" customHeight="1" x14ac:dyDescent="0.25">
      <c r="A417" s="19"/>
      <c r="B417" s="19"/>
      <c r="C417" s="19"/>
      <c r="D417" s="19"/>
      <c r="E417" s="19"/>
      <c r="F417" s="20"/>
      <c r="G417" s="20"/>
      <c r="H417" s="20"/>
      <c r="I417" s="20"/>
    </row>
    <row r="418" spans="1:9" ht="12.75" customHeight="1" x14ac:dyDescent="0.25">
      <c r="A418" s="23"/>
      <c r="B418" s="23" t="s">
        <v>28</v>
      </c>
      <c r="C418" s="24"/>
      <c r="D418" s="25"/>
      <c r="E418" s="26"/>
      <c r="F418" s="23"/>
      <c r="G418" s="27"/>
      <c r="H418" s="27"/>
      <c r="I418" s="28"/>
    </row>
    <row r="419" spans="1:9" ht="12.75" customHeight="1" x14ac:dyDescent="0.25">
      <c r="A419" s="29" t="s">
        <v>24</v>
      </c>
      <c r="B419" s="29" t="s">
        <v>26</v>
      </c>
      <c r="C419" s="30"/>
      <c r="D419" s="31"/>
      <c r="E419" s="32" t="s">
        <v>0</v>
      </c>
      <c r="F419" s="29" t="s">
        <v>1</v>
      </c>
      <c r="G419" s="29" t="s">
        <v>2</v>
      </c>
      <c r="H419" s="29" t="s">
        <v>3</v>
      </c>
      <c r="I419" s="33" t="s">
        <v>4</v>
      </c>
    </row>
    <row r="420" spans="1:9" ht="12.75" customHeight="1" x14ac:dyDescent="0.25">
      <c r="A420" s="34" t="s">
        <v>25</v>
      </c>
      <c r="B420" s="34" t="s">
        <v>27</v>
      </c>
      <c r="C420" s="35"/>
      <c r="D420" s="36"/>
      <c r="E420" s="37"/>
      <c r="F420" s="34"/>
      <c r="G420" s="34"/>
      <c r="H420" s="34"/>
      <c r="I420" s="37"/>
    </row>
    <row r="421" spans="1:9" ht="12.75" customHeight="1" x14ac:dyDescent="0.25">
      <c r="A421" s="53"/>
      <c r="B421" s="53"/>
      <c r="C421" s="74"/>
      <c r="D421" s="67"/>
      <c r="E421" s="75"/>
      <c r="F421" s="53"/>
      <c r="G421" s="53"/>
      <c r="H421" s="53"/>
      <c r="I421" s="76"/>
    </row>
    <row r="422" spans="1:9" ht="12.75" customHeight="1" x14ac:dyDescent="0.25">
      <c r="A422" s="53"/>
      <c r="B422" s="53"/>
      <c r="C422" s="77" t="s">
        <v>32</v>
      </c>
      <c r="D422" s="67"/>
      <c r="E422" s="75"/>
      <c r="F422" s="53"/>
      <c r="G422" s="53"/>
      <c r="H422" s="53"/>
      <c r="I422" s="58" t="str">
        <f>I414</f>
        <v/>
      </c>
    </row>
    <row r="423" spans="1:9" ht="12.75" customHeight="1" x14ac:dyDescent="0.25">
      <c r="A423" s="53"/>
      <c r="B423" s="53"/>
      <c r="C423" s="74"/>
      <c r="D423" s="67"/>
      <c r="E423" s="75"/>
      <c r="F423" s="53"/>
      <c r="G423" s="53"/>
      <c r="H423" s="53"/>
      <c r="I423" s="76"/>
    </row>
    <row r="424" spans="1:9" ht="12.75" customHeight="1" x14ac:dyDescent="0.25">
      <c r="A424" s="38"/>
      <c r="B424" s="38"/>
      <c r="C424" s="39"/>
      <c r="D424" s="40"/>
      <c r="E424" s="41"/>
      <c r="F424" s="38"/>
      <c r="G424" s="42"/>
      <c r="H424" s="43"/>
      <c r="I424" s="44"/>
    </row>
    <row r="425" spans="1:9" ht="12.75" customHeight="1" x14ac:dyDescent="0.25">
      <c r="A425" s="45"/>
      <c r="B425" s="45"/>
      <c r="C425" s="46"/>
      <c r="D425" s="47"/>
      <c r="E425" s="48"/>
      <c r="F425" s="45"/>
      <c r="G425" s="49"/>
      <c r="H425" s="50"/>
      <c r="I425" s="51"/>
    </row>
    <row r="426" spans="1:9" ht="12.75" customHeight="1" x14ac:dyDescent="0.25">
      <c r="A426" s="53" t="s">
        <v>801</v>
      </c>
      <c r="B426" s="53" t="s">
        <v>102</v>
      </c>
      <c r="C426" s="59" t="s">
        <v>698</v>
      </c>
      <c r="D426" s="54" t="s">
        <v>583</v>
      </c>
      <c r="E426" s="55"/>
      <c r="F426" s="53"/>
      <c r="G426" s="56"/>
      <c r="H426" s="57"/>
      <c r="I426" s="58"/>
    </row>
    <row r="427" spans="1:9" ht="12.75" customHeight="1" x14ac:dyDescent="0.25">
      <c r="A427" s="53"/>
      <c r="B427" s="53" t="s">
        <v>36</v>
      </c>
      <c r="C427" s="46"/>
      <c r="D427" s="47"/>
      <c r="E427" s="48"/>
      <c r="F427" s="45"/>
      <c r="G427" s="56"/>
      <c r="H427" s="57"/>
      <c r="I427" s="58"/>
    </row>
    <row r="428" spans="1:9" ht="12.75" customHeight="1" x14ac:dyDescent="0.25">
      <c r="A428" s="53" t="s">
        <v>802</v>
      </c>
      <c r="B428" s="53" t="s">
        <v>468</v>
      </c>
      <c r="C428" s="46"/>
      <c r="D428" s="54" t="s">
        <v>53</v>
      </c>
      <c r="E428" s="55" t="s">
        <v>573</v>
      </c>
      <c r="F428" s="53"/>
      <c r="G428" s="56"/>
      <c r="H428" s="57"/>
      <c r="I428" s="58"/>
    </row>
    <row r="429" spans="1:9" ht="12.75" customHeight="1" x14ac:dyDescent="0.25">
      <c r="A429" s="53"/>
      <c r="B429" s="53"/>
      <c r="C429" s="59"/>
      <c r="D429" s="54"/>
      <c r="E429" s="54" t="s">
        <v>584</v>
      </c>
      <c r="F429" s="53" t="s">
        <v>17</v>
      </c>
      <c r="G429" s="56"/>
      <c r="H429" s="57"/>
      <c r="I429" s="58"/>
    </row>
    <row r="430" spans="1:9" ht="12.75" customHeight="1" x14ac:dyDescent="0.25">
      <c r="A430" s="53"/>
      <c r="B430" s="53"/>
      <c r="C430" s="46"/>
      <c r="D430" s="54"/>
      <c r="E430" s="55"/>
      <c r="F430" s="53"/>
      <c r="G430" s="56"/>
      <c r="H430" s="57"/>
      <c r="I430" s="58"/>
    </row>
    <row r="431" spans="1:9" ht="12.75" customHeight="1" x14ac:dyDescent="0.25">
      <c r="A431" s="53" t="s">
        <v>803</v>
      </c>
      <c r="B431" s="53"/>
      <c r="C431" s="59" t="s">
        <v>699</v>
      </c>
      <c r="D431" s="54" t="s">
        <v>585</v>
      </c>
      <c r="E431" s="55"/>
      <c r="F431" s="53"/>
      <c r="G431" s="56"/>
      <c r="H431" s="57"/>
      <c r="I431" s="58"/>
    </row>
    <row r="432" spans="1:9" ht="12.75" customHeight="1" x14ac:dyDescent="0.25">
      <c r="A432" s="53"/>
      <c r="B432" s="53"/>
      <c r="C432" s="46"/>
      <c r="D432" s="47"/>
      <c r="E432" s="48"/>
      <c r="F432" s="53"/>
      <c r="G432" s="56"/>
      <c r="H432" s="57"/>
      <c r="I432" s="58"/>
    </row>
    <row r="433" spans="1:9" ht="12.75" customHeight="1" x14ac:dyDescent="0.25">
      <c r="A433" s="53" t="s">
        <v>804</v>
      </c>
      <c r="B433" s="53"/>
      <c r="C433" s="46"/>
      <c r="D433" s="54" t="s">
        <v>53</v>
      </c>
      <c r="E433" s="55" t="s">
        <v>586</v>
      </c>
      <c r="F433" s="53" t="s">
        <v>17</v>
      </c>
      <c r="G433" s="56"/>
      <c r="H433" s="57"/>
      <c r="I433" s="58"/>
    </row>
    <row r="434" spans="1:9" ht="12.75" customHeight="1" x14ac:dyDescent="0.25">
      <c r="A434" s="53"/>
      <c r="B434" s="53"/>
      <c r="C434" s="46"/>
      <c r="D434" s="47"/>
      <c r="E434" s="48"/>
      <c r="F434" s="45"/>
      <c r="G434" s="56"/>
      <c r="H434" s="57"/>
      <c r="I434" s="58"/>
    </row>
    <row r="435" spans="1:9" ht="12.75" customHeight="1" x14ac:dyDescent="0.25">
      <c r="A435" s="53"/>
      <c r="B435" s="53"/>
      <c r="C435" s="46"/>
      <c r="D435" s="54"/>
      <c r="E435" s="55"/>
      <c r="F435" s="53"/>
      <c r="G435" s="56"/>
      <c r="H435" s="57"/>
      <c r="I435" s="58"/>
    </row>
    <row r="436" spans="1:9" ht="12.75" customHeight="1" x14ac:dyDescent="0.2">
      <c r="A436" s="53">
        <v>13.11</v>
      </c>
      <c r="B436" s="53" t="s">
        <v>102</v>
      </c>
      <c r="C436" s="11" t="s">
        <v>592</v>
      </c>
      <c r="D436" s="54"/>
      <c r="E436" s="55"/>
      <c r="F436" s="53"/>
      <c r="G436" s="56"/>
      <c r="H436" s="57"/>
      <c r="I436" s="58"/>
    </row>
    <row r="437" spans="1:9" ht="12.75" customHeight="1" x14ac:dyDescent="0.25">
      <c r="A437" s="53"/>
      <c r="B437" s="53" t="s">
        <v>594</v>
      </c>
      <c r="C437" s="46" t="s">
        <v>593</v>
      </c>
      <c r="D437" s="54"/>
      <c r="E437" s="55"/>
      <c r="F437" s="53"/>
      <c r="G437" s="56"/>
      <c r="H437" s="57"/>
      <c r="I437" s="58"/>
    </row>
    <row r="438" spans="1:9" ht="12.75" customHeight="1" x14ac:dyDescent="0.25">
      <c r="A438" s="53"/>
      <c r="B438" s="53"/>
      <c r="C438" s="46"/>
      <c r="D438" s="54"/>
      <c r="E438" s="55"/>
      <c r="F438" s="53"/>
      <c r="G438" s="56"/>
      <c r="H438" s="57"/>
      <c r="I438" s="58"/>
    </row>
    <row r="439" spans="1:9" ht="12.75" customHeight="1" x14ac:dyDescent="0.25">
      <c r="A439" s="53" t="s">
        <v>805</v>
      </c>
      <c r="B439" s="53"/>
      <c r="C439" s="59" t="s">
        <v>695</v>
      </c>
      <c r="D439" s="54" t="s">
        <v>595</v>
      </c>
      <c r="E439" s="55"/>
      <c r="F439" s="95"/>
      <c r="G439" s="56"/>
      <c r="H439" s="57"/>
      <c r="I439" s="58"/>
    </row>
    <row r="440" spans="1:9" ht="12.75" customHeight="1" x14ac:dyDescent="0.25">
      <c r="A440" s="53"/>
      <c r="B440" s="53"/>
      <c r="C440" s="59"/>
      <c r="D440" s="54" t="s">
        <v>596</v>
      </c>
      <c r="E440" s="55"/>
      <c r="F440" s="95" t="s">
        <v>19</v>
      </c>
      <c r="G440" s="56"/>
      <c r="H440" s="57"/>
      <c r="I440" s="58"/>
    </row>
    <row r="441" spans="1:9" ht="12.75" customHeight="1" x14ac:dyDescent="0.25">
      <c r="A441" s="53"/>
      <c r="B441" s="53"/>
      <c r="C441" s="59"/>
      <c r="D441" s="54"/>
      <c r="E441" s="55"/>
      <c r="F441" s="95"/>
      <c r="G441" s="56"/>
      <c r="H441" s="57"/>
      <c r="I441" s="58"/>
    </row>
    <row r="442" spans="1:9" ht="12.75" customHeight="1" x14ac:dyDescent="0.25">
      <c r="A442" s="53" t="s">
        <v>806</v>
      </c>
      <c r="B442" s="53"/>
      <c r="C442" s="59" t="s">
        <v>13</v>
      </c>
      <c r="D442" s="54" t="s">
        <v>597</v>
      </c>
      <c r="E442" s="55"/>
      <c r="F442" s="95"/>
      <c r="G442" s="56"/>
      <c r="H442" s="57"/>
      <c r="I442" s="58"/>
    </row>
    <row r="443" spans="1:9" ht="12.75" customHeight="1" x14ac:dyDescent="0.25">
      <c r="A443" s="53"/>
      <c r="B443" s="53"/>
      <c r="C443" s="59"/>
      <c r="D443" s="54" t="s">
        <v>807</v>
      </c>
      <c r="E443" s="55"/>
      <c r="F443" s="95" t="s">
        <v>19</v>
      </c>
      <c r="G443" s="56"/>
      <c r="H443" s="57"/>
      <c r="I443" s="58"/>
    </row>
    <row r="444" spans="1:9" ht="12.75" customHeight="1" x14ac:dyDescent="0.25">
      <c r="A444" s="53"/>
      <c r="B444" s="53"/>
      <c r="C444" s="59"/>
      <c r="D444" s="54"/>
      <c r="E444" s="55"/>
      <c r="F444" s="95"/>
      <c r="G444" s="56"/>
      <c r="H444" s="57"/>
      <c r="I444" s="58"/>
    </row>
    <row r="445" spans="1:9" ht="12.75" customHeight="1" x14ac:dyDescent="0.25">
      <c r="A445" s="53" t="s">
        <v>808</v>
      </c>
      <c r="B445" s="53"/>
      <c r="C445" s="59" t="s">
        <v>696</v>
      </c>
      <c r="D445" s="54" t="s">
        <v>598</v>
      </c>
      <c r="E445" s="55"/>
      <c r="F445" s="95"/>
      <c r="G445" s="56"/>
      <c r="H445" s="57"/>
      <c r="I445" s="58"/>
    </row>
    <row r="446" spans="1:9" ht="12.75" customHeight="1" x14ac:dyDescent="0.25">
      <c r="A446" s="53"/>
      <c r="B446" s="53"/>
      <c r="C446" s="59"/>
      <c r="D446" s="54" t="s">
        <v>809</v>
      </c>
      <c r="E446" s="55"/>
      <c r="F446" s="95" t="s">
        <v>19</v>
      </c>
      <c r="G446" s="56"/>
      <c r="H446" s="57"/>
      <c r="I446" s="58"/>
    </row>
    <row r="447" spans="1:9" ht="12.75" customHeight="1" x14ac:dyDescent="0.25">
      <c r="A447" s="53"/>
      <c r="B447" s="53"/>
      <c r="C447" s="46"/>
      <c r="D447" s="54"/>
      <c r="E447" s="55"/>
      <c r="F447" s="95"/>
      <c r="G447" s="56"/>
      <c r="H447" s="57"/>
      <c r="I447" s="58"/>
    </row>
    <row r="448" spans="1:9" ht="12.75" customHeight="1" x14ac:dyDescent="0.25">
      <c r="A448" s="53" t="s">
        <v>810</v>
      </c>
      <c r="B448" s="53"/>
      <c r="C448" s="59" t="s">
        <v>697</v>
      </c>
      <c r="D448" s="54" t="s">
        <v>599</v>
      </c>
      <c r="E448" s="55"/>
      <c r="F448" s="53"/>
      <c r="G448" s="56"/>
      <c r="H448" s="57"/>
      <c r="I448" s="58"/>
    </row>
    <row r="449" spans="1:9" ht="12.75" customHeight="1" x14ac:dyDescent="0.25">
      <c r="A449" s="53"/>
      <c r="B449" s="53"/>
      <c r="C449" s="59"/>
      <c r="D449" s="54" t="s">
        <v>600</v>
      </c>
      <c r="E449" s="55"/>
      <c r="F449" s="53" t="s">
        <v>17</v>
      </c>
      <c r="G449" s="56"/>
      <c r="H449" s="57"/>
      <c r="I449" s="58"/>
    </row>
    <row r="450" spans="1:9" ht="12.75" customHeight="1" x14ac:dyDescent="0.25">
      <c r="A450" s="53"/>
      <c r="B450" s="53"/>
      <c r="C450" s="59"/>
      <c r="D450" s="54"/>
      <c r="E450" s="54"/>
      <c r="F450" s="53"/>
      <c r="G450" s="56"/>
      <c r="H450" s="57"/>
      <c r="I450" s="58"/>
    </row>
    <row r="451" spans="1:9" ht="12.75" customHeight="1" x14ac:dyDescent="0.25">
      <c r="A451" s="53" t="s">
        <v>811</v>
      </c>
      <c r="B451" s="53"/>
      <c r="C451" s="59" t="s">
        <v>698</v>
      </c>
      <c r="D451" s="54" t="s">
        <v>599</v>
      </c>
      <c r="E451" s="48"/>
      <c r="F451" s="45"/>
      <c r="G451" s="56"/>
      <c r="H451" s="57"/>
      <c r="I451" s="58"/>
    </row>
    <row r="452" spans="1:9" ht="12.75" customHeight="1" x14ac:dyDescent="0.25">
      <c r="A452" s="53"/>
      <c r="B452" s="53"/>
      <c r="C452" s="59"/>
      <c r="D452" s="54" t="s">
        <v>601</v>
      </c>
      <c r="E452" s="55"/>
      <c r="F452" s="53" t="s">
        <v>17</v>
      </c>
      <c r="G452" s="56"/>
      <c r="H452" s="57"/>
      <c r="I452" s="58"/>
    </row>
    <row r="453" spans="1:9" ht="12.75" customHeight="1" x14ac:dyDescent="0.25">
      <c r="A453" s="53"/>
      <c r="B453" s="53"/>
      <c r="C453" s="46"/>
      <c r="D453" s="54"/>
      <c r="E453" s="55"/>
      <c r="F453" s="53"/>
      <c r="G453" s="56"/>
      <c r="H453" s="57"/>
      <c r="I453" s="58"/>
    </row>
    <row r="454" spans="1:9" ht="12.75" customHeight="1" x14ac:dyDescent="0.25">
      <c r="A454" s="53" t="s">
        <v>812</v>
      </c>
      <c r="B454" s="53"/>
      <c r="C454" s="59" t="s">
        <v>699</v>
      </c>
      <c r="D454" s="54" t="s">
        <v>599</v>
      </c>
      <c r="E454" s="54"/>
      <c r="F454" s="78"/>
      <c r="G454" s="56"/>
      <c r="H454" s="57"/>
      <c r="I454" s="58"/>
    </row>
    <row r="455" spans="1:9" ht="12.75" customHeight="1" x14ac:dyDescent="0.25">
      <c r="A455" s="53"/>
      <c r="B455" s="53"/>
      <c r="C455" s="59"/>
      <c r="D455" s="54" t="s">
        <v>602</v>
      </c>
      <c r="E455" s="54"/>
      <c r="F455" s="53" t="s">
        <v>17</v>
      </c>
      <c r="G455" s="56"/>
      <c r="H455" s="57"/>
      <c r="I455" s="58"/>
    </row>
    <row r="456" spans="1:9" ht="12.75" customHeight="1" x14ac:dyDescent="0.25">
      <c r="A456" s="53"/>
      <c r="B456" s="53"/>
      <c r="C456" s="59"/>
      <c r="D456" s="54"/>
      <c r="E456" s="55"/>
      <c r="F456" s="53"/>
      <c r="G456" s="56"/>
      <c r="H456" s="57"/>
      <c r="I456" s="58"/>
    </row>
    <row r="457" spans="1:9" ht="12.75" customHeight="1" x14ac:dyDescent="0.25">
      <c r="A457" s="53" t="s">
        <v>813</v>
      </c>
      <c r="B457" s="53"/>
      <c r="C457" s="59" t="s">
        <v>700</v>
      </c>
      <c r="D457" s="54" t="s">
        <v>599</v>
      </c>
      <c r="E457" s="55"/>
      <c r="F457" s="53"/>
      <c r="G457" s="56"/>
      <c r="H457" s="57"/>
      <c r="I457" s="58"/>
    </row>
    <row r="458" spans="1:9" ht="12.75" customHeight="1" x14ac:dyDescent="0.25">
      <c r="A458" s="53"/>
      <c r="B458" s="53"/>
      <c r="C458" s="59"/>
      <c r="D458" s="54" t="s">
        <v>603</v>
      </c>
      <c r="E458" s="54"/>
      <c r="F458" s="53" t="s">
        <v>17</v>
      </c>
      <c r="G458" s="56"/>
      <c r="H458" s="57"/>
      <c r="I458" s="58"/>
    </row>
    <row r="459" spans="1:9" ht="12.75" customHeight="1" x14ac:dyDescent="0.25">
      <c r="A459" s="53"/>
      <c r="B459" s="53"/>
      <c r="C459" s="59"/>
      <c r="D459" s="54"/>
      <c r="E459" s="55"/>
      <c r="F459" s="53"/>
      <c r="G459" s="56"/>
      <c r="H459" s="57"/>
      <c r="I459" s="58"/>
    </row>
    <row r="460" spans="1:9" ht="12.75" customHeight="1" x14ac:dyDescent="0.25">
      <c r="A460" s="53" t="s">
        <v>814</v>
      </c>
      <c r="B460" s="53"/>
      <c r="C460" s="59" t="s">
        <v>701</v>
      </c>
      <c r="D460" s="54" t="s">
        <v>599</v>
      </c>
      <c r="E460" s="55"/>
      <c r="F460" s="53"/>
      <c r="G460" s="56"/>
      <c r="H460" s="57"/>
      <c r="I460" s="58"/>
    </row>
    <row r="461" spans="1:9" ht="12.75" customHeight="1" x14ac:dyDescent="0.25">
      <c r="A461" s="53"/>
      <c r="B461" s="53"/>
      <c r="C461" s="59"/>
      <c r="D461" s="54" t="s">
        <v>604</v>
      </c>
      <c r="E461" s="54"/>
      <c r="F461" s="53" t="s">
        <v>17</v>
      </c>
      <c r="G461" s="56"/>
      <c r="H461" s="57"/>
      <c r="I461" s="58"/>
    </row>
    <row r="462" spans="1:9" ht="12.75" customHeight="1" x14ac:dyDescent="0.25">
      <c r="A462" s="53"/>
      <c r="B462" s="53"/>
      <c r="C462" s="59"/>
      <c r="D462" s="54"/>
      <c r="E462" s="55"/>
      <c r="F462" s="53"/>
      <c r="G462" s="56"/>
      <c r="H462" s="57"/>
      <c r="I462" s="58"/>
    </row>
    <row r="463" spans="1:9" ht="12.75" customHeight="1" x14ac:dyDescent="0.25">
      <c r="A463" s="53" t="s">
        <v>815</v>
      </c>
      <c r="B463" s="53"/>
      <c r="C463" s="59" t="s">
        <v>702</v>
      </c>
      <c r="D463" s="54" t="s">
        <v>599</v>
      </c>
      <c r="E463" s="55"/>
      <c r="F463" s="53"/>
      <c r="G463" s="56"/>
      <c r="H463" s="57"/>
      <c r="I463" s="58"/>
    </row>
    <row r="464" spans="1:9" ht="12.75" customHeight="1" x14ac:dyDescent="0.25">
      <c r="A464" s="53"/>
      <c r="B464" s="53"/>
      <c r="C464" s="59"/>
      <c r="D464" s="54" t="s">
        <v>605</v>
      </c>
      <c r="E464" s="48"/>
      <c r="F464" s="53" t="s">
        <v>17</v>
      </c>
      <c r="G464" s="56"/>
      <c r="H464" s="57"/>
      <c r="I464" s="58"/>
    </row>
    <row r="465" spans="1:9" ht="12.75" customHeight="1" x14ac:dyDescent="0.25">
      <c r="A465" s="53"/>
      <c r="B465" s="53"/>
      <c r="C465" s="59"/>
      <c r="D465" s="54"/>
      <c r="E465" s="54"/>
      <c r="F465" s="53"/>
      <c r="G465" s="56"/>
      <c r="H465" s="57"/>
      <c r="I465" s="58"/>
    </row>
    <row r="466" spans="1:9" ht="12.75" customHeight="1" x14ac:dyDescent="0.25">
      <c r="A466" s="53"/>
      <c r="B466" s="53"/>
      <c r="C466" s="59"/>
      <c r="D466" s="54"/>
      <c r="E466" s="54"/>
      <c r="F466" s="53"/>
      <c r="G466" s="56"/>
      <c r="H466" s="57"/>
      <c r="I466" s="58"/>
    </row>
    <row r="467" spans="1:9" ht="12.75" customHeight="1" x14ac:dyDescent="0.2">
      <c r="A467" s="53">
        <v>13.12</v>
      </c>
      <c r="B467" s="53" t="s">
        <v>102</v>
      </c>
      <c r="C467" s="11" t="s">
        <v>609</v>
      </c>
      <c r="D467" s="54"/>
      <c r="E467" s="55"/>
      <c r="F467" s="53"/>
      <c r="G467" s="56"/>
      <c r="H467" s="57"/>
      <c r="I467" s="58"/>
    </row>
    <row r="468" spans="1:9" ht="12.75" customHeight="1" x14ac:dyDescent="0.25">
      <c r="A468" s="53"/>
      <c r="B468" s="53" t="s">
        <v>345</v>
      </c>
      <c r="C468" s="59"/>
      <c r="D468" s="54"/>
      <c r="E468" s="55"/>
      <c r="F468" s="53"/>
      <c r="G468" s="56"/>
      <c r="H468" s="57"/>
      <c r="I468" s="58"/>
    </row>
    <row r="469" spans="1:9" ht="12.75" customHeight="1" x14ac:dyDescent="0.25">
      <c r="A469" s="53" t="s">
        <v>587</v>
      </c>
      <c r="B469" s="53"/>
      <c r="C469" s="59" t="s">
        <v>695</v>
      </c>
      <c r="D469" s="54" t="s">
        <v>479</v>
      </c>
      <c r="E469" s="55"/>
      <c r="F469" s="53"/>
      <c r="G469" s="56"/>
      <c r="H469" s="57"/>
      <c r="I469" s="58"/>
    </row>
    <row r="470" spans="1:9" ht="12.75" customHeight="1" x14ac:dyDescent="0.25">
      <c r="A470" s="53"/>
      <c r="B470" s="53"/>
      <c r="C470" s="59"/>
      <c r="D470" s="54"/>
      <c r="E470" s="55"/>
      <c r="F470" s="53"/>
      <c r="G470" s="56"/>
      <c r="H470" s="57"/>
      <c r="I470" s="58"/>
    </row>
    <row r="471" spans="1:9" ht="12.75" customHeight="1" x14ac:dyDescent="0.25">
      <c r="A471" s="53" t="s">
        <v>588</v>
      </c>
      <c r="B471" s="53"/>
      <c r="C471" s="46"/>
      <c r="D471" s="54" t="s">
        <v>53</v>
      </c>
      <c r="E471" s="54" t="s">
        <v>653</v>
      </c>
      <c r="F471" s="53"/>
      <c r="G471" s="56"/>
      <c r="H471" s="57"/>
      <c r="I471" s="58"/>
    </row>
    <row r="472" spans="1:9" ht="12.75" customHeight="1" x14ac:dyDescent="0.25">
      <c r="A472" s="53"/>
      <c r="B472" s="53"/>
      <c r="C472" s="46"/>
      <c r="D472" s="54"/>
      <c r="E472" s="55" t="s">
        <v>816</v>
      </c>
      <c r="F472" s="53"/>
      <c r="G472" s="56"/>
      <c r="H472" s="57"/>
      <c r="I472" s="58"/>
    </row>
    <row r="473" spans="1:9" ht="12.75" customHeight="1" x14ac:dyDescent="0.25">
      <c r="A473" s="53"/>
      <c r="B473" s="53"/>
      <c r="C473" s="46"/>
      <c r="D473" s="54"/>
      <c r="E473" s="55" t="s">
        <v>655</v>
      </c>
      <c r="F473" s="53"/>
      <c r="G473" s="56"/>
      <c r="H473" s="57"/>
      <c r="I473" s="58"/>
    </row>
    <row r="474" spans="1:9" ht="12.75" customHeight="1" x14ac:dyDescent="0.25">
      <c r="A474" s="53"/>
      <c r="B474" s="53"/>
      <c r="C474" s="46"/>
      <c r="D474" s="54"/>
      <c r="E474" s="55" t="s">
        <v>465</v>
      </c>
      <c r="F474" s="53"/>
      <c r="G474" s="56"/>
      <c r="H474" s="57"/>
      <c r="I474" s="58"/>
    </row>
    <row r="475" spans="1:9" ht="12.75" customHeight="1" x14ac:dyDescent="0.25">
      <c r="A475" s="53"/>
      <c r="B475" s="53"/>
      <c r="C475" s="59"/>
      <c r="D475" s="54"/>
      <c r="E475" s="54" t="s">
        <v>466</v>
      </c>
      <c r="F475" s="53" t="s">
        <v>17</v>
      </c>
      <c r="G475" s="56"/>
      <c r="H475" s="57"/>
      <c r="I475" s="58"/>
    </row>
    <row r="476" spans="1:9" ht="12.75" customHeight="1" x14ac:dyDescent="0.25">
      <c r="A476" s="53"/>
      <c r="B476" s="53"/>
      <c r="C476" s="59"/>
      <c r="D476" s="54"/>
      <c r="E476" s="55"/>
      <c r="F476" s="53"/>
      <c r="G476" s="56"/>
      <c r="H476" s="57"/>
      <c r="I476" s="58"/>
    </row>
    <row r="477" spans="1:9" ht="12.75" customHeight="1" x14ac:dyDescent="0.25">
      <c r="A477" s="53" t="s">
        <v>589</v>
      </c>
      <c r="B477" s="53"/>
      <c r="C477" s="59"/>
      <c r="D477" s="54" t="s">
        <v>54</v>
      </c>
      <c r="E477" s="54" t="s">
        <v>653</v>
      </c>
      <c r="F477" s="53"/>
      <c r="G477" s="56"/>
      <c r="H477" s="57"/>
      <c r="I477" s="58"/>
    </row>
    <row r="478" spans="1:9" ht="12.75" customHeight="1" x14ac:dyDescent="0.25">
      <c r="A478" s="53"/>
      <c r="B478" s="53"/>
      <c r="C478" s="46"/>
      <c r="D478" s="54"/>
      <c r="E478" s="55" t="s">
        <v>654</v>
      </c>
      <c r="F478" s="53"/>
      <c r="G478" s="56"/>
      <c r="H478" s="57"/>
      <c r="I478" s="58"/>
    </row>
    <row r="479" spans="1:9" ht="12.75" customHeight="1" x14ac:dyDescent="0.25">
      <c r="A479" s="53"/>
      <c r="B479" s="53"/>
      <c r="C479" s="46"/>
      <c r="D479" s="54"/>
      <c r="E479" s="55" t="s">
        <v>656</v>
      </c>
      <c r="F479" s="53"/>
      <c r="G479" s="56"/>
      <c r="H479" s="57"/>
      <c r="I479" s="58"/>
    </row>
    <row r="480" spans="1:9" ht="12.75" customHeight="1" x14ac:dyDescent="0.25">
      <c r="A480" s="53"/>
      <c r="B480" s="53"/>
      <c r="C480" s="59"/>
      <c r="D480" s="54"/>
      <c r="E480" s="55" t="s">
        <v>465</v>
      </c>
      <c r="F480" s="53"/>
      <c r="G480" s="56"/>
      <c r="H480" s="57"/>
      <c r="I480" s="58"/>
    </row>
    <row r="481" spans="1:9" ht="12.75" customHeight="1" x14ac:dyDescent="0.25">
      <c r="A481" s="53"/>
      <c r="B481" s="53"/>
      <c r="C481" s="46"/>
      <c r="D481" s="54"/>
      <c r="E481" s="54" t="s">
        <v>467</v>
      </c>
      <c r="F481" s="53" t="s">
        <v>17</v>
      </c>
      <c r="G481" s="56"/>
      <c r="H481" s="57"/>
      <c r="I481" s="58"/>
    </row>
    <row r="482" spans="1:9" ht="12.75" customHeight="1" x14ac:dyDescent="0.25">
      <c r="A482" s="53"/>
      <c r="B482" s="53"/>
      <c r="C482" s="59"/>
      <c r="D482" s="54"/>
      <c r="E482" s="55"/>
      <c r="F482" s="53"/>
      <c r="G482" s="56"/>
      <c r="H482" s="57"/>
      <c r="I482" s="58"/>
    </row>
    <row r="483" spans="1:9" ht="12.75" customHeight="1" x14ac:dyDescent="0.25">
      <c r="A483" s="53" t="s">
        <v>590</v>
      </c>
      <c r="B483" s="53"/>
      <c r="C483" s="59"/>
      <c r="D483" s="54" t="s">
        <v>57</v>
      </c>
      <c r="E483" s="54" t="s">
        <v>653</v>
      </c>
      <c r="F483" s="53"/>
      <c r="G483" s="56"/>
      <c r="H483" s="57"/>
      <c r="I483" s="58"/>
    </row>
    <row r="484" spans="1:9" ht="12.75" customHeight="1" x14ac:dyDescent="0.25">
      <c r="A484" s="53"/>
      <c r="B484" s="53"/>
      <c r="C484" s="46"/>
      <c r="D484" s="54"/>
      <c r="E484" s="55" t="s">
        <v>654</v>
      </c>
      <c r="F484" s="53"/>
      <c r="G484" s="56"/>
      <c r="H484" s="57"/>
      <c r="I484" s="58"/>
    </row>
    <row r="485" spans="1:9" ht="12.75" customHeight="1" x14ac:dyDescent="0.25">
      <c r="A485" s="53"/>
      <c r="B485" s="53"/>
      <c r="C485" s="46"/>
      <c r="D485" s="54"/>
      <c r="E485" s="55" t="s">
        <v>656</v>
      </c>
      <c r="F485" s="53"/>
      <c r="G485" s="56"/>
      <c r="H485" s="57"/>
      <c r="I485" s="58"/>
    </row>
    <row r="486" spans="1:9" ht="12.75" customHeight="1" x14ac:dyDescent="0.25">
      <c r="A486" s="53"/>
      <c r="B486" s="53"/>
      <c r="C486" s="59"/>
      <c r="D486" s="54"/>
      <c r="E486" s="55" t="s">
        <v>465</v>
      </c>
      <c r="F486" s="53"/>
      <c r="G486" s="56"/>
      <c r="H486" s="57"/>
      <c r="I486" s="58"/>
    </row>
    <row r="487" spans="1:9" ht="12.75" customHeight="1" x14ac:dyDescent="0.25">
      <c r="A487" s="53"/>
      <c r="B487" s="53"/>
      <c r="C487" s="46"/>
      <c r="D487" s="54"/>
      <c r="E487" s="54" t="s">
        <v>467</v>
      </c>
      <c r="F487" s="53" t="s">
        <v>17</v>
      </c>
      <c r="G487" s="56"/>
      <c r="H487" s="57"/>
      <c r="I487" s="58"/>
    </row>
    <row r="488" spans="1:9" ht="12.75" customHeight="1" x14ac:dyDescent="0.25">
      <c r="A488" s="53"/>
      <c r="B488" s="53"/>
      <c r="C488" s="59"/>
      <c r="D488" s="54"/>
      <c r="E488" s="55"/>
      <c r="F488" s="53"/>
      <c r="G488" s="56"/>
      <c r="H488" s="57"/>
      <c r="I488" s="58"/>
    </row>
    <row r="489" spans="1:9" ht="12.75" customHeight="1" x14ac:dyDescent="0.25">
      <c r="A489" s="53" t="s">
        <v>591</v>
      </c>
      <c r="B489" s="53"/>
      <c r="C489" s="59"/>
      <c r="D489" s="54" t="s">
        <v>59</v>
      </c>
      <c r="E489" s="54" t="s">
        <v>653</v>
      </c>
      <c r="F489" s="53"/>
      <c r="G489" s="56"/>
      <c r="H489" s="57"/>
      <c r="I489" s="58"/>
    </row>
    <row r="490" spans="1:9" ht="12.75" customHeight="1" x14ac:dyDescent="0.25">
      <c r="A490" s="53"/>
      <c r="B490" s="53"/>
      <c r="C490" s="59"/>
      <c r="D490" s="54"/>
      <c r="E490" s="55" t="s">
        <v>654</v>
      </c>
      <c r="F490" s="53"/>
      <c r="G490" s="56"/>
      <c r="H490" s="57"/>
      <c r="I490" s="58"/>
    </row>
    <row r="491" spans="1:9" ht="12.75" customHeight="1" x14ac:dyDescent="0.25">
      <c r="A491" s="53"/>
      <c r="B491" s="53"/>
      <c r="C491" s="46"/>
      <c r="D491" s="54"/>
      <c r="E491" s="55" t="s">
        <v>657</v>
      </c>
      <c r="F491" s="53"/>
      <c r="G491" s="56"/>
      <c r="H491" s="57"/>
      <c r="I491" s="58"/>
    </row>
    <row r="492" spans="1:9" ht="12.75" customHeight="1" x14ac:dyDescent="0.25">
      <c r="A492" s="53"/>
      <c r="B492" s="53"/>
      <c r="C492" s="59"/>
      <c r="D492" s="54"/>
      <c r="E492" s="55" t="s">
        <v>446</v>
      </c>
      <c r="F492" s="53"/>
      <c r="G492" s="56"/>
      <c r="H492" s="57"/>
      <c r="I492" s="58"/>
    </row>
    <row r="493" spans="1:9" ht="12.75" customHeight="1" x14ac:dyDescent="0.25">
      <c r="A493" s="53"/>
      <c r="B493" s="53"/>
      <c r="C493" s="59"/>
      <c r="D493" s="54"/>
      <c r="E493" s="54" t="s">
        <v>469</v>
      </c>
      <c r="F493" s="53"/>
      <c r="G493" s="56"/>
      <c r="H493" s="57"/>
      <c r="I493" s="58"/>
    </row>
    <row r="494" spans="1:9" ht="12.75" customHeight="1" x14ac:dyDescent="0.25">
      <c r="A494" s="53"/>
      <c r="B494" s="53"/>
      <c r="C494" s="59"/>
      <c r="D494" s="54"/>
      <c r="E494" s="55" t="s">
        <v>451</v>
      </c>
      <c r="F494" s="53" t="s">
        <v>17</v>
      </c>
      <c r="G494" s="56"/>
      <c r="H494" s="57"/>
      <c r="I494" s="58"/>
    </row>
    <row r="495" spans="1:9" ht="12.75" customHeight="1" x14ac:dyDescent="0.25">
      <c r="A495" s="60"/>
      <c r="B495" s="60"/>
      <c r="C495" s="61"/>
      <c r="D495" s="62"/>
      <c r="E495" s="62"/>
      <c r="F495" s="60"/>
      <c r="G495" s="64"/>
      <c r="H495" s="65"/>
      <c r="I495" s="66"/>
    </row>
    <row r="496" spans="1:9" ht="12.75" customHeight="1" x14ac:dyDescent="0.25">
      <c r="A496" s="59"/>
      <c r="B496" s="55"/>
      <c r="C496" s="54"/>
      <c r="D496" s="54"/>
      <c r="E496" s="54"/>
      <c r="F496" s="67"/>
      <c r="G496" s="67"/>
      <c r="H496" s="67"/>
      <c r="I496" s="68"/>
    </row>
    <row r="497" spans="1:9" ht="12.75" customHeight="1" x14ac:dyDescent="0.25">
      <c r="A497" s="73" t="s">
        <v>102</v>
      </c>
      <c r="B497" s="55"/>
      <c r="C497" s="54" t="s">
        <v>31</v>
      </c>
      <c r="D497" s="47"/>
      <c r="E497" s="54"/>
      <c r="F497" s="67"/>
      <c r="G497" s="67"/>
      <c r="H497" s="67"/>
      <c r="I497" s="69" t="str">
        <f>IF(MAX(I421:I495)&gt;0,SUM(I421:I495),"")</f>
        <v/>
      </c>
    </row>
    <row r="498" spans="1:9" ht="12.75" customHeight="1" x14ac:dyDescent="0.25">
      <c r="A498" s="61"/>
      <c r="B498" s="63"/>
      <c r="C498" s="62"/>
      <c r="D498" s="62"/>
      <c r="E498" s="62"/>
      <c r="F498" s="70"/>
      <c r="G498" s="70"/>
      <c r="H498" s="70"/>
      <c r="I498" s="71"/>
    </row>
    <row r="499" spans="1:9" ht="12.75" customHeight="1" x14ac:dyDescent="0.25">
      <c r="A499" s="19"/>
      <c r="B499" s="19"/>
      <c r="C499" s="19"/>
      <c r="D499" s="19"/>
      <c r="E499" s="19"/>
      <c r="F499" s="20"/>
      <c r="G499" s="20"/>
      <c r="H499" s="20"/>
      <c r="I499" s="21" t="str">
        <f>I416</f>
        <v>PARTICULAR SPECIFICATION PA</v>
      </c>
    </row>
    <row r="500" spans="1:9" ht="12.75" customHeight="1" x14ac:dyDescent="0.25">
      <c r="A500" s="19"/>
      <c r="B500" s="19"/>
      <c r="C500" s="19"/>
      <c r="D500" s="19"/>
      <c r="E500" s="19"/>
      <c r="F500" s="20"/>
      <c r="G500" s="20"/>
      <c r="H500" s="20"/>
      <c r="I500" s="20"/>
    </row>
    <row r="501" spans="1:9" ht="12.75" customHeight="1" x14ac:dyDescent="0.25">
      <c r="A501" s="23"/>
      <c r="B501" s="23" t="s">
        <v>28</v>
      </c>
      <c r="C501" s="24"/>
      <c r="D501" s="25"/>
      <c r="E501" s="26"/>
      <c r="F501" s="23"/>
      <c r="G501" s="27"/>
      <c r="H501" s="27"/>
      <c r="I501" s="28"/>
    </row>
    <row r="502" spans="1:9" ht="12.75" customHeight="1" x14ac:dyDescent="0.25">
      <c r="A502" s="29" t="s">
        <v>24</v>
      </c>
      <c r="B502" s="29" t="s">
        <v>26</v>
      </c>
      <c r="C502" s="30"/>
      <c r="D502" s="31"/>
      <c r="E502" s="32" t="s">
        <v>0</v>
      </c>
      <c r="F502" s="29" t="s">
        <v>1</v>
      </c>
      <c r="G502" s="29" t="s">
        <v>2</v>
      </c>
      <c r="H502" s="29" t="s">
        <v>3</v>
      </c>
      <c r="I502" s="33" t="s">
        <v>4</v>
      </c>
    </row>
    <row r="503" spans="1:9" ht="12.75" customHeight="1" x14ac:dyDescent="0.25">
      <c r="A503" s="34" t="s">
        <v>25</v>
      </c>
      <c r="B503" s="34" t="s">
        <v>27</v>
      </c>
      <c r="C503" s="35"/>
      <c r="D503" s="36"/>
      <c r="E503" s="37"/>
      <c r="F503" s="34"/>
      <c r="G503" s="34"/>
      <c r="H503" s="34"/>
      <c r="I503" s="37"/>
    </row>
    <row r="504" spans="1:9" ht="12.75" customHeight="1" x14ac:dyDescent="0.25">
      <c r="A504" s="53"/>
      <c r="B504" s="53"/>
      <c r="C504" s="74"/>
      <c r="D504" s="67"/>
      <c r="E504" s="75"/>
      <c r="F504" s="53"/>
      <c r="G504" s="53"/>
      <c r="H504" s="53"/>
      <c r="I504" s="76"/>
    </row>
    <row r="505" spans="1:9" ht="12.75" customHeight="1" x14ac:dyDescent="0.25">
      <c r="A505" s="53"/>
      <c r="B505" s="53"/>
      <c r="C505" s="77" t="s">
        <v>32</v>
      </c>
      <c r="D505" s="67"/>
      <c r="E505" s="75"/>
      <c r="F505" s="53"/>
      <c r="G505" s="53"/>
      <c r="H505" s="53"/>
      <c r="I505" s="58" t="str">
        <f>I497</f>
        <v/>
      </c>
    </row>
    <row r="506" spans="1:9" ht="12.75" customHeight="1" x14ac:dyDescent="0.25">
      <c r="A506" s="53"/>
      <c r="B506" s="53"/>
      <c r="C506" s="74"/>
      <c r="D506" s="67"/>
      <c r="E506" s="75"/>
      <c r="F506" s="53"/>
      <c r="G506" s="53"/>
      <c r="H506" s="53"/>
      <c r="I506" s="76"/>
    </row>
    <row r="507" spans="1:9" ht="12.75" customHeight="1" x14ac:dyDescent="0.25">
      <c r="A507" s="38"/>
      <c r="B507" s="38"/>
      <c r="C507" s="39"/>
      <c r="D507" s="40"/>
      <c r="E507" s="41"/>
      <c r="F507" s="38"/>
      <c r="G507" s="42"/>
      <c r="H507" s="43"/>
      <c r="I507" s="44" t="str">
        <f t="shared" ref="I507:I578" si="6">IF(G507&gt;0,ROUND((G507*H507),0),"")</f>
        <v/>
      </c>
    </row>
    <row r="508" spans="1:9" ht="12.75" customHeight="1" x14ac:dyDescent="0.25">
      <c r="A508" s="53"/>
      <c r="B508" s="53"/>
      <c r="C508" s="59"/>
      <c r="D508" s="54"/>
      <c r="E508" s="54"/>
      <c r="F508" s="53"/>
      <c r="G508" s="49"/>
      <c r="H508" s="50"/>
      <c r="I508" s="51" t="str">
        <f t="shared" si="6"/>
        <v/>
      </c>
    </row>
    <row r="509" spans="1:9" ht="12.75" customHeight="1" x14ac:dyDescent="0.25">
      <c r="A509" s="53" t="s">
        <v>817</v>
      </c>
      <c r="B509" s="53" t="s">
        <v>102</v>
      </c>
      <c r="C509" s="46"/>
      <c r="D509" s="54" t="s">
        <v>147</v>
      </c>
      <c r="E509" s="54" t="s">
        <v>653</v>
      </c>
      <c r="F509" s="53"/>
      <c r="G509" s="79"/>
      <c r="H509" s="57"/>
      <c r="I509" s="58" t="str">
        <f t="shared" si="6"/>
        <v/>
      </c>
    </row>
    <row r="510" spans="1:9" ht="12.75" customHeight="1" x14ac:dyDescent="0.25">
      <c r="A510" s="53"/>
      <c r="B510" s="53" t="s">
        <v>345</v>
      </c>
      <c r="C510" s="59"/>
      <c r="D510" s="54"/>
      <c r="E510" s="55" t="s">
        <v>658</v>
      </c>
      <c r="F510" s="53"/>
      <c r="G510" s="79"/>
      <c r="H510" s="57"/>
      <c r="I510" s="58" t="str">
        <f t="shared" si="6"/>
        <v/>
      </c>
    </row>
    <row r="511" spans="1:9" ht="12.75" customHeight="1" x14ac:dyDescent="0.25">
      <c r="A511" s="53"/>
      <c r="B511" s="53" t="s">
        <v>468</v>
      </c>
      <c r="C511" s="59"/>
      <c r="D511" s="54"/>
      <c r="E511" s="55" t="s">
        <v>659</v>
      </c>
      <c r="F511" s="53"/>
      <c r="G511" s="79"/>
      <c r="H511" s="57"/>
      <c r="I511" s="58" t="str">
        <f t="shared" si="6"/>
        <v/>
      </c>
    </row>
    <row r="512" spans="1:9" ht="12.75" customHeight="1" x14ac:dyDescent="0.25">
      <c r="A512" s="53"/>
      <c r="B512" s="53"/>
      <c r="C512" s="59"/>
      <c r="D512" s="54"/>
      <c r="E512" s="55" t="s">
        <v>470</v>
      </c>
      <c r="F512" s="53"/>
      <c r="G512" s="79"/>
      <c r="H512" s="57"/>
      <c r="I512" s="58" t="str">
        <f t="shared" si="6"/>
        <v/>
      </c>
    </row>
    <row r="513" spans="1:9" ht="12.75" customHeight="1" x14ac:dyDescent="0.25">
      <c r="A513" s="53"/>
      <c r="B513" s="53"/>
      <c r="C513" s="59"/>
      <c r="D513" s="54"/>
      <c r="E513" s="55" t="s">
        <v>453</v>
      </c>
      <c r="F513" s="53" t="s">
        <v>17</v>
      </c>
      <c r="G513" s="79"/>
      <c r="H513" s="57"/>
      <c r="I513" s="58" t="str">
        <f t="shared" si="6"/>
        <v/>
      </c>
    </row>
    <row r="514" spans="1:9" ht="12.75" customHeight="1" x14ac:dyDescent="0.25">
      <c r="A514" s="53"/>
      <c r="B514" s="53"/>
      <c r="C514" s="46"/>
      <c r="D514" s="54"/>
      <c r="E514" s="55"/>
      <c r="F514" s="53"/>
      <c r="G514" s="79"/>
      <c r="H514" s="57"/>
      <c r="I514" s="58" t="str">
        <f t="shared" si="6"/>
        <v/>
      </c>
    </row>
    <row r="515" spans="1:9" ht="12.75" customHeight="1" x14ac:dyDescent="0.25">
      <c r="A515" s="53"/>
      <c r="B515" s="53"/>
      <c r="C515" s="59"/>
      <c r="D515" s="54"/>
      <c r="E515" s="54"/>
      <c r="F515" s="53"/>
      <c r="G515" s="79"/>
      <c r="H515" s="57"/>
      <c r="I515" s="58" t="str">
        <f t="shared" si="6"/>
        <v/>
      </c>
    </row>
    <row r="516" spans="1:9" ht="12.75" customHeight="1" x14ac:dyDescent="0.25">
      <c r="A516" s="53">
        <v>13.15</v>
      </c>
      <c r="B516" s="53" t="s">
        <v>102</v>
      </c>
      <c r="C516" s="46" t="s">
        <v>616</v>
      </c>
      <c r="D516" s="54"/>
      <c r="E516" s="55"/>
      <c r="F516" s="53"/>
      <c r="G516" s="79"/>
      <c r="H516" s="57"/>
      <c r="I516" s="58" t="str">
        <f t="shared" si="6"/>
        <v/>
      </c>
    </row>
    <row r="517" spans="1:9" ht="12.75" customHeight="1" x14ac:dyDescent="0.25">
      <c r="A517" s="53"/>
      <c r="B517" s="53" t="s">
        <v>347</v>
      </c>
      <c r="C517" s="46" t="s">
        <v>617</v>
      </c>
      <c r="D517" s="54"/>
      <c r="E517" s="55"/>
      <c r="F517" s="53"/>
      <c r="G517" s="79"/>
      <c r="H517" s="57"/>
      <c r="I517" s="58" t="str">
        <f t="shared" si="6"/>
        <v/>
      </c>
    </row>
    <row r="518" spans="1:9" ht="12.75" customHeight="1" x14ac:dyDescent="0.25">
      <c r="A518" s="53"/>
      <c r="B518" s="53"/>
      <c r="C518" s="46"/>
      <c r="D518" s="54"/>
      <c r="E518" s="54"/>
      <c r="F518" s="78"/>
      <c r="G518" s="79"/>
      <c r="H518" s="57"/>
      <c r="I518" s="58" t="str">
        <f t="shared" si="6"/>
        <v/>
      </c>
    </row>
    <row r="519" spans="1:9" ht="12.75" customHeight="1" x14ac:dyDescent="0.25">
      <c r="A519" s="53" t="s">
        <v>606</v>
      </c>
      <c r="B519" s="53"/>
      <c r="C519" s="59" t="s">
        <v>695</v>
      </c>
      <c r="D519" s="54" t="s">
        <v>610</v>
      </c>
      <c r="E519" s="54"/>
      <c r="F519" s="53"/>
      <c r="G519" s="79"/>
      <c r="H519" s="57"/>
      <c r="I519" s="58" t="str">
        <f t="shared" si="6"/>
        <v/>
      </c>
    </row>
    <row r="520" spans="1:9" ht="12.75" customHeight="1" x14ac:dyDescent="0.25">
      <c r="A520" s="53"/>
      <c r="B520" s="53"/>
      <c r="C520" s="59"/>
      <c r="D520" s="54"/>
      <c r="E520" s="55"/>
      <c r="F520" s="53"/>
      <c r="G520" s="79"/>
      <c r="H520" s="57"/>
      <c r="I520" s="58" t="str">
        <f t="shared" si="6"/>
        <v/>
      </c>
    </row>
    <row r="521" spans="1:9" ht="12.75" customHeight="1" x14ac:dyDescent="0.25">
      <c r="A521" s="53" t="s">
        <v>818</v>
      </c>
      <c r="B521" s="53"/>
      <c r="C521" s="46"/>
      <c r="D521" s="54" t="s">
        <v>53</v>
      </c>
      <c r="E521" s="55" t="s">
        <v>611</v>
      </c>
      <c r="F521" s="53" t="s">
        <v>17</v>
      </c>
      <c r="G521" s="79"/>
      <c r="H521" s="57"/>
      <c r="I521" s="58" t="str">
        <f t="shared" si="6"/>
        <v/>
      </c>
    </row>
    <row r="522" spans="1:9" ht="12.75" customHeight="1" x14ac:dyDescent="0.25">
      <c r="A522" s="53"/>
      <c r="B522" s="53"/>
      <c r="C522" s="59"/>
      <c r="D522" s="54"/>
      <c r="E522" s="54"/>
      <c r="F522" s="53"/>
      <c r="G522" s="79"/>
      <c r="H522" s="57"/>
      <c r="I522" s="58" t="str">
        <f t="shared" si="6"/>
        <v/>
      </c>
    </row>
    <row r="523" spans="1:9" ht="12.75" customHeight="1" x14ac:dyDescent="0.25">
      <c r="A523" s="53" t="s">
        <v>819</v>
      </c>
      <c r="B523" s="53"/>
      <c r="C523" s="59"/>
      <c r="D523" s="54" t="s">
        <v>54</v>
      </c>
      <c r="E523" s="55" t="s">
        <v>612</v>
      </c>
      <c r="F523" s="53" t="s">
        <v>17</v>
      </c>
      <c r="G523" s="79"/>
      <c r="H523" s="57"/>
      <c r="I523" s="58" t="str">
        <f t="shared" si="6"/>
        <v/>
      </c>
    </row>
    <row r="524" spans="1:9" ht="12.75" customHeight="1" x14ac:dyDescent="0.25">
      <c r="A524" s="53"/>
      <c r="B524" s="53"/>
      <c r="C524" s="59"/>
      <c r="D524" s="54"/>
      <c r="E524" s="55"/>
      <c r="F524" s="53"/>
      <c r="G524" s="79"/>
      <c r="H524" s="57"/>
      <c r="I524" s="58" t="str">
        <f t="shared" si="6"/>
        <v/>
      </c>
    </row>
    <row r="525" spans="1:9" ht="12.75" customHeight="1" x14ac:dyDescent="0.25">
      <c r="A525" s="53" t="s">
        <v>820</v>
      </c>
      <c r="B525" s="53"/>
      <c r="C525" s="59"/>
      <c r="D525" s="54" t="s">
        <v>57</v>
      </c>
      <c r="E525" s="55" t="s">
        <v>613</v>
      </c>
      <c r="F525" s="53" t="s">
        <v>17</v>
      </c>
      <c r="G525" s="79"/>
      <c r="H525" s="57"/>
      <c r="I525" s="58" t="str">
        <f t="shared" si="6"/>
        <v/>
      </c>
    </row>
    <row r="526" spans="1:9" ht="12.75" customHeight="1" x14ac:dyDescent="0.25">
      <c r="A526" s="53"/>
      <c r="B526" s="53"/>
      <c r="C526" s="59"/>
      <c r="D526" s="54"/>
      <c r="E526" s="55"/>
      <c r="F526" s="53"/>
      <c r="G526" s="79"/>
      <c r="H526" s="57"/>
      <c r="I526" s="58" t="str">
        <f t="shared" si="6"/>
        <v/>
      </c>
    </row>
    <row r="527" spans="1:9" ht="12.75" customHeight="1" x14ac:dyDescent="0.25">
      <c r="A527" s="53" t="s">
        <v>821</v>
      </c>
      <c r="B527" s="53"/>
      <c r="C527" s="59"/>
      <c r="D527" s="54" t="s">
        <v>59</v>
      </c>
      <c r="E527" s="54" t="s">
        <v>619</v>
      </c>
      <c r="F527" s="53" t="s">
        <v>17</v>
      </c>
      <c r="G527" s="79"/>
      <c r="H527" s="57"/>
      <c r="I527" s="58" t="str">
        <f t="shared" si="6"/>
        <v/>
      </c>
    </row>
    <row r="528" spans="1:9" ht="12.75" customHeight="1" x14ac:dyDescent="0.25">
      <c r="A528" s="53"/>
      <c r="B528" s="53"/>
      <c r="C528" s="59"/>
      <c r="D528" s="54"/>
      <c r="E528" s="55"/>
      <c r="F528" s="45"/>
      <c r="G528" s="79"/>
      <c r="H528" s="57"/>
      <c r="I528" s="58" t="str">
        <f t="shared" si="6"/>
        <v/>
      </c>
    </row>
    <row r="529" spans="1:9" ht="12.75" customHeight="1" x14ac:dyDescent="0.25">
      <c r="A529" s="53" t="s">
        <v>822</v>
      </c>
      <c r="B529" s="53"/>
      <c r="C529" s="46"/>
      <c r="D529" s="54" t="s">
        <v>147</v>
      </c>
      <c r="E529" s="54" t="s">
        <v>618</v>
      </c>
      <c r="F529" s="53" t="s">
        <v>17</v>
      </c>
      <c r="G529" s="56"/>
      <c r="H529" s="57"/>
      <c r="I529" s="58" t="str">
        <f t="shared" si="6"/>
        <v/>
      </c>
    </row>
    <row r="530" spans="1:9" ht="12.75" customHeight="1" x14ac:dyDescent="0.25">
      <c r="A530" s="53"/>
      <c r="B530" s="53"/>
      <c r="C530" s="59"/>
      <c r="D530" s="54"/>
      <c r="E530" s="54"/>
      <c r="F530" s="53"/>
      <c r="G530" s="56"/>
      <c r="H530" s="57"/>
      <c r="I530" s="58" t="str">
        <f t="shared" si="6"/>
        <v/>
      </c>
    </row>
    <row r="531" spans="1:9" ht="12.75" customHeight="1" x14ac:dyDescent="0.25">
      <c r="A531" s="53" t="s">
        <v>823</v>
      </c>
      <c r="B531" s="53"/>
      <c r="C531" s="59"/>
      <c r="D531" s="54" t="s">
        <v>148</v>
      </c>
      <c r="E531" s="54" t="s">
        <v>620</v>
      </c>
      <c r="F531" s="53" t="s">
        <v>17</v>
      </c>
      <c r="G531" s="56"/>
      <c r="H531" s="57"/>
      <c r="I531" s="58" t="str">
        <f t="shared" si="6"/>
        <v/>
      </c>
    </row>
    <row r="532" spans="1:9" ht="12.75" customHeight="1" x14ac:dyDescent="0.25">
      <c r="A532" s="53"/>
      <c r="B532" s="53"/>
      <c r="C532" s="59"/>
      <c r="D532" s="54"/>
      <c r="E532" s="55"/>
      <c r="F532" s="53"/>
      <c r="G532" s="56"/>
      <c r="H532" s="57"/>
      <c r="I532" s="58" t="str">
        <f t="shared" si="6"/>
        <v/>
      </c>
    </row>
    <row r="533" spans="1:9" ht="12.75" customHeight="1" x14ac:dyDescent="0.25">
      <c r="A533" s="53" t="s">
        <v>824</v>
      </c>
      <c r="B533" s="53"/>
      <c r="C533" s="59"/>
      <c r="D533" s="54" t="s">
        <v>149</v>
      </c>
      <c r="E533" s="54" t="s">
        <v>621</v>
      </c>
      <c r="F533" s="53" t="s">
        <v>17</v>
      </c>
      <c r="G533" s="79"/>
      <c r="H533" s="57"/>
      <c r="I533" s="58" t="str">
        <f t="shared" si="6"/>
        <v/>
      </c>
    </row>
    <row r="534" spans="1:9" ht="12.75" customHeight="1" x14ac:dyDescent="0.25">
      <c r="A534" s="53"/>
      <c r="B534" s="53"/>
      <c r="C534" s="59"/>
      <c r="D534" s="54"/>
      <c r="E534" s="55"/>
      <c r="F534" s="53"/>
      <c r="G534" s="56"/>
      <c r="H534" s="57"/>
      <c r="I534" s="58" t="str">
        <f t="shared" si="6"/>
        <v/>
      </c>
    </row>
    <row r="535" spans="1:9" ht="12.75" customHeight="1" x14ac:dyDescent="0.25">
      <c r="A535" s="53" t="s">
        <v>825</v>
      </c>
      <c r="B535" s="53"/>
      <c r="C535" s="59"/>
      <c r="D535" s="54" t="s">
        <v>503</v>
      </c>
      <c r="E535" s="54" t="s">
        <v>622</v>
      </c>
      <c r="F535" s="53" t="s">
        <v>17</v>
      </c>
      <c r="G535" s="56"/>
      <c r="H535" s="57"/>
      <c r="I535" s="58" t="str">
        <f t="shared" si="6"/>
        <v/>
      </c>
    </row>
    <row r="536" spans="1:9" ht="12.75" customHeight="1" x14ac:dyDescent="0.25">
      <c r="A536" s="53"/>
      <c r="B536" s="53"/>
      <c r="C536" s="59"/>
      <c r="D536" s="54"/>
      <c r="E536" s="55"/>
      <c r="F536" s="53"/>
      <c r="G536" s="56"/>
      <c r="H536" s="57"/>
      <c r="I536" s="58" t="str">
        <f t="shared" si="6"/>
        <v/>
      </c>
    </row>
    <row r="537" spans="1:9" ht="12.75" customHeight="1" x14ac:dyDescent="0.25">
      <c r="A537" s="53" t="s">
        <v>826</v>
      </c>
      <c r="B537" s="53"/>
      <c r="C537" s="46"/>
      <c r="D537" s="54" t="s">
        <v>504</v>
      </c>
      <c r="E537" s="54" t="s">
        <v>623</v>
      </c>
      <c r="F537" s="53" t="s">
        <v>17</v>
      </c>
      <c r="G537" s="56"/>
      <c r="H537" s="57"/>
      <c r="I537" s="58" t="str">
        <f t="shared" si="6"/>
        <v/>
      </c>
    </row>
    <row r="538" spans="1:9" ht="12.75" customHeight="1" x14ac:dyDescent="0.25">
      <c r="A538" s="53"/>
      <c r="B538" s="53"/>
      <c r="C538" s="59"/>
      <c r="D538" s="54"/>
      <c r="E538" s="54"/>
      <c r="F538" s="53"/>
      <c r="G538" s="56"/>
      <c r="H538" s="57"/>
      <c r="I538" s="58" t="str">
        <f t="shared" si="6"/>
        <v/>
      </c>
    </row>
    <row r="539" spans="1:9" ht="12.75" customHeight="1" x14ac:dyDescent="0.25">
      <c r="A539" s="53" t="s">
        <v>827</v>
      </c>
      <c r="B539" s="53"/>
      <c r="C539" s="59"/>
      <c r="D539" s="54" t="s">
        <v>505</v>
      </c>
      <c r="E539" s="54" t="s">
        <v>624</v>
      </c>
      <c r="F539" s="53" t="s">
        <v>17</v>
      </c>
      <c r="G539" s="56"/>
      <c r="H539" s="57"/>
      <c r="I539" s="58" t="str">
        <f t="shared" si="6"/>
        <v/>
      </c>
    </row>
    <row r="540" spans="1:9" ht="12.75" customHeight="1" x14ac:dyDescent="0.25">
      <c r="A540" s="53"/>
      <c r="B540" s="53"/>
      <c r="C540" s="59"/>
      <c r="D540" s="54"/>
      <c r="E540" s="55"/>
      <c r="F540" s="53"/>
      <c r="G540" s="56"/>
      <c r="H540" s="57"/>
      <c r="I540" s="58" t="str">
        <f t="shared" si="6"/>
        <v/>
      </c>
    </row>
    <row r="541" spans="1:9" ht="12.75" customHeight="1" x14ac:dyDescent="0.25">
      <c r="A541" s="53" t="s">
        <v>828</v>
      </c>
      <c r="B541" s="53"/>
      <c r="C541" s="59"/>
      <c r="D541" s="54" t="s">
        <v>506</v>
      </c>
      <c r="E541" s="54" t="s">
        <v>625</v>
      </c>
      <c r="F541" s="53" t="s">
        <v>17</v>
      </c>
      <c r="G541" s="56"/>
      <c r="H541" s="57"/>
      <c r="I541" s="58" t="str">
        <f t="shared" si="6"/>
        <v/>
      </c>
    </row>
    <row r="542" spans="1:9" ht="12.75" customHeight="1" x14ac:dyDescent="0.25">
      <c r="A542" s="53"/>
      <c r="B542" s="53"/>
      <c r="C542" s="59"/>
      <c r="D542" s="54"/>
      <c r="E542" s="55"/>
      <c r="F542" s="53"/>
      <c r="G542" s="56"/>
      <c r="H542" s="57"/>
      <c r="I542" s="58" t="str">
        <f t="shared" si="6"/>
        <v/>
      </c>
    </row>
    <row r="543" spans="1:9" ht="12.75" customHeight="1" x14ac:dyDescent="0.25">
      <c r="A543" s="53" t="s">
        <v>607</v>
      </c>
      <c r="B543" s="53"/>
      <c r="C543" s="59" t="s">
        <v>13</v>
      </c>
      <c r="D543" s="54" t="s">
        <v>614</v>
      </c>
      <c r="E543" s="54"/>
      <c r="F543" s="53"/>
      <c r="G543" s="56"/>
      <c r="H543" s="57"/>
      <c r="I543" s="58" t="str">
        <f t="shared" si="6"/>
        <v/>
      </c>
    </row>
    <row r="544" spans="1:9" ht="12.75" customHeight="1" x14ac:dyDescent="0.25">
      <c r="A544" s="53"/>
      <c r="B544" s="53"/>
      <c r="C544" s="59"/>
      <c r="D544" s="54"/>
      <c r="E544" s="55"/>
      <c r="F544" s="53"/>
      <c r="G544" s="56"/>
      <c r="H544" s="57"/>
      <c r="I544" s="58" t="str">
        <f t="shared" si="6"/>
        <v/>
      </c>
    </row>
    <row r="545" spans="1:9" ht="12.75" customHeight="1" x14ac:dyDescent="0.25">
      <c r="A545" s="53" t="s">
        <v>829</v>
      </c>
      <c r="B545" s="53"/>
      <c r="C545" s="46"/>
      <c r="D545" s="54" t="s">
        <v>53</v>
      </c>
      <c r="E545" s="55" t="s">
        <v>611</v>
      </c>
      <c r="F545" s="53" t="s">
        <v>17</v>
      </c>
      <c r="G545" s="56"/>
      <c r="H545" s="57"/>
      <c r="I545" s="58" t="str">
        <f t="shared" si="6"/>
        <v/>
      </c>
    </row>
    <row r="546" spans="1:9" ht="12.75" customHeight="1" x14ac:dyDescent="0.25">
      <c r="A546" s="53"/>
      <c r="B546" s="53"/>
      <c r="C546" s="59"/>
      <c r="D546" s="54"/>
      <c r="E546" s="54"/>
      <c r="F546" s="53"/>
      <c r="G546" s="56"/>
      <c r="H546" s="57"/>
      <c r="I546" s="58" t="str">
        <f t="shared" si="6"/>
        <v/>
      </c>
    </row>
    <row r="547" spans="1:9" ht="12.75" customHeight="1" x14ac:dyDescent="0.25">
      <c r="A547" s="53" t="s">
        <v>830</v>
      </c>
      <c r="B547" s="53"/>
      <c r="C547" s="59"/>
      <c r="D547" s="54" t="s">
        <v>54</v>
      </c>
      <c r="E547" s="55" t="s">
        <v>612</v>
      </c>
      <c r="F547" s="53" t="s">
        <v>17</v>
      </c>
      <c r="G547" s="56"/>
      <c r="H547" s="57"/>
      <c r="I547" s="58" t="str">
        <f t="shared" si="6"/>
        <v/>
      </c>
    </row>
    <row r="548" spans="1:9" ht="12.75" customHeight="1" x14ac:dyDescent="0.25">
      <c r="A548" s="53"/>
      <c r="B548" s="53"/>
      <c r="C548" s="46"/>
      <c r="D548" s="54"/>
      <c r="E548" s="55"/>
      <c r="F548" s="53"/>
      <c r="G548" s="56"/>
      <c r="H548" s="57"/>
      <c r="I548" s="58" t="str">
        <f t="shared" si="6"/>
        <v/>
      </c>
    </row>
    <row r="549" spans="1:9" ht="12.75" customHeight="1" x14ac:dyDescent="0.25">
      <c r="A549" s="53" t="s">
        <v>831</v>
      </c>
      <c r="B549" s="53"/>
      <c r="C549" s="59"/>
      <c r="D549" s="54" t="s">
        <v>57</v>
      </c>
      <c r="E549" s="55" t="s">
        <v>613</v>
      </c>
      <c r="F549" s="53" t="s">
        <v>17</v>
      </c>
      <c r="G549" s="56"/>
      <c r="H549" s="57"/>
      <c r="I549" s="58" t="str">
        <f t="shared" si="6"/>
        <v/>
      </c>
    </row>
    <row r="550" spans="1:9" ht="12.75" customHeight="1" x14ac:dyDescent="0.25">
      <c r="A550" s="53"/>
      <c r="B550" s="53"/>
      <c r="C550" s="59"/>
      <c r="D550" s="54"/>
      <c r="E550" s="55"/>
      <c r="F550" s="53"/>
      <c r="G550" s="56"/>
      <c r="H550" s="57"/>
      <c r="I550" s="58" t="str">
        <f t="shared" si="6"/>
        <v/>
      </c>
    </row>
    <row r="551" spans="1:9" ht="12.75" customHeight="1" x14ac:dyDescent="0.25">
      <c r="A551" s="53" t="s">
        <v>832</v>
      </c>
      <c r="B551" s="53"/>
      <c r="C551" s="59"/>
      <c r="D551" s="54" t="s">
        <v>59</v>
      </c>
      <c r="E551" s="54" t="s">
        <v>619</v>
      </c>
      <c r="F551" s="53" t="s">
        <v>17</v>
      </c>
      <c r="G551" s="56"/>
      <c r="H551" s="57"/>
      <c r="I551" s="58"/>
    </row>
    <row r="552" spans="1:9" ht="12.75" customHeight="1" x14ac:dyDescent="0.25">
      <c r="A552" s="53"/>
      <c r="B552" s="53"/>
      <c r="C552" s="59"/>
      <c r="D552" s="54"/>
      <c r="E552" s="55"/>
      <c r="F552" s="45"/>
      <c r="G552" s="79"/>
      <c r="H552" s="57"/>
      <c r="I552" s="58"/>
    </row>
    <row r="553" spans="1:9" ht="12.75" customHeight="1" x14ac:dyDescent="0.25">
      <c r="A553" s="53" t="s">
        <v>833</v>
      </c>
      <c r="B553" s="53"/>
      <c r="C553" s="59"/>
      <c r="D553" s="54" t="s">
        <v>147</v>
      </c>
      <c r="E553" s="54" t="s">
        <v>618</v>
      </c>
      <c r="F553" s="53" t="s">
        <v>17</v>
      </c>
      <c r="G553" s="79"/>
      <c r="H553" s="57"/>
      <c r="I553" s="58"/>
    </row>
    <row r="554" spans="1:9" ht="12.75" customHeight="1" x14ac:dyDescent="0.25">
      <c r="A554" s="53"/>
      <c r="B554" s="53"/>
      <c r="C554" s="59"/>
      <c r="D554" s="54"/>
      <c r="E554" s="54"/>
      <c r="F554" s="53"/>
      <c r="G554" s="79"/>
      <c r="H554" s="57"/>
      <c r="I554" s="58"/>
    </row>
    <row r="555" spans="1:9" ht="12.75" customHeight="1" x14ac:dyDescent="0.25">
      <c r="A555" s="53" t="s">
        <v>834</v>
      </c>
      <c r="B555" s="53"/>
      <c r="C555" s="59"/>
      <c r="D555" s="54" t="s">
        <v>148</v>
      </c>
      <c r="E555" s="54" t="s">
        <v>620</v>
      </c>
      <c r="F555" s="53" t="s">
        <v>17</v>
      </c>
      <c r="G555" s="56"/>
      <c r="H555" s="57"/>
      <c r="I555" s="58"/>
    </row>
    <row r="556" spans="1:9" ht="12.75" customHeight="1" x14ac:dyDescent="0.25">
      <c r="A556" s="53"/>
      <c r="B556" s="53"/>
      <c r="C556" s="46"/>
      <c r="D556" s="54"/>
      <c r="E556" s="55"/>
      <c r="F556" s="53"/>
      <c r="G556" s="56"/>
      <c r="H556" s="57"/>
      <c r="I556" s="58"/>
    </row>
    <row r="557" spans="1:9" ht="12.75" customHeight="1" x14ac:dyDescent="0.25">
      <c r="A557" s="53" t="s">
        <v>835</v>
      </c>
      <c r="B557" s="53"/>
      <c r="C557" s="59"/>
      <c r="D557" s="54" t="s">
        <v>149</v>
      </c>
      <c r="E557" s="54" t="s">
        <v>621</v>
      </c>
      <c r="F557" s="53" t="s">
        <v>17</v>
      </c>
      <c r="G557" s="79"/>
      <c r="H557" s="57"/>
      <c r="I557" s="58"/>
    </row>
    <row r="558" spans="1:9" ht="12.75" customHeight="1" x14ac:dyDescent="0.25">
      <c r="A558" s="53"/>
      <c r="B558" s="53"/>
      <c r="C558" s="59"/>
      <c r="D558" s="54"/>
      <c r="E558" s="55"/>
      <c r="F558" s="53"/>
      <c r="G558" s="79"/>
      <c r="H558" s="57"/>
      <c r="I558" s="58"/>
    </row>
    <row r="559" spans="1:9" ht="12.75" customHeight="1" x14ac:dyDescent="0.25">
      <c r="A559" s="53" t="s">
        <v>836</v>
      </c>
      <c r="B559" s="53"/>
      <c r="C559" s="59"/>
      <c r="D559" s="54" t="s">
        <v>503</v>
      </c>
      <c r="E559" s="54" t="s">
        <v>622</v>
      </c>
      <c r="F559" s="53" t="s">
        <v>17</v>
      </c>
      <c r="G559" s="79"/>
      <c r="H559" s="57"/>
      <c r="I559" s="58"/>
    </row>
    <row r="560" spans="1:9" ht="12.75" customHeight="1" x14ac:dyDescent="0.25">
      <c r="A560" s="53"/>
      <c r="B560" s="53"/>
      <c r="C560" s="59"/>
      <c r="D560" s="54"/>
      <c r="E560" s="55"/>
      <c r="F560" s="53"/>
      <c r="G560" s="56"/>
      <c r="H560" s="57"/>
      <c r="I560" s="58"/>
    </row>
    <row r="561" spans="1:9" ht="12.75" customHeight="1" x14ac:dyDescent="0.25">
      <c r="A561" s="53" t="s">
        <v>837</v>
      </c>
      <c r="B561" s="53"/>
      <c r="C561" s="59"/>
      <c r="D561" s="54" t="s">
        <v>504</v>
      </c>
      <c r="E561" s="54" t="s">
        <v>623</v>
      </c>
      <c r="F561" s="53" t="s">
        <v>17</v>
      </c>
      <c r="G561" s="56"/>
      <c r="H561" s="57"/>
      <c r="I561" s="58"/>
    </row>
    <row r="562" spans="1:9" ht="12.75" customHeight="1" x14ac:dyDescent="0.25">
      <c r="A562" s="53"/>
      <c r="B562" s="53"/>
      <c r="C562" s="46"/>
      <c r="D562" s="54"/>
      <c r="E562" s="54"/>
      <c r="F562" s="53"/>
      <c r="G562" s="56"/>
      <c r="H562" s="57"/>
      <c r="I562" s="58"/>
    </row>
    <row r="563" spans="1:9" ht="12.75" customHeight="1" x14ac:dyDescent="0.25">
      <c r="A563" s="53" t="s">
        <v>838</v>
      </c>
      <c r="B563" s="53"/>
      <c r="C563" s="59"/>
      <c r="D563" s="54" t="s">
        <v>505</v>
      </c>
      <c r="E563" s="54" t="s">
        <v>624</v>
      </c>
      <c r="F563" s="53" t="s">
        <v>17</v>
      </c>
      <c r="G563" s="56"/>
      <c r="H563" s="57"/>
      <c r="I563" s="58"/>
    </row>
    <row r="564" spans="1:9" ht="12.75" customHeight="1" x14ac:dyDescent="0.25">
      <c r="A564" s="53"/>
      <c r="B564" s="53"/>
      <c r="C564" s="59"/>
      <c r="D564" s="54"/>
      <c r="E564" s="55"/>
      <c r="F564" s="53"/>
      <c r="G564" s="56"/>
      <c r="H564" s="57"/>
      <c r="I564" s="58"/>
    </row>
    <row r="565" spans="1:9" ht="12.75" customHeight="1" x14ac:dyDescent="0.25">
      <c r="A565" s="53" t="s">
        <v>839</v>
      </c>
      <c r="B565" s="53"/>
      <c r="C565" s="59"/>
      <c r="D565" s="54" t="s">
        <v>506</v>
      </c>
      <c r="E565" s="54" t="s">
        <v>625</v>
      </c>
      <c r="F565" s="53" t="s">
        <v>17</v>
      </c>
      <c r="G565" s="56"/>
      <c r="H565" s="57"/>
      <c r="I565" s="58"/>
    </row>
    <row r="566" spans="1:9" ht="12.75" customHeight="1" x14ac:dyDescent="0.25">
      <c r="A566" s="53"/>
      <c r="B566" s="53"/>
      <c r="C566" s="59"/>
      <c r="D566" s="54"/>
      <c r="E566" s="54"/>
      <c r="F566" s="53"/>
      <c r="G566" s="56"/>
      <c r="H566" s="191"/>
      <c r="I566" s="58"/>
    </row>
    <row r="567" spans="1:9" ht="12.75" customHeight="1" x14ac:dyDescent="0.25">
      <c r="A567" s="53" t="s">
        <v>608</v>
      </c>
      <c r="B567" s="53"/>
      <c r="C567" s="59" t="s">
        <v>696</v>
      </c>
      <c r="D567" s="54" t="s">
        <v>615</v>
      </c>
      <c r="E567" s="48"/>
      <c r="F567" s="45"/>
      <c r="G567" s="56"/>
      <c r="H567" s="191"/>
      <c r="I567" s="58"/>
    </row>
    <row r="568" spans="1:9" ht="12.75" customHeight="1" x14ac:dyDescent="0.25">
      <c r="A568" s="53"/>
      <c r="B568" s="53"/>
      <c r="C568" s="59"/>
      <c r="D568" s="54"/>
      <c r="E568" s="55"/>
      <c r="F568" s="53"/>
      <c r="G568" s="56"/>
      <c r="H568" s="191"/>
      <c r="I568" s="58"/>
    </row>
    <row r="569" spans="1:9" ht="12.75" customHeight="1" x14ac:dyDescent="0.25">
      <c r="A569" s="53" t="s">
        <v>840</v>
      </c>
      <c r="B569" s="53"/>
      <c r="C569" s="46"/>
      <c r="D569" s="54" t="s">
        <v>53</v>
      </c>
      <c r="E569" s="55" t="s">
        <v>611</v>
      </c>
      <c r="F569" s="53" t="s">
        <v>17</v>
      </c>
      <c r="G569" s="56"/>
      <c r="H569" s="191"/>
      <c r="I569" s="58"/>
    </row>
    <row r="570" spans="1:9" ht="12.75" customHeight="1" x14ac:dyDescent="0.25">
      <c r="A570" s="53"/>
      <c r="B570" s="53"/>
      <c r="C570" s="46"/>
      <c r="D570" s="54"/>
      <c r="E570" s="54"/>
      <c r="F570" s="53"/>
      <c r="G570" s="56"/>
      <c r="H570" s="191"/>
      <c r="I570" s="58" t="str">
        <f t="shared" si="6"/>
        <v/>
      </c>
    </row>
    <row r="571" spans="1:9" ht="12.75" customHeight="1" x14ac:dyDescent="0.25">
      <c r="A571" s="53" t="s">
        <v>841</v>
      </c>
      <c r="B571" s="53"/>
      <c r="C571" s="59"/>
      <c r="D571" s="54" t="s">
        <v>54</v>
      </c>
      <c r="E571" s="55" t="s">
        <v>612</v>
      </c>
      <c r="F571" s="53" t="s">
        <v>17</v>
      </c>
      <c r="G571" s="56"/>
      <c r="H571" s="191"/>
      <c r="I571" s="58" t="str">
        <f t="shared" si="6"/>
        <v/>
      </c>
    </row>
    <row r="572" spans="1:9" ht="12.75" customHeight="1" x14ac:dyDescent="0.25">
      <c r="A572" s="53"/>
      <c r="B572" s="53"/>
      <c r="C572" s="59"/>
      <c r="D572" s="54"/>
      <c r="E572" s="55"/>
      <c r="F572" s="53"/>
      <c r="G572" s="56"/>
      <c r="H572" s="191"/>
      <c r="I572" s="58" t="str">
        <f t="shared" si="6"/>
        <v/>
      </c>
    </row>
    <row r="573" spans="1:9" ht="12.75" customHeight="1" x14ac:dyDescent="0.25">
      <c r="A573" s="53" t="s">
        <v>842</v>
      </c>
      <c r="B573" s="53"/>
      <c r="C573" s="46"/>
      <c r="D573" s="54" t="s">
        <v>57</v>
      </c>
      <c r="E573" s="55" t="s">
        <v>613</v>
      </c>
      <c r="F573" s="53" t="s">
        <v>17</v>
      </c>
      <c r="G573" s="79"/>
      <c r="H573" s="191"/>
      <c r="I573" s="58" t="str">
        <f t="shared" si="6"/>
        <v/>
      </c>
    </row>
    <row r="574" spans="1:9" ht="12.75" customHeight="1" x14ac:dyDescent="0.25">
      <c r="A574" s="53"/>
      <c r="B574" s="53"/>
      <c r="C574" s="59"/>
      <c r="D574" s="54"/>
      <c r="E574" s="55"/>
      <c r="F574" s="53"/>
      <c r="G574" s="79"/>
      <c r="H574" s="191"/>
      <c r="I574" s="58" t="str">
        <f t="shared" si="6"/>
        <v/>
      </c>
    </row>
    <row r="575" spans="1:9" ht="12.75" customHeight="1" x14ac:dyDescent="0.25">
      <c r="A575" s="53" t="s">
        <v>843</v>
      </c>
      <c r="B575" s="53"/>
      <c r="C575" s="59"/>
      <c r="D575" s="54" t="s">
        <v>59</v>
      </c>
      <c r="E575" s="54" t="s">
        <v>619</v>
      </c>
      <c r="F575" s="53" t="s">
        <v>17</v>
      </c>
      <c r="G575" s="79"/>
      <c r="H575" s="191"/>
      <c r="I575" s="58" t="str">
        <f t="shared" si="6"/>
        <v/>
      </c>
    </row>
    <row r="576" spans="1:9" ht="12.75" customHeight="1" x14ac:dyDescent="0.25">
      <c r="A576" s="53"/>
      <c r="B576" s="53"/>
      <c r="C576" s="59"/>
      <c r="D576" s="54"/>
      <c r="E576" s="55"/>
      <c r="F576" s="53"/>
      <c r="G576" s="56"/>
      <c r="H576" s="191"/>
      <c r="I576" s="58" t="str">
        <f t="shared" si="6"/>
        <v/>
      </c>
    </row>
    <row r="577" spans="1:9" ht="12.75" customHeight="1" x14ac:dyDescent="0.25">
      <c r="A577" s="53" t="s">
        <v>844</v>
      </c>
      <c r="B577" s="53"/>
      <c r="C577" s="59"/>
      <c r="D577" s="54" t="s">
        <v>147</v>
      </c>
      <c r="E577" s="54" t="s">
        <v>618</v>
      </c>
      <c r="F577" s="53" t="s">
        <v>17</v>
      </c>
      <c r="G577" s="56"/>
      <c r="H577" s="191"/>
      <c r="I577" s="58" t="str">
        <f t="shared" si="6"/>
        <v/>
      </c>
    </row>
    <row r="578" spans="1:9" ht="12.75" customHeight="1" x14ac:dyDescent="0.25">
      <c r="A578" s="53"/>
      <c r="B578" s="53"/>
      <c r="C578" s="59"/>
      <c r="D578" s="54"/>
      <c r="E578" s="54"/>
      <c r="F578" s="53"/>
      <c r="G578" s="56"/>
      <c r="H578" s="57"/>
      <c r="I578" s="58" t="str">
        <f t="shared" si="6"/>
        <v/>
      </c>
    </row>
    <row r="579" spans="1:9" ht="12.75" customHeight="1" x14ac:dyDescent="0.25">
      <c r="A579" s="81"/>
      <c r="B579" s="89"/>
      <c r="C579" s="82"/>
      <c r="D579" s="82"/>
      <c r="E579" s="82"/>
      <c r="F579" s="83"/>
      <c r="G579" s="83"/>
      <c r="H579" s="83"/>
      <c r="I579" s="90"/>
    </row>
    <row r="580" spans="1:9" ht="12.75" customHeight="1" x14ac:dyDescent="0.25">
      <c r="A580" s="73" t="s">
        <v>102</v>
      </c>
      <c r="B580" s="55"/>
      <c r="C580" s="54" t="s">
        <v>31</v>
      </c>
      <c r="D580" s="47"/>
      <c r="E580" s="54"/>
      <c r="F580" s="67"/>
      <c r="G580" s="67"/>
      <c r="H580" s="67"/>
      <c r="I580" s="69" t="str">
        <f>IF(MAX(I504:I578)&gt;0,SUM(I504:I578),"")</f>
        <v/>
      </c>
    </row>
    <row r="581" spans="1:9" ht="12.75" customHeight="1" x14ac:dyDescent="0.25">
      <c r="A581" s="61"/>
      <c r="B581" s="63"/>
      <c r="C581" s="62"/>
      <c r="D581" s="62"/>
      <c r="E581" s="62"/>
      <c r="F581" s="70"/>
      <c r="G581" s="70"/>
      <c r="H581" s="70"/>
      <c r="I581" s="71"/>
    </row>
    <row r="582" spans="1:9" ht="12.75" customHeight="1" x14ac:dyDescent="0.25">
      <c r="A582" s="19"/>
      <c r="B582" s="19"/>
      <c r="C582" s="19"/>
      <c r="D582" s="19"/>
      <c r="E582" s="19"/>
      <c r="F582" s="20"/>
      <c r="G582" s="20"/>
      <c r="H582" s="20"/>
      <c r="I582" s="21" t="str">
        <f>I499</f>
        <v>PARTICULAR SPECIFICATION PA</v>
      </c>
    </row>
    <row r="583" spans="1:9" ht="12.75" customHeight="1" x14ac:dyDescent="0.25">
      <c r="A583" s="19"/>
      <c r="B583" s="19"/>
      <c r="C583" s="19"/>
      <c r="D583" s="19"/>
      <c r="E583" s="19"/>
      <c r="F583" s="20"/>
      <c r="G583" s="20"/>
      <c r="H583" s="20"/>
      <c r="I583" s="20"/>
    </row>
    <row r="584" spans="1:9" ht="12.75" customHeight="1" x14ac:dyDescent="0.25">
      <c r="A584" s="23"/>
      <c r="B584" s="23" t="s">
        <v>28</v>
      </c>
      <c r="C584" s="24"/>
      <c r="D584" s="25"/>
      <c r="E584" s="26"/>
      <c r="F584" s="23"/>
      <c r="G584" s="27"/>
      <c r="H584" s="27"/>
      <c r="I584" s="28"/>
    </row>
    <row r="585" spans="1:9" ht="12.75" customHeight="1" x14ac:dyDescent="0.25">
      <c r="A585" s="29" t="s">
        <v>24</v>
      </c>
      <c r="B585" s="29" t="s">
        <v>26</v>
      </c>
      <c r="C585" s="30"/>
      <c r="D585" s="31"/>
      <c r="E585" s="32" t="s">
        <v>0</v>
      </c>
      <c r="F585" s="29" t="s">
        <v>1</v>
      </c>
      <c r="G585" s="29" t="s">
        <v>2</v>
      </c>
      <c r="H585" s="29" t="s">
        <v>3</v>
      </c>
      <c r="I585" s="33" t="s">
        <v>4</v>
      </c>
    </row>
    <row r="586" spans="1:9" ht="12.75" customHeight="1" x14ac:dyDescent="0.25">
      <c r="A586" s="34" t="s">
        <v>25</v>
      </c>
      <c r="B586" s="34" t="s">
        <v>27</v>
      </c>
      <c r="C586" s="35"/>
      <c r="D586" s="36"/>
      <c r="E586" s="37"/>
      <c r="F586" s="34"/>
      <c r="G586" s="34"/>
      <c r="H586" s="34"/>
      <c r="I586" s="37"/>
    </row>
    <row r="587" spans="1:9" ht="12.75" customHeight="1" x14ac:dyDescent="0.25">
      <c r="A587" s="53"/>
      <c r="B587" s="53"/>
      <c r="C587" s="74"/>
      <c r="D587" s="67"/>
      <c r="E587" s="75"/>
      <c r="F587" s="53"/>
      <c r="G587" s="53"/>
      <c r="H587" s="53"/>
      <c r="I587" s="76"/>
    </row>
    <row r="588" spans="1:9" ht="12.75" customHeight="1" x14ac:dyDescent="0.25">
      <c r="A588" s="53"/>
      <c r="B588" s="53"/>
      <c r="C588" s="77" t="s">
        <v>32</v>
      </c>
      <c r="D588" s="67"/>
      <c r="E588" s="75"/>
      <c r="F588" s="53"/>
      <c r="G588" s="53"/>
      <c r="H588" s="53"/>
      <c r="I588" s="58" t="str">
        <f>I580</f>
        <v/>
      </c>
    </row>
    <row r="589" spans="1:9" ht="12.75" customHeight="1" x14ac:dyDescent="0.25">
      <c r="A589" s="53"/>
      <c r="B589" s="53"/>
      <c r="C589" s="74"/>
      <c r="D589" s="67"/>
      <c r="E589" s="75"/>
      <c r="F589" s="53"/>
      <c r="G589" s="53"/>
      <c r="H589" s="53"/>
      <c r="I589" s="76"/>
    </row>
    <row r="590" spans="1:9" ht="12.75" customHeight="1" x14ac:dyDescent="0.25">
      <c r="A590" s="38"/>
      <c r="B590" s="38"/>
      <c r="C590" s="39"/>
      <c r="D590" s="40"/>
      <c r="E590" s="41"/>
      <c r="F590" s="38"/>
      <c r="G590" s="42"/>
      <c r="H590" s="43"/>
      <c r="I590" s="44" t="str">
        <f t="shared" ref="I590:I662" si="7">IF(G590&gt;0,ROUND((G590*H590),0),"")</f>
        <v/>
      </c>
    </row>
    <row r="591" spans="1:9" ht="12.75" customHeight="1" x14ac:dyDescent="0.25">
      <c r="A591" s="53"/>
      <c r="B591" s="53"/>
      <c r="C591" s="59"/>
      <c r="D591" s="54"/>
      <c r="E591" s="48"/>
      <c r="F591" s="45"/>
      <c r="G591" s="49"/>
      <c r="H591" s="50"/>
      <c r="I591" s="51" t="str">
        <f t="shared" si="7"/>
        <v/>
      </c>
    </row>
    <row r="592" spans="1:9" ht="12.75" customHeight="1" x14ac:dyDescent="0.25">
      <c r="A592" s="53" t="s">
        <v>845</v>
      </c>
      <c r="B592" s="53" t="s">
        <v>102</v>
      </c>
      <c r="C592" s="59"/>
      <c r="D592" s="54" t="s">
        <v>148</v>
      </c>
      <c r="E592" s="54" t="s">
        <v>620</v>
      </c>
      <c r="F592" s="53" t="s">
        <v>17</v>
      </c>
      <c r="G592" s="56"/>
      <c r="H592" s="57"/>
      <c r="I592" s="58" t="str">
        <f t="shared" si="7"/>
        <v/>
      </c>
    </row>
    <row r="593" spans="1:9" ht="12.75" customHeight="1" x14ac:dyDescent="0.25">
      <c r="A593" s="53"/>
      <c r="B593" s="53" t="s">
        <v>347</v>
      </c>
      <c r="C593" s="46"/>
      <c r="D593" s="54"/>
      <c r="E593" s="55"/>
      <c r="F593" s="53"/>
      <c r="G593" s="56"/>
      <c r="H593" s="57"/>
      <c r="I593" s="58" t="str">
        <f t="shared" si="7"/>
        <v/>
      </c>
    </row>
    <row r="594" spans="1:9" ht="12.75" customHeight="1" x14ac:dyDescent="0.25">
      <c r="A594" s="53" t="s">
        <v>846</v>
      </c>
      <c r="B594" s="53" t="s">
        <v>468</v>
      </c>
      <c r="C594" s="46"/>
      <c r="D594" s="54" t="s">
        <v>149</v>
      </c>
      <c r="E594" s="54" t="s">
        <v>621</v>
      </c>
      <c r="F594" s="53" t="s">
        <v>17</v>
      </c>
      <c r="G594" s="79"/>
      <c r="H594" s="57"/>
      <c r="I594" s="58" t="str">
        <f t="shared" si="7"/>
        <v/>
      </c>
    </row>
    <row r="595" spans="1:9" ht="12.75" customHeight="1" x14ac:dyDescent="0.25">
      <c r="A595" s="53"/>
      <c r="B595" s="53"/>
      <c r="C595" s="59"/>
      <c r="D595" s="54"/>
      <c r="E595" s="54"/>
      <c r="F595" s="53"/>
      <c r="G595" s="56"/>
      <c r="H595" s="57"/>
      <c r="I595" s="58" t="str">
        <f t="shared" si="7"/>
        <v/>
      </c>
    </row>
    <row r="596" spans="1:9" ht="12.75" customHeight="1" x14ac:dyDescent="0.25">
      <c r="A596" s="53" t="s">
        <v>626</v>
      </c>
      <c r="B596" s="53"/>
      <c r="C596" s="59"/>
      <c r="D596" s="54" t="s">
        <v>503</v>
      </c>
      <c r="E596" s="54" t="s">
        <v>622</v>
      </c>
      <c r="F596" s="53" t="s">
        <v>17</v>
      </c>
      <c r="G596" s="56"/>
      <c r="H596" s="57"/>
      <c r="I596" s="58" t="str">
        <f t="shared" si="7"/>
        <v/>
      </c>
    </row>
    <row r="597" spans="1:9" ht="12.75" customHeight="1" x14ac:dyDescent="0.25">
      <c r="A597" s="53"/>
      <c r="B597" s="53"/>
      <c r="C597" s="59"/>
      <c r="D597" s="54"/>
      <c r="E597" s="55"/>
      <c r="F597" s="53"/>
      <c r="G597" s="56"/>
      <c r="H597" s="57"/>
      <c r="I597" s="58" t="str">
        <f t="shared" si="7"/>
        <v/>
      </c>
    </row>
    <row r="598" spans="1:9" ht="12.75" customHeight="1" x14ac:dyDescent="0.25">
      <c r="A598" s="53" t="s">
        <v>627</v>
      </c>
      <c r="B598" s="53"/>
      <c r="C598" s="46"/>
      <c r="D598" s="54" t="s">
        <v>504</v>
      </c>
      <c r="E598" s="54" t="s">
        <v>623</v>
      </c>
      <c r="F598" s="53" t="s">
        <v>17</v>
      </c>
      <c r="G598" s="56"/>
      <c r="H598" s="191"/>
      <c r="I598" s="58" t="str">
        <f t="shared" si="7"/>
        <v/>
      </c>
    </row>
    <row r="599" spans="1:9" ht="12.75" customHeight="1" x14ac:dyDescent="0.25">
      <c r="A599" s="53"/>
      <c r="B599" s="53"/>
      <c r="C599" s="59"/>
      <c r="D599" s="54"/>
      <c r="E599" s="54"/>
      <c r="F599" s="53"/>
      <c r="G599" s="56"/>
      <c r="H599" s="191"/>
      <c r="I599" s="58" t="str">
        <f t="shared" si="7"/>
        <v/>
      </c>
    </row>
    <row r="600" spans="1:9" ht="12.75" customHeight="1" x14ac:dyDescent="0.25">
      <c r="A600" s="53" t="s">
        <v>628</v>
      </c>
      <c r="B600" s="53"/>
      <c r="C600" s="59"/>
      <c r="D600" s="54" t="s">
        <v>505</v>
      </c>
      <c r="E600" s="54" t="s">
        <v>624</v>
      </c>
      <c r="F600" s="53" t="s">
        <v>17</v>
      </c>
      <c r="G600" s="56"/>
      <c r="H600" s="191"/>
      <c r="I600" s="58" t="str">
        <f t="shared" si="7"/>
        <v/>
      </c>
    </row>
    <row r="601" spans="1:9" ht="12.75" customHeight="1" x14ac:dyDescent="0.25">
      <c r="A601" s="53"/>
      <c r="B601" s="53"/>
      <c r="C601" s="59"/>
      <c r="D601" s="54"/>
      <c r="E601" s="55"/>
      <c r="F601" s="53"/>
      <c r="G601" s="79"/>
      <c r="H601" s="191"/>
      <c r="I601" s="58" t="str">
        <f t="shared" si="7"/>
        <v/>
      </c>
    </row>
    <row r="602" spans="1:9" ht="12.75" customHeight="1" x14ac:dyDescent="0.25">
      <c r="A602" s="53" t="s">
        <v>629</v>
      </c>
      <c r="B602" s="53"/>
      <c r="C602" s="59"/>
      <c r="D602" s="54" t="s">
        <v>506</v>
      </c>
      <c r="E602" s="54" t="s">
        <v>625</v>
      </c>
      <c r="F602" s="53" t="s">
        <v>17</v>
      </c>
      <c r="G602" s="79"/>
      <c r="H602" s="191"/>
      <c r="I602" s="58" t="str">
        <f t="shared" si="7"/>
        <v/>
      </c>
    </row>
    <row r="603" spans="1:9" ht="12.75" customHeight="1" x14ac:dyDescent="0.25">
      <c r="A603" s="53"/>
      <c r="B603" s="53"/>
      <c r="C603" s="59"/>
      <c r="D603" s="54"/>
      <c r="E603" s="54"/>
      <c r="F603" s="53"/>
      <c r="G603" s="79"/>
      <c r="H603" s="191"/>
      <c r="I603" s="58" t="str">
        <f t="shared" si="7"/>
        <v/>
      </c>
    </row>
    <row r="604" spans="1:9" ht="12.75" customHeight="1" x14ac:dyDescent="0.25">
      <c r="A604" s="53"/>
      <c r="B604" s="53"/>
      <c r="C604" s="59"/>
      <c r="D604" s="54"/>
      <c r="E604" s="54"/>
      <c r="F604" s="53"/>
      <c r="G604" s="56"/>
      <c r="H604" s="191"/>
      <c r="I604" s="58" t="str">
        <f t="shared" si="7"/>
        <v/>
      </c>
    </row>
    <row r="605" spans="1:9" ht="12.75" customHeight="1" x14ac:dyDescent="0.25">
      <c r="A605" s="95">
        <v>13.16</v>
      </c>
      <c r="B605" s="95" t="s">
        <v>102</v>
      </c>
      <c r="C605" s="96" t="s">
        <v>888</v>
      </c>
      <c r="D605" s="93"/>
      <c r="E605" s="93"/>
      <c r="F605" s="95"/>
      <c r="G605" s="56"/>
      <c r="H605" s="191"/>
      <c r="I605" s="58" t="str">
        <f t="shared" si="7"/>
        <v/>
      </c>
    </row>
    <row r="606" spans="1:9" ht="12.75" customHeight="1" x14ac:dyDescent="0.25">
      <c r="A606" s="95"/>
      <c r="B606" s="95" t="s">
        <v>231</v>
      </c>
      <c r="C606" s="96" t="s">
        <v>889</v>
      </c>
      <c r="D606" s="93"/>
      <c r="E606" s="94"/>
      <c r="F606" s="95"/>
      <c r="G606" s="79"/>
      <c r="H606" s="191"/>
      <c r="I606" s="58" t="str">
        <f t="shared" si="7"/>
        <v/>
      </c>
    </row>
    <row r="607" spans="1:9" ht="12.75" customHeight="1" x14ac:dyDescent="0.25">
      <c r="A607" s="95"/>
      <c r="B607" s="95"/>
      <c r="C607" s="92"/>
      <c r="D607" s="93"/>
      <c r="E607" s="94"/>
      <c r="F607" s="95"/>
      <c r="G607" s="79"/>
      <c r="H607" s="191"/>
      <c r="I607" s="58" t="str">
        <f t="shared" si="7"/>
        <v/>
      </c>
    </row>
    <row r="608" spans="1:9" ht="12.75" customHeight="1" x14ac:dyDescent="0.25">
      <c r="A608" s="95" t="s">
        <v>890</v>
      </c>
      <c r="B608" s="95"/>
      <c r="C608" s="93" t="s">
        <v>695</v>
      </c>
      <c r="D608" s="93" t="s">
        <v>891</v>
      </c>
      <c r="E608" s="196"/>
      <c r="F608" s="95" t="s">
        <v>17</v>
      </c>
      <c r="G608" s="79"/>
      <c r="H608" s="57"/>
      <c r="I608" s="58" t="str">
        <f t="shared" si="7"/>
        <v/>
      </c>
    </row>
    <row r="609" spans="1:9" ht="12.75" customHeight="1" x14ac:dyDescent="0.25">
      <c r="A609" s="53"/>
      <c r="B609" s="53"/>
      <c r="C609" s="59"/>
      <c r="D609" s="54"/>
      <c r="E609" s="55"/>
      <c r="F609" s="53"/>
      <c r="G609" s="56"/>
      <c r="H609" s="57"/>
      <c r="I609" s="58" t="str">
        <f t="shared" si="7"/>
        <v/>
      </c>
    </row>
    <row r="610" spans="1:9" ht="12.75" customHeight="1" x14ac:dyDescent="0.25">
      <c r="A610" s="53"/>
      <c r="B610" s="53"/>
      <c r="C610" s="59"/>
      <c r="D610" s="54"/>
      <c r="E610" s="54"/>
      <c r="F610" s="53"/>
      <c r="G610" s="56"/>
      <c r="H610" s="57"/>
      <c r="I610" s="58" t="str">
        <f t="shared" si="7"/>
        <v/>
      </c>
    </row>
    <row r="611" spans="1:9" ht="12.75" customHeight="1" x14ac:dyDescent="0.25">
      <c r="A611" s="53"/>
      <c r="B611" s="53"/>
      <c r="C611" s="46"/>
      <c r="D611" s="54"/>
      <c r="E611" s="54"/>
      <c r="F611" s="53"/>
      <c r="G611" s="56"/>
      <c r="H611" s="57"/>
      <c r="I611" s="58" t="str">
        <f t="shared" si="7"/>
        <v/>
      </c>
    </row>
    <row r="612" spans="1:9" ht="12.75" customHeight="1" x14ac:dyDescent="0.25">
      <c r="A612" s="53"/>
      <c r="B612" s="53"/>
      <c r="C612" s="59"/>
      <c r="D612" s="54"/>
      <c r="E612" s="54"/>
      <c r="F612" s="53"/>
      <c r="G612" s="56"/>
      <c r="H612" s="57"/>
      <c r="I612" s="58" t="str">
        <f t="shared" si="7"/>
        <v/>
      </c>
    </row>
    <row r="613" spans="1:9" ht="12.75" customHeight="1" x14ac:dyDescent="0.25">
      <c r="A613" s="53"/>
      <c r="B613" s="53"/>
      <c r="C613" s="59"/>
      <c r="D613" s="54"/>
      <c r="E613" s="55"/>
      <c r="F613" s="53"/>
      <c r="G613" s="56"/>
      <c r="H613" s="57"/>
      <c r="I613" s="58" t="str">
        <f t="shared" si="7"/>
        <v/>
      </c>
    </row>
    <row r="614" spans="1:9" ht="12.75" customHeight="1" x14ac:dyDescent="0.25">
      <c r="A614" s="53"/>
      <c r="B614" s="53"/>
      <c r="C614" s="59"/>
      <c r="D614" s="54"/>
      <c r="E614" s="54"/>
      <c r="F614" s="53"/>
      <c r="G614" s="56"/>
      <c r="H614" s="57"/>
      <c r="I614" s="58" t="str">
        <f t="shared" si="7"/>
        <v/>
      </c>
    </row>
    <row r="615" spans="1:9" ht="12.75" customHeight="1" x14ac:dyDescent="0.25">
      <c r="A615" s="53"/>
      <c r="B615" s="53"/>
      <c r="C615" s="59"/>
      <c r="D615" s="54"/>
      <c r="E615" s="55"/>
      <c r="F615" s="53"/>
      <c r="G615" s="56"/>
      <c r="H615" s="57"/>
      <c r="I615" s="58" t="str">
        <f t="shared" si="7"/>
        <v/>
      </c>
    </row>
    <row r="616" spans="1:9" ht="12.75" customHeight="1" x14ac:dyDescent="0.25">
      <c r="A616" s="53"/>
      <c r="B616" s="53"/>
      <c r="C616" s="59"/>
      <c r="D616" s="54"/>
      <c r="E616" s="48"/>
      <c r="F616" s="45"/>
      <c r="G616" s="56"/>
      <c r="H616" s="57"/>
      <c r="I616" s="58" t="str">
        <f t="shared" si="7"/>
        <v/>
      </c>
    </row>
    <row r="617" spans="1:9" ht="12.75" customHeight="1" x14ac:dyDescent="0.25">
      <c r="A617" s="53"/>
      <c r="B617" s="53"/>
      <c r="C617" s="59"/>
      <c r="D617" s="54"/>
      <c r="E617" s="55"/>
      <c r="F617" s="53"/>
      <c r="G617" s="56"/>
      <c r="H617" s="57"/>
      <c r="I617" s="58"/>
    </row>
    <row r="618" spans="1:9" ht="12.75" customHeight="1" x14ac:dyDescent="0.25">
      <c r="A618" s="53"/>
      <c r="B618" s="53"/>
      <c r="C618" s="46"/>
      <c r="D618" s="54"/>
      <c r="E618" s="55"/>
      <c r="F618" s="53"/>
      <c r="G618" s="56"/>
      <c r="H618" s="57"/>
      <c r="I618" s="58" t="str">
        <f t="shared" si="7"/>
        <v/>
      </c>
    </row>
    <row r="619" spans="1:9" ht="12.75" customHeight="1" x14ac:dyDescent="0.25">
      <c r="A619" s="53"/>
      <c r="B619" s="53"/>
      <c r="C619" s="46"/>
      <c r="D619" s="54"/>
      <c r="E619" s="54"/>
      <c r="F619" s="53"/>
      <c r="G619" s="56"/>
      <c r="H619" s="57"/>
      <c r="I619" s="58" t="str">
        <f t="shared" si="7"/>
        <v/>
      </c>
    </row>
    <row r="620" spans="1:9" ht="12.75" customHeight="1" x14ac:dyDescent="0.25">
      <c r="A620" s="53"/>
      <c r="B620" s="53"/>
      <c r="C620" s="59"/>
      <c r="D620" s="54"/>
      <c r="E620" s="55"/>
      <c r="F620" s="53"/>
      <c r="G620" s="56"/>
      <c r="H620" s="57"/>
      <c r="I620" s="58" t="str">
        <f t="shared" si="7"/>
        <v/>
      </c>
    </row>
    <row r="621" spans="1:9" ht="12.75" customHeight="1" x14ac:dyDescent="0.25">
      <c r="A621" s="53"/>
      <c r="B621" s="53"/>
      <c r="C621" s="59"/>
      <c r="D621" s="54"/>
      <c r="E621" s="55"/>
      <c r="F621" s="53"/>
      <c r="G621" s="56"/>
      <c r="H621" s="57"/>
      <c r="I621" s="58" t="str">
        <f t="shared" si="7"/>
        <v/>
      </c>
    </row>
    <row r="622" spans="1:9" ht="12.75" customHeight="1" x14ac:dyDescent="0.25">
      <c r="A622" s="53"/>
      <c r="B622" s="53"/>
      <c r="C622" s="46"/>
      <c r="D622" s="54"/>
      <c r="E622" s="55"/>
      <c r="F622" s="53"/>
      <c r="G622" s="79"/>
      <c r="H622" s="57"/>
      <c r="I622" s="58" t="str">
        <f t="shared" si="7"/>
        <v/>
      </c>
    </row>
    <row r="623" spans="1:9" ht="12.75" customHeight="1" x14ac:dyDescent="0.25">
      <c r="A623" s="53"/>
      <c r="B623" s="53"/>
      <c r="C623" s="59"/>
      <c r="D623" s="54"/>
      <c r="E623" s="55"/>
      <c r="F623" s="53"/>
      <c r="G623" s="79"/>
      <c r="H623" s="57"/>
      <c r="I623" s="58"/>
    </row>
    <row r="624" spans="1:9" ht="12.75" customHeight="1" x14ac:dyDescent="0.25">
      <c r="A624" s="53"/>
      <c r="B624" s="53"/>
      <c r="C624" s="59"/>
      <c r="D624" s="54"/>
      <c r="E624" s="54"/>
      <c r="F624" s="53"/>
      <c r="G624" s="79"/>
      <c r="H624" s="57"/>
      <c r="I624" s="58"/>
    </row>
    <row r="625" spans="1:9" ht="12.75" customHeight="1" x14ac:dyDescent="0.25">
      <c r="A625" s="53"/>
      <c r="B625" s="53"/>
      <c r="C625" s="59"/>
      <c r="D625" s="54"/>
      <c r="E625" s="55"/>
      <c r="F625" s="45"/>
      <c r="G625" s="79"/>
      <c r="H625" s="57"/>
      <c r="I625" s="58"/>
    </row>
    <row r="626" spans="1:9" ht="12.75" customHeight="1" x14ac:dyDescent="0.25">
      <c r="A626" s="53"/>
      <c r="B626" s="53"/>
      <c r="C626" s="59"/>
      <c r="D626" s="54"/>
      <c r="E626" s="54"/>
      <c r="F626" s="53"/>
      <c r="G626" s="79"/>
      <c r="H626" s="57"/>
      <c r="I626" s="58"/>
    </row>
    <row r="627" spans="1:9" ht="12.75" customHeight="1" x14ac:dyDescent="0.25">
      <c r="A627" s="53"/>
      <c r="B627" s="53"/>
      <c r="C627" s="59"/>
      <c r="D627" s="54"/>
      <c r="E627" s="54"/>
      <c r="F627" s="53"/>
      <c r="G627" s="79"/>
      <c r="H627" s="57"/>
      <c r="I627" s="58"/>
    </row>
    <row r="628" spans="1:9" ht="12.75" customHeight="1" x14ac:dyDescent="0.25">
      <c r="A628" s="53"/>
      <c r="B628" s="53"/>
      <c r="C628" s="59"/>
      <c r="D628" s="54"/>
      <c r="E628" s="54"/>
      <c r="F628" s="53"/>
      <c r="G628" s="56"/>
      <c r="H628" s="57"/>
      <c r="I628" s="58"/>
    </row>
    <row r="629" spans="1:9" ht="12.75" customHeight="1" x14ac:dyDescent="0.25">
      <c r="A629" s="53"/>
      <c r="B629" s="53"/>
      <c r="C629" s="46"/>
      <c r="D629" s="54"/>
      <c r="E629" s="55"/>
      <c r="F629" s="53"/>
      <c r="G629" s="56"/>
      <c r="H629" s="57"/>
      <c r="I629" s="58"/>
    </row>
    <row r="630" spans="1:9" ht="12.75" customHeight="1" x14ac:dyDescent="0.25">
      <c r="A630" s="53"/>
      <c r="B630" s="53"/>
      <c r="C630" s="46"/>
      <c r="D630" s="54"/>
      <c r="E630" s="54"/>
      <c r="F630" s="53"/>
      <c r="G630" s="79"/>
      <c r="H630" s="57"/>
      <c r="I630" s="58"/>
    </row>
    <row r="631" spans="1:9" ht="12.75" customHeight="1" x14ac:dyDescent="0.25">
      <c r="A631" s="53"/>
      <c r="B631" s="53"/>
      <c r="C631" s="46"/>
      <c r="D631" s="54"/>
      <c r="E631" s="54"/>
      <c r="F631" s="53"/>
      <c r="G631" s="79"/>
      <c r="H631" s="57"/>
      <c r="I631" s="58"/>
    </row>
    <row r="632" spans="1:9" ht="12.75" customHeight="1" x14ac:dyDescent="0.25">
      <c r="A632" s="53"/>
      <c r="B632" s="53"/>
      <c r="C632" s="59"/>
      <c r="D632" s="54"/>
      <c r="E632" s="55"/>
      <c r="F632" s="53"/>
      <c r="G632" s="79"/>
      <c r="H632" s="57"/>
      <c r="I632" s="58" t="str">
        <f t="shared" si="7"/>
        <v/>
      </c>
    </row>
    <row r="633" spans="1:9" ht="12.75" customHeight="1" x14ac:dyDescent="0.25">
      <c r="A633" s="53"/>
      <c r="B633" s="53"/>
      <c r="C633" s="59"/>
      <c r="D633" s="54"/>
      <c r="E633" s="54"/>
      <c r="F633" s="53"/>
      <c r="G633" s="79"/>
      <c r="H633" s="57"/>
      <c r="I633" s="58" t="str">
        <f t="shared" si="7"/>
        <v/>
      </c>
    </row>
    <row r="634" spans="1:9" ht="12.75" customHeight="1" x14ac:dyDescent="0.25">
      <c r="A634" s="53"/>
      <c r="B634" s="53"/>
      <c r="C634" s="59"/>
      <c r="D634" s="54"/>
      <c r="E634" s="55"/>
      <c r="F634" s="53"/>
      <c r="G634" s="56"/>
      <c r="H634" s="57"/>
      <c r="I634" s="58" t="str">
        <f t="shared" si="7"/>
        <v/>
      </c>
    </row>
    <row r="635" spans="1:9" ht="12.75" customHeight="1" x14ac:dyDescent="0.25">
      <c r="A635" s="53"/>
      <c r="B635" s="53"/>
      <c r="C635" s="46"/>
      <c r="D635" s="54"/>
      <c r="E635" s="55"/>
      <c r="F635" s="53"/>
      <c r="G635" s="56"/>
      <c r="H635" s="57"/>
      <c r="I635" s="58" t="str">
        <f t="shared" si="7"/>
        <v/>
      </c>
    </row>
    <row r="636" spans="1:9" ht="12.75" customHeight="1" x14ac:dyDescent="0.25">
      <c r="A636" s="53"/>
      <c r="B636" s="53"/>
      <c r="C636" s="59"/>
      <c r="D636" s="54"/>
      <c r="E636" s="55"/>
      <c r="F636" s="53"/>
      <c r="G636" s="56"/>
      <c r="H636" s="57"/>
      <c r="I636" s="58" t="str">
        <f t="shared" si="7"/>
        <v/>
      </c>
    </row>
    <row r="637" spans="1:9" ht="12.75" customHeight="1" x14ac:dyDescent="0.25">
      <c r="A637" s="53"/>
      <c r="B637" s="53"/>
      <c r="C637" s="59"/>
      <c r="D637" s="54"/>
      <c r="E637" s="54"/>
      <c r="F637" s="53"/>
      <c r="G637" s="56"/>
      <c r="H637" s="57"/>
      <c r="I637" s="58" t="str">
        <f t="shared" si="7"/>
        <v/>
      </c>
    </row>
    <row r="638" spans="1:9" ht="12.75" customHeight="1" x14ac:dyDescent="0.25">
      <c r="A638" s="53"/>
      <c r="B638" s="53"/>
      <c r="C638" s="59"/>
      <c r="D638" s="54"/>
      <c r="E638" s="55"/>
      <c r="F638" s="53"/>
      <c r="G638" s="56"/>
      <c r="H638" s="57"/>
      <c r="I638" s="58" t="str">
        <f t="shared" si="7"/>
        <v/>
      </c>
    </row>
    <row r="639" spans="1:9" ht="12.75" customHeight="1" x14ac:dyDescent="0.25">
      <c r="A639" s="53"/>
      <c r="B639" s="53"/>
      <c r="C639" s="46"/>
      <c r="D639" s="54"/>
      <c r="E639" s="55"/>
      <c r="F639" s="53"/>
      <c r="G639" s="56"/>
      <c r="H639" s="57"/>
      <c r="I639" s="58" t="str">
        <f t="shared" si="7"/>
        <v/>
      </c>
    </row>
    <row r="640" spans="1:9" ht="12.75" customHeight="1" x14ac:dyDescent="0.25">
      <c r="A640" s="53"/>
      <c r="B640" s="53"/>
      <c r="C640" s="46"/>
      <c r="D640" s="54"/>
      <c r="E640" s="54"/>
      <c r="F640" s="53"/>
      <c r="G640" s="56"/>
      <c r="H640" s="57"/>
      <c r="I640" s="58" t="str">
        <f t="shared" si="7"/>
        <v/>
      </c>
    </row>
    <row r="641" spans="1:9" ht="12.75" customHeight="1" x14ac:dyDescent="0.25">
      <c r="A641" s="53"/>
      <c r="B641" s="53"/>
      <c r="C641" s="59"/>
      <c r="D641" s="54"/>
      <c r="E641" s="55"/>
      <c r="F641" s="53"/>
      <c r="G641" s="56"/>
      <c r="H641" s="57"/>
      <c r="I641" s="58" t="str">
        <f t="shared" si="7"/>
        <v/>
      </c>
    </row>
    <row r="642" spans="1:9" ht="12.75" customHeight="1" x14ac:dyDescent="0.25">
      <c r="A642" s="53"/>
      <c r="B642" s="53"/>
      <c r="C642" s="59"/>
      <c r="D642" s="54"/>
      <c r="E642" s="55"/>
      <c r="F642" s="53"/>
      <c r="G642" s="56"/>
      <c r="H642" s="57"/>
      <c r="I642" s="58" t="str">
        <f t="shared" si="7"/>
        <v/>
      </c>
    </row>
    <row r="643" spans="1:9" ht="12.75" customHeight="1" x14ac:dyDescent="0.25">
      <c r="A643" s="53"/>
      <c r="B643" s="53"/>
      <c r="C643" s="59"/>
      <c r="D643" s="54"/>
      <c r="E643" s="55"/>
      <c r="F643" s="53"/>
      <c r="G643" s="56"/>
      <c r="H643" s="57"/>
      <c r="I643" s="58" t="str">
        <f t="shared" si="7"/>
        <v/>
      </c>
    </row>
    <row r="644" spans="1:9" ht="12.75" customHeight="1" x14ac:dyDescent="0.25">
      <c r="A644" s="53"/>
      <c r="B644" s="53"/>
      <c r="C644" s="59"/>
      <c r="D644" s="54"/>
      <c r="E644" s="55"/>
      <c r="F644" s="53"/>
      <c r="G644" s="56"/>
      <c r="H644" s="57"/>
      <c r="I644" s="58" t="str">
        <f t="shared" si="7"/>
        <v/>
      </c>
    </row>
    <row r="645" spans="1:9" ht="12.75" customHeight="1" x14ac:dyDescent="0.25">
      <c r="A645" s="53"/>
      <c r="B645" s="53"/>
      <c r="C645" s="59"/>
      <c r="D645" s="54"/>
      <c r="E645" s="55"/>
      <c r="F645" s="53"/>
      <c r="G645" s="56"/>
      <c r="H645" s="57"/>
      <c r="I645" s="58"/>
    </row>
    <row r="646" spans="1:9" ht="12.75" customHeight="1" x14ac:dyDescent="0.25">
      <c r="A646" s="53"/>
      <c r="B646" s="53"/>
      <c r="C646" s="59"/>
      <c r="D646" s="54"/>
      <c r="E646" s="55"/>
      <c r="F646" s="53"/>
      <c r="G646" s="56"/>
      <c r="H646" s="57"/>
      <c r="I646" s="58"/>
    </row>
    <row r="647" spans="1:9" ht="12.75" customHeight="1" x14ac:dyDescent="0.25">
      <c r="A647" s="53"/>
      <c r="B647" s="53"/>
      <c r="C647" s="59"/>
      <c r="D647" s="54"/>
      <c r="E647" s="54"/>
      <c r="F647" s="53"/>
      <c r="G647" s="56"/>
      <c r="H647" s="57"/>
      <c r="I647" s="58"/>
    </row>
    <row r="648" spans="1:9" ht="12.75" customHeight="1" x14ac:dyDescent="0.25">
      <c r="A648" s="53"/>
      <c r="B648" s="53"/>
      <c r="C648" s="59"/>
      <c r="D648" s="54"/>
      <c r="E648" s="55"/>
      <c r="F648" s="53"/>
      <c r="G648" s="56"/>
      <c r="H648" s="57"/>
      <c r="I648" s="58"/>
    </row>
    <row r="649" spans="1:9" ht="12.75" customHeight="1" x14ac:dyDescent="0.25">
      <c r="A649" s="53"/>
      <c r="B649" s="53"/>
      <c r="C649" s="46"/>
      <c r="D649" s="54"/>
      <c r="E649" s="54"/>
      <c r="F649" s="53"/>
      <c r="G649" s="56"/>
      <c r="H649" s="57"/>
      <c r="I649" s="58"/>
    </row>
    <row r="650" spans="1:9" ht="12.75" customHeight="1" x14ac:dyDescent="0.25">
      <c r="A650" s="53"/>
      <c r="B650" s="53"/>
      <c r="C650" s="59"/>
      <c r="D650" s="54"/>
      <c r="E650" s="54"/>
      <c r="F650" s="53"/>
      <c r="G650" s="56"/>
      <c r="H650" s="57"/>
      <c r="I650" s="58"/>
    </row>
    <row r="651" spans="1:9" ht="12.75" customHeight="1" x14ac:dyDescent="0.25">
      <c r="A651" s="53"/>
      <c r="B651" s="53"/>
      <c r="C651" s="59"/>
      <c r="D651" s="54"/>
      <c r="E651" s="54"/>
      <c r="F651" s="53"/>
      <c r="G651" s="56"/>
      <c r="H651" s="57"/>
      <c r="I651" s="58"/>
    </row>
    <row r="652" spans="1:9" ht="12.75" customHeight="1" x14ac:dyDescent="0.25">
      <c r="A652" s="53"/>
      <c r="B652" s="53"/>
      <c r="C652" s="59"/>
      <c r="D652" s="54"/>
      <c r="E652" s="55"/>
      <c r="F652" s="53"/>
      <c r="G652" s="56"/>
      <c r="H652" s="57"/>
      <c r="I652" s="58"/>
    </row>
    <row r="653" spans="1:9" ht="12.75" customHeight="1" x14ac:dyDescent="0.25">
      <c r="A653" s="53"/>
      <c r="B653" s="53"/>
      <c r="C653" s="59"/>
      <c r="D653" s="54"/>
      <c r="E653" s="54"/>
      <c r="F653" s="53"/>
      <c r="G653" s="56"/>
      <c r="H653" s="57"/>
      <c r="I653" s="58" t="str">
        <f t="shared" si="7"/>
        <v/>
      </c>
    </row>
    <row r="654" spans="1:9" ht="12.75" customHeight="1" x14ac:dyDescent="0.25">
      <c r="A654" s="53"/>
      <c r="B654" s="53"/>
      <c r="C654" s="59"/>
      <c r="D654" s="54"/>
      <c r="E654" s="55"/>
      <c r="F654" s="53"/>
      <c r="G654" s="56"/>
      <c r="H654" s="57"/>
      <c r="I654" s="58"/>
    </row>
    <row r="655" spans="1:9" ht="12.75" customHeight="1" x14ac:dyDescent="0.25">
      <c r="A655" s="53"/>
      <c r="B655" s="53"/>
      <c r="C655" s="59"/>
      <c r="D655" s="54"/>
      <c r="E655" s="55"/>
      <c r="F655" s="53"/>
      <c r="G655" s="56"/>
      <c r="H655" s="57"/>
      <c r="I655" s="58" t="str">
        <f t="shared" si="7"/>
        <v/>
      </c>
    </row>
    <row r="656" spans="1:9" ht="12.75" customHeight="1" x14ac:dyDescent="0.25">
      <c r="A656" s="53"/>
      <c r="B656" s="53"/>
      <c r="C656" s="59"/>
      <c r="D656" s="54"/>
      <c r="E656" s="55"/>
      <c r="F656" s="53"/>
      <c r="G656" s="56"/>
      <c r="H656" s="57"/>
      <c r="I656" s="58"/>
    </row>
    <row r="657" spans="1:9" ht="13.5" customHeight="1" x14ac:dyDescent="0.25">
      <c r="A657" s="53"/>
      <c r="B657" s="53"/>
      <c r="C657" s="59"/>
      <c r="D657" s="54"/>
      <c r="E657" s="55"/>
      <c r="F657" s="53"/>
      <c r="G657" s="56"/>
      <c r="H657" s="57"/>
      <c r="I657" s="58" t="str">
        <f t="shared" si="7"/>
        <v/>
      </c>
    </row>
    <row r="658" spans="1:9" ht="12.75" customHeight="1" x14ac:dyDescent="0.25">
      <c r="A658" s="53"/>
      <c r="B658" s="53"/>
      <c r="C658" s="46"/>
      <c r="D658" s="54"/>
      <c r="E658" s="55"/>
      <c r="F658" s="53"/>
      <c r="G658" s="56"/>
      <c r="H658" s="57"/>
      <c r="I658" s="58" t="str">
        <f t="shared" si="7"/>
        <v/>
      </c>
    </row>
    <row r="659" spans="1:9" ht="12.75" customHeight="1" x14ac:dyDescent="0.25">
      <c r="A659" s="53"/>
      <c r="B659" s="53"/>
      <c r="C659" s="59"/>
      <c r="D659" s="54"/>
      <c r="E659" s="55"/>
      <c r="F659" s="53"/>
      <c r="G659" s="56"/>
      <c r="H659" s="57"/>
      <c r="I659" s="58" t="str">
        <f t="shared" si="7"/>
        <v/>
      </c>
    </row>
    <row r="660" spans="1:9" ht="12.75" customHeight="1" x14ac:dyDescent="0.25">
      <c r="A660" s="53"/>
      <c r="B660" s="53"/>
      <c r="C660" s="59"/>
      <c r="D660" s="54"/>
      <c r="E660" s="55"/>
      <c r="F660" s="53"/>
      <c r="G660" s="56"/>
      <c r="H660" s="57"/>
      <c r="I660" s="58" t="str">
        <f t="shared" si="7"/>
        <v/>
      </c>
    </row>
    <row r="661" spans="1:9" ht="12.75" customHeight="1" x14ac:dyDescent="0.25">
      <c r="A661" s="53"/>
      <c r="B661" s="53"/>
      <c r="C661" s="59"/>
      <c r="D661" s="54"/>
      <c r="E661" s="55"/>
      <c r="F661" s="53"/>
      <c r="G661" s="56"/>
      <c r="H661" s="57"/>
      <c r="I661" s="58" t="str">
        <f t="shared" si="7"/>
        <v/>
      </c>
    </row>
    <row r="662" spans="1:9" ht="12.75" customHeight="1" x14ac:dyDescent="0.25">
      <c r="A662" s="60"/>
      <c r="B662" s="60"/>
      <c r="C662" s="61"/>
      <c r="D662" s="62"/>
      <c r="E662" s="62"/>
      <c r="F662" s="60"/>
      <c r="G662" s="64"/>
      <c r="H662" s="65"/>
      <c r="I662" s="66" t="str">
        <f t="shared" si="7"/>
        <v/>
      </c>
    </row>
    <row r="663" spans="1:9" ht="8.1" customHeight="1" x14ac:dyDescent="0.25">
      <c r="A663" s="59"/>
      <c r="B663" s="55"/>
      <c r="C663" s="54"/>
      <c r="D663" s="54"/>
      <c r="E663" s="54"/>
      <c r="F663" s="67"/>
      <c r="G663" s="67"/>
      <c r="H663" s="67"/>
      <c r="I663" s="90"/>
    </row>
    <row r="664" spans="1:9" ht="8.1" customHeight="1" x14ac:dyDescent="0.25">
      <c r="A664" s="46" t="s">
        <v>207</v>
      </c>
      <c r="B664" s="55"/>
      <c r="C664" s="47" t="s">
        <v>29</v>
      </c>
      <c r="D664" s="47"/>
      <c r="E664" s="54"/>
      <c r="F664" s="67"/>
      <c r="G664" s="67"/>
      <c r="H664" s="67"/>
      <c r="I664" s="69" t="str">
        <f>IF(MAX(I588:I662)&gt;0,SUM(I588:I662),"")</f>
        <v/>
      </c>
    </row>
    <row r="665" spans="1:9" ht="8.1" customHeight="1" x14ac:dyDescent="0.25">
      <c r="A665" s="61"/>
      <c r="B665" s="63"/>
      <c r="C665" s="62"/>
      <c r="D665" s="62"/>
      <c r="E665" s="62"/>
      <c r="F665" s="70"/>
      <c r="G665" s="70"/>
      <c r="H665" s="70"/>
      <c r="I665" s="188" t="str">
        <f t="shared" ref="I665" si="8">IF(MAX(I589:I663)&gt;0,SUM(I589:I663),"")</f>
        <v/>
      </c>
    </row>
  </sheetData>
  <pageMargins left="0.74803149606299213" right="0.74803149606299213" top="0.98425196850393704" bottom="0.98425196850393704" header="0.51181102362204722" footer="0.51181102362204722"/>
  <pageSetup paperSize="9" scale="69" orientation="portrait" r:id="rId1"/>
  <headerFooter alignWithMargins="0">
    <oddHeader>&amp;L&amp;G&amp;C&amp;"Arial Narrow,Bold"&amp;10&amp;KFF0000ENTER SUBSTATION NAME
ENTER PROJECT DESCRIPTION
ENTER PROJECT WBS</oddHeader>
    <oddFooter>&amp;C&amp;"Arial Narrow,Bold"&amp;9SECTION: PA FENCE
Page No:&amp;P</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FF00"/>
    <pageSetUpPr fitToPage="1"/>
  </sheetPr>
  <dimension ref="A1:Z192"/>
  <sheetViews>
    <sheetView view="pageBreakPreview" zoomScaleNormal="100" zoomScaleSheetLayoutView="100" zoomScalePageLayoutView="90" workbookViewId="0">
      <selection activeCell="G129" sqref="G129"/>
    </sheetView>
  </sheetViews>
  <sheetFormatPr defaultColWidth="9.140625" defaultRowHeight="12.75"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8" width="12.7109375" style="239" customWidth="1"/>
    <col min="9" max="9" width="17.7109375" style="239" customWidth="1"/>
    <col min="10" max="14" width="9.140625" style="242" hidden="1" customWidth="1"/>
    <col min="15" max="15" width="9.140625" style="242" customWidth="1"/>
    <col min="16" max="17" width="9.140625" style="242"/>
    <col min="18" max="18" width="21.42578125" style="242" bestFit="1" customWidth="1"/>
    <col min="19" max="19" width="13.42578125" style="242" bestFit="1" customWidth="1"/>
    <col min="20" max="20" width="13.7109375" style="242" bestFit="1" customWidth="1"/>
    <col min="21" max="21" width="15.42578125" style="242" bestFit="1" customWidth="1"/>
    <col min="22" max="22" width="12.140625" style="242" bestFit="1" customWidth="1"/>
    <col min="23" max="23" width="9.85546875" style="242" bestFit="1" customWidth="1"/>
    <col min="24" max="24" width="22.5703125" style="242" bestFit="1" customWidth="1"/>
    <col min="25" max="25" width="14.42578125" style="242" bestFit="1" customWidth="1"/>
    <col min="26" max="26" width="15" style="242" bestFit="1" customWidth="1"/>
    <col min="27" max="27" width="14.42578125" style="242" bestFit="1" customWidth="1"/>
    <col min="28" max="16384" width="9.140625" style="242"/>
  </cols>
  <sheetData>
    <row r="1" spans="1:14" ht="12.75" customHeight="1" x14ac:dyDescent="0.2">
      <c r="A1" s="660"/>
      <c r="B1" s="661"/>
      <c r="C1" s="660" t="s">
        <v>1161</v>
      </c>
      <c r="D1" s="661"/>
      <c r="E1" s="666"/>
      <c r="F1" s="669" t="s">
        <v>1162</v>
      </c>
      <c r="G1" s="670"/>
      <c r="H1" s="671"/>
      <c r="I1" s="672"/>
    </row>
    <row r="2" spans="1:14" ht="12.75" customHeight="1" x14ac:dyDescent="0.2">
      <c r="A2" s="662"/>
      <c r="B2" s="663"/>
      <c r="C2" s="662"/>
      <c r="D2" s="663"/>
      <c r="E2" s="667"/>
      <c r="F2" s="669" t="s">
        <v>1163</v>
      </c>
      <c r="G2" s="670"/>
      <c r="H2" s="671"/>
      <c r="I2" s="672"/>
    </row>
    <row r="3" spans="1:14" ht="12.75" customHeight="1" x14ac:dyDescent="0.2">
      <c r="A3" s="662"/>
      <c r="B3" s="663"/>
      <c r="C3" s="662"/>
      <c r="D3" s="663"/>
      <c r="E3" s="667"/>
      <c r="F3" s="669" t="s">
        <v>1164</v>
      </c>
      <c r="G3" s="670"/>
      <c r="H3" s="671"/>
      <c r="I3" s="672"/>
    </row>
    <row r="4" spans="1:14" ht="12.75" customHeight="1" x14ac:dyDescent="0.2">
      <c r="A4" s="664"/>
      <c r="B4" s="665"/>
      <c r="C4" s="664"/>
      <c r="D4" s="665"/>
      <c r="E4" s="668"/>
      <c r="F4" s="669" t="s">
        <v>1165</v>
      </c>
      <c r="G4" s="670"/>
      <c r="H4" s="671"/>
      <c r="I4" s="672"/>
    </row>
    <row r="5" spans="1:14" ht="13.5" customHeight="1" x14ac:dyDescent="0.25">
      <c r="A5" s="657" t="str">
        <f>'P&amp;G REV02'!A5:I5</f>
        <v>PROJECT NAME: Rouxville Substation 66/22kV New Transformer Bay</v>
      </c>
      <c r="B5" s="658"/>
      <c r="C5" s="658"/>
      <c r="D5" s="658"/>
      <c r="E5" s="658"/>
      <c r="F5" s="658"/>
      <c r="G5" s="658"/>
      <c r="H5" s="658"/>
      <c r="I5" s="659"/>
    </row>
    <row r="6" spans="1:14" ht="25.5" customHeight="1" x14ac:dyDescent="0.25">
      <c r="A6" s="243" t="s">
        <v>1166</v>
      </c>
      <c r="B6" s="243" t="s">
        <v>1167</v>
      </c>
      <c r="C6" s="410"/>
      <c r="D6" s="411"/>
      <c r="E6" s="244" t="s">
        <v>0</v>
      </c>
      <c r="F6" s="243" t="s">
        <v>1</v>
      </c>
      <c r="G6" s="243" t="s">
        <v>2</v>
      </c>
      <c r="H6" s="243" t="s">
        <v>3</v>
      </c>
      <c r="I6" s="412" t="s">
        <v>4</v>
      </c>
    </row>
    <row r="7" spans="1:14" ht="12.75" customHeight="1" x14ac:dyDescent="0.2">
      <c r="A7" s="319" t="str">
        <f t="shared" ref="A7:A70" si="0">CONCATENATE(M7,N7)</f>
        <v/>
      </c>
      <c r="B7" s="264"/>
      <c r="C7" s="245"/>
      <c r="D7" s="246"/>
      <c r="E7" s="247"/>
      <c r="F7" s="264"/>
      <c r="G7" s="235"/>
      <c r="H7" s="265"/>
      <c r="I7" s="266" t="str">
        <f t="shared" ref="I7:I84" si="1">IF(AND(OR(G7=0,H7=0)),"",G7*H7)</f>
        <v/>
      </c>
    </row>
    <row r="8" spans="1:14" ht="12.75" customHeight="1" x14ac:dyDescent="0.25">
      <c r="A8" s="95" t="str">
        <f t="shared" si="0"/>
        <v/>
      </c>
      <c r="B8" s="267"/>
      <c r="C8" s="96"/>
      <c r="D8" s="193"/>
      <c r="E8" s="251"/>
      <c r="F8" s="267"/>
      <c r="G8" s="231"/>
      <c r="H8" s="268"/>
      <c r="I8" s="269" t="str">
        <f t="shared" si="1"/>
        <v/>
      </c>
    </row>
    <row r="9" spans="1:14" ht="12.75" customHeight="1" x14ac:dyDescent="0.25">
      <c r="A9" s="95" t="str">
        <f t="shared" si="0"/>
        <v/>
      </c>
      <c r="B9" s="194"/>
      <c r="C9" s="253" t="s">
        <v>1494</v>
      </c>
      <c r="D9" s="193"/>
      <c r="E9" s="251"/>
      <c r="F9" s="267"/>
      <c r="G9" s="231"/>
      <c r="H9" s="268"/>
      <c r="I9" s="269" t="str">
        <f t="shared" si="1"/>
        <v/>
      </c>
    </row>
    <row r="10" spans="1:14" ht="12.75" customHeight="1" x14ac:dyDescent="0.25">
      <c r="A10" s="95" t="str">
        <f t="shared" si="0"/>
        <v/>
      </c>
      <c r="B10" s="267"/>
      <c r="C10" s="253"/>
      <c r="D10" s="93"/>
      <c r="E10" s="94"/>
      <c r="F10" s="95"/>
      <c r="G10" s="79"/>
      <c r="H10" s="191"/>
      <c r="I10" s="269" t="str">
        <f t="shared" si="1"/>
        <v/>
      </c>
    </row>
    <row r="11" spans="1:14" ht="12.75" customHeight="1" x14ac:dyDescent="0.3">
      <c r="A11" s="95" t="str">
        <f t="shared" si="0"/>
        <v/>
      </c>
      <c r="B11" s="95"/>
      <c r="C11" s="92"/>
      <c r="D11" s="93"/>
      <c r="E11" s="94"/>
      <c r="F11" s="95"/>
      <c r="G11" s="79"/>
      <c r="H11" s="191"/>
      <c r="I11" s="269" t="str">
        <f t="shared" si="1"/>
        <v/>
      </c>
      <c r="J11" s="341" t="str">
        <f t="shared" ref="J11:J13" si="2">IF(ISBLANK(B11),"","BW ")</f>
        <v/>
      </c>
      <c r="K11" s="341" t="str">
        <f t="shared" ref="K11:K13" si="3">IF(ISBLANK(F11),"","BW ")</f>
        <v/>
      </c>
      <c r="L11" s="341"/>
      <c r="M11" s="341" t="str">
        <f t="shared" ref="M11:M13" si="4">IF(J11="BW ","BW ",IF(K11="BW ","BW ",""))</f>
        <v/>
      </c>
      <c r="N11" s="322" t="str">
        <f>IF(AND(M11="BW ",ISNUMBER(MAX(N10:N10))),MAX(N10:N10)+1,"")</f>
        <v/>
      </c>
    </row>
    <row r="12" spans="1:14" ht="12.75" customHeight="1" x14ac:dyDescent="0.3">
      <c r="A12" s="95" t="str">
        <f t="shared" si="0"/>
        <v>BW 1</v>
      </c>
      <c r="B12" s="95" t="s">
        <v>1175</v>
      </c>
      <c r="C12" s="96" t="s">
        <v>1468</v>
      </c>
      <c r="D12" s="93"/>
      <c r="E12" s="94"/>
      <c r="F12" s="95"/>
      <c r="G12" s="79"/>
      <c r="H12" s="191"/>
      <c r="I12" s="269" t="str">
        <f t="shared" si="1"/>
        <v/>
      </c>
      <c r="J12" s="341" t="str">
        <f t="shared" si="2"/>
        <v xml:space="preserve">BW </v>
      </c>
      <c r="K12" s="341" t="str">
        <f t="shared" si="3"/>
        <v/>
      </c>
      <c r="L12" s="341"/>
      <c r="M12" s="341" t="str">
        <f t="shared" si="4"/>
        <v xml:space="preserve">BW </v>
      </c>
      <c r="N12" s="322">
        <f>IF(AND(M12="BW ",ISNUMBER(MAX(N1:N11))),MAX(N1:N11)+1,"")</f>
        <v>1</v>
      </c>
    </row>
    <row r="13" spans="1:14" ht="12.75" customHeight="1" x14ac:dyDescent="0.3">
      <c r="A13" s="95" t="str">
        <f t="shared" si="0"/>
        <v/>
      </c>
      <c r="B13" s="95"/>
      <c r="C13" s="92"/>
      <c r="D13" s="93"/>
      <c r="E13" s="94"/>
      <c r="F13" s="95"/>
      <c r="G13" s="79"/>
      <c r="H13" s="191"/>
      <c r="I13" s="269" t="str">
        <f t="shared" si="1"/>
        <v/>
      </c>
      <c r="J13" s="341" t="str">
        <f t="shared" si="2"/>
        <v/>
      </c>
      <c r="K13" s="341" t="str">
        <f t="shared" si="3"/>
        <v/>
      </c>
      <c r="L13" s="341"/>
      <c r="M13" s="341" t="str">
        <f t="shared" si="4"/>
        <v/>
      </c>
      <c r="N13" s="322" t="str">
        <f>IF(AND(M13="BW ",ISNUMBER(MAX(N2:N12))),MAX(N2:N12)+1,"")</f>
        <v/>
      </c>
    </row>
    <row r="14" spans="1:14" ht="12.75" customHeight="1" x14ac:dyDescent="0.3">
      <c r="A14" s="95" t="str">
        <f t="shared" si="0"/>
        <v>BW 2</v>
      </c>
      <c r="B14" s="95" t="s">
        <v>1175</v>
      </c>
      <c r="C14" s="450" t="s">
        <v>695</v>
      </c>
      <c r="D14" s="451" t="s">
        <v>1480</v>
      </c>
      <c r="E14" s="448"/>
      <c r="F14" s="95" t="s">
        <v>17</v>
      </c>
      <c r="G14" s="79">
        <v>20</v>
      </c>
      <c r="H14" s="57"/>
      <c r="I14" s="269" t="str">
        <f t="shared" si="1"/>
        <v/>
      </c>
      <c r="J14" s="341" t="str">
        <f t="shared" ref="J14:J15" si="5">IF(ISBLANK(B14),"","BW ")</f>
        <v xml:space="preserve">BW </v>
      </c>
      <c r="K14" s="341" t="str">
        <f t="shared" ref="K14:K15" si="6">IF(ISBLANK(F14),"","BW ")</f>
        <v xml:space="preserve">BW </v>
      </c>
      <c r="L14" s="341"/>
      <c r="M14" s="341" t="str">
        <f t="shared" ref="M14:M15" si="7">IF(J14="BW ","BW ",IF(K14="BW ","BW ",""))</f>
        <v xml:space="preserve">BW </v>
      </c>
      <c r="N14" s="322">
        <f>IF(AND(M14="BW ",ISNUMBER(MAX(N3:N13))),MAX(N3:N13)+1,"")</f>
        <v>2</v>
      </c>
    </row>
    <row r="15" spans="1:14" ht="12.75" customHeight="1" x14ac:dyDescent="0.3">
      <c r="A15" s="95" t="str">
        <f t="shared" si="0"/>
        <v/>
      </c>
      <c r="B15" s="95"/>
      <c r="C15" s="92"/>
      <c r="D15" s="93"/>
      <c r="E15" s="94"/>
      <c r="F15" s="95"/>
      <c r="G15" s="79"/>
      <c r="H15" s="57"/>
      <c r="I15" s="269" t="str">
        <f t="shared" si="1"/>
        <v/>
      </c>
      <c r="J15" s="341" t="str">
        <f t="shared" si="5"/>
        <v/>
      </c>
      <c r="K15" s="341" t="str">
        <f t="shared" si="6"/>
        <v/>
      </c>
      <c r="L15" s="341"/>
      <c r="M15" s="341" t="str">
        <f t="shared" si="7"/>
        <v/>
      </c>
      <c r="N15" s="322" t="str">
        <f t="shared" ref="N15:N78" si="8">IF(AND(M15="BW ",ISNUMBER(MAX(N4:N14))),MAX(N4:N14)+1,"")</f>
        <v/>
      </c>
    </row>
    <row r="16" spans="1:14" ht="12.75" customHeight="1" x14ac:dyDescent="0.3">
      <c r="A16" s="95" t="str">
        <f t="shared" si="0"/>
        <v>BW 3</v>
      </c>
      <c r="B16" s="95" t="s">
        <v>1175</v>
      </c>
      <c r="C16" s="450" t="s">
        <v>13</v>
      </c>
      <c r="D16" s="451" t="s">
        <v>1177</v>
      </c>
      <c r="E16" s="448"/>
      <c r="F16" s="95" t="s">
        <v>19</v>
      </c>
      <c r="G16" s="79">
        <v>20</v>
      </c>
      <c r="H16" s="57"/>
      <c r="I16" s="269" t="str">
        <f t="shared" si="1"/>
        <v/>
      </c>
      <c r="J16" s="341" t="str">
        <f t="shared" ref="J16:J79" si="9">IF(ISBLANK(B16),"","BW ")</f>
        <v xml:space="preserve">BW </v>
      </c>
      <c r="K16" s="341" t="str">
        <f t="shared" ref="K16:K79" si="10">IF(ISBLANK(F16),"","BW ")</f>
        <v xml:space="preserve">BW </v>
      </c>
      <c r="L16" s="341"/>
      <c r="M16" s="341" t="str">
        <f t="shared" ref="M16:M79" si="11">IF(J16="BW ","BW ",IF(K16="BW ","BW ",""))</f>
        <v xml:space="preserve">BW </v>
      </c>
      <c r="N16" s="322">
        <f t="shared" si="8"/>
        <v>3</v>
      </c>
    </row>
    <row r="17" spans="1:21" ht="12.75" customHeight="1" x14ac:dyDescent="0.3">
      <c r="A17" s="95" t="str">
        <f t="shared" si="0"/>
        <v/>
      </c>
      <c r="B17" s="95"/>
      <c r="C17" s="92"/>
      <c r="D17" s="93"/>
      <c r="E17" s="94"/>
      <c r="F17" s="95"/>
      <c r="G17" s="79"/>
      <c r="H17" s="57"/>
      <c r="I17" s="269" t="str">
        <f t="shared" si="1"/>
        <v/>
      </c>
      <c r="J17" s="341" t="str">
        <f t="shared" si="9"/>
        <v/>
      </c>
      <c r="K17" s="341" t="str">
        <f t="shared" si="10"/>
        <v/>
      </c>
      <c r="L17" s="341"/>
      <c r="M17" s="341" t="str">
        <f t="shared" si="11"/>
        <v/>
      </c>
      <c r="N17" s="322" t="str">
        <f t="shared" si="8"/>
        <v/>
      </c>
    </row>
    <row r="18" spans="1:21" ht="12.75" customHeight="1" x14ac:dyDescent="0.3">
      <c r="A18" s="95" t="str">
        <f t="shared" si="0"/>
        <v>BW 4</v>
      </c>
      <c r="B18" s="95" t="s">
        <v>1175</v>
      </c>
      <c r="C18" s="450" t="s">
        <v>696</v>
      </c>
      <c r="D18" s="451" t="s">
        <v>1178</v>
      </c>
      <c r="E18" s="448"/>
      <c r="F18" s="95" t="s">
        <v>17</v>
      </c>
      <c r="G18" s="79">
        <v>40</v>
      </c>
      <c r="H18" s="57"/>
      <c r="I18" s="269" t="str">
        <f t="shared" si="1"/>
        <v/>
      </c>
      <c r="J18" s="341" t="str">
        <f t="shared" si="9"/>
        <v xml:space="preserve">BW </v>
      </c>
      <c r="K18" s="341" t="str">
        <f t="shared" si="10"/>
        <v xml:space="preserve">BW </v>
      </c>
      <c r="L18" s="341"/>
      <c r="M18" s="341" t="str">
        <f t="shared" si="11"/>
        <v xml:space="preserve">BW </v>
      </c>
      <c r="N18" s="322">
        <f t="shared" si="8"/>
        <v>4</v>
      </c>
      <c r="U18" s="348"/>
    </row>
    <row r="19" spans="1:21" ht="12.75" customHeight="1" x14ac:dyDescent="0.3">
      <c r="A19" s="95" t="str">
        <f t="shared" si="0"/>
        <v/>
      </c>
      <c r="B19" s="95"/>
      <c r="C19" s="92"/>
      <c r="D19" s="93"/>
      <c r="E19" s="94"/>
      <c r="F19" s="95"/>
      <c r="G19" s="79"/>
      <c r="H19" s="57"/>
      <c r="I19" s="269" t="str">
        <f t="shared" si="1"/>
        <v/>
      </c>
      <c r="J19" s="341" t="str">
        <f t="shared" si="9"/>
        <v/>
      </c>
      <c r="K19" s="341" t="str">
        <f t="shared" si="10"/>
        <v/>
      </c>
      <c r="L19" s="341"/>
      <c r="M19" s="341" t="str">
        <f t="shared" si="11"/>
        <v/>
      </c>
      <c r="N19" s="322" t="str">
        <f t="shared" si="8"/>
        <v/>
      </c>
    </row>
    <row r="20" spans="1:21" ht="12.75" customHeight="1" x14ac:dyDescent="0.3">
      <c r="A20" s="95" t="str">
        <f t="shared" si="0"/>
        <v>BW 5</v>
      </c>
      <c r="B20" s="95" t="s">
        <v>1175</v>
      </c>
      <c r="C20" s="92" t="s">
        <v>697</v>
      </c>
      <c r="D20" s="93" t="s">
        <v>1298</v>
      </c>
      <c r="E20" s="94"/>
      <c r="F20" s="95" t="s">
        <v>17</v>
      </c>
      <c r="G20" s="79">
        <v>4</v>
      </c>
      <c r="H20" s="57"/>
      <c r="I20" s="269" t="str">
        <f t="shared" si="1"/>
        <v/>
      </c>
      <c r="J20" s="341" t="str">
        <f t="shared" si="9"/>
        <v xml:space="preserve">BW </v>
      </c>
      <c r="K20" s="341" t="str">
        <f t="shared" si="10"/>
        <v xml:space="preserve">BW </v>
      </c>
      <c r="L20" s="341"/>
      <c r="M20" s="341" t="str">
        <f t="shared" si="11"/>
        <v xml:space="preserve">BW </v>
      </c>
      <c r="N20" s="322">
        <f t="shared" si="8"/>
        <v>5</v>
      </c>
    </row>
    <row r="21" spans="1:21" ht="12.75" customHeight="1" x14ac:dyDescent="0.3">
      <c r="A21" s="95" t="str">
        <f t="shared" si="0"/>
        <v/>
      </c>
      <c r="B21" s="95"/>
      <c r="C21" s="92"/>
      <c r="D21" s="93"/>
      <c r="E21" s="94"/>
      <c r="F21" s="95"/>
      <c r="G21" s="79"/>
      <c r="H21" s="57"/>
      <c r="I21" s="269" t="str">
        <f t="shared" si="1"/>
        <v/>
      </c>
      <c r="J21" s="341" t="str">
        <f t="shared" si="9"/>
        <v/>
      </c>
      <c r="K21" s="341" t="str">
        <f t="shared" si="10"/>
        <v/>
      </c>
      <c r="L21" s="341"/>
      <c r="M21" s="341" t="str">
        <f t="shared" si="11"/>
        <v/>
      </c>
      <c r="N21" s="322" t="str">
        <f t="shared" si="8"/>
        <v/>
      </c>
    </row>
    <row r="22" spans="1:21" ht="12.75" customHeight="1" x14ac:dyDescent="0.3">
      <c r="A22" s="95" t="str">
        <f t="shared" si="0"/>
        <v>BW 6</v>
      </c>
      <c r="B22" s="95" t="s">
        <v>1179</v>
      </c>
      <c r="C22" s="96" t="s">
        <v>899</v>
      </c>
      <c r="D22" s="93"/>
      <c r="E22" s="94"/>
      <c r="F22" s="95"/>
      <c r="G22" s="79"/>
      <c r="H22" s="57"/>
      <c r="I22" s="269" t="str">
        <f t="shared" si="1"/>
        <v/>
      </c>
      <c r="J22" s="341" t="str">
        <f t="shared" si="9"/>
        <v xml:space="preserve">BW </v>
      </c>
      <c r="K22" s="341" t="str">
        <f t="shared" si="10"/>
        <v/>
      </c>
      <c r="L22" s="341"/>
      <c r="M22" s="341" t="str">
        <f t="shared" si="11"/>
        <v xml:space="preserve">BW </v>
      </c>
      <c r="N22" s="322">
        <f t="shared" si="8"/>
        <v>6</v>
      </c>
    </row>
    <row r="23" spans="1:21" ht="12.75" customHeight="1" x14ac:dyDescent="0.3">
      <c r="A23" s="95" t="str">
        <f t="shared" si="0"/>
        <v/>
      </c>
      <c r="B23" s="95"/>
      <c r="C23" s="92"/>
      <c r="D23" s="93"/>
      <c r="E23" s="94"/>
      <c r="F23" s="95"/>
      <c r="G23" s="79"/>
      <c r="H23" s="57"/>
      <c r="I23" s="269" t="str">
        <f t="shared" si="1"/>
        <v/>
      </c>
      <c r="J23" s="341" t="str">
        <f t="shared" si="9"/>
        <v/>
      </c>
      <c r="K23" s="341" t="str">
        <f t="shared" si="10"/>
        <v/>
      </c>
      <c r="L23" s="341"/>
      <c r="M23" s="341" t="str">
        <f t="shared" si="11"/>
        <v/>
      </c>
      <c r="N23" s="322" t="str">
        <f t="shared" si="8"/>
        <v/>
      </c>
    </row>
    <row r="24" spans="1:21" ht="12.75" customHeight="1" x14ac:dyDescent="0.3">
      <c r="A24" s="95" t="str">
        <f t="shared" si="0"/>
        <v>BW 7</v>
      </c>
      <c r="B24" s="95" t="s">
        <v>1179</v>
      </c>
      <c r="C24" s="92" t="s">
        <v>695</v>
      </c>
      <c r="D24" s="93" t="s">
        <v>1467</v>
      </c>
      <c r="E24" s="94"/>
      <c r="F24" s="95" t="s">
        <v>78</v>
      </c>
      <c r="G24" s="79">
        <v>6</v>
      </c>
      <c r="H24" s="57"/>
      <c r="I24" s="269" t="str">
        <f t="shared" si="1"/>
        <v/>
      </c>
      <c r="J24" s="341" t="str">
        <f t="shared" si="9"/>
        <v xml:space="preserve">BW </v>
      </c>
      <c r="K24" s="341" t="str">
        <f t="shared" si="10"/>
        <v xml:space="preserve">BW </v>
      </c>
      <c r="L24" s="341"/>
      <c r="M24" s="341" t="str">
        <f t="shared" si="11"/>
        <v xml:space="preserve">BW </v>
      </c>
      <c r="N24" s="322">
        <f t="shared" si="8"/>
        <v>7</v>
      </c>
    </row>
    <row r="25" spans="1:21" ht="12.75" customHeight="1" x14ac:dyDescent="0.3">
      <c r="A25" s="95" t="str">
        <f t="shared" si="0"/>
        <v/>
      </c>
      <c r="B25" s="95"/>
      <c r="C25" s="92"/>
      <c r="D25" s="93"/>
      <c r="E25" s="94"/>
      <c r="F25" s="95"/>
      <c r="G25" s="79"/>
      <c r="H25" s="57"/>
      <c r="I25" s="269" t="str">
        <f t="shared" si="1"/>
        <v/>
      </c>
      <c r="J25" s="341" t="str">
        <f t="shared" si="9"/>
        <v/>
      </c>
      <c r="K25" s="341" t="str">
        <f t="shared" si="10"/>
        <v/>
      </c>
      <c r="L25" s="341"/>
      <c r="M25" s="341" t="str">
        <f t="shared" si="11"/>
        <v/>
      </c>
      <c r="N25" s="322" t="str">
        <f t="shared" si="8"/>
        <v/>
      </c>
    </row>
    <row r="26" spans="1:21" ht="12.75" customHeight="1" x14ac:dyDescent="0.3">
      <c r="A26" s="95" t="str">
        <f t="shared" si="0"/>
        <v/>
      </c>
      <c r="B26" s="95"/>
      <c r="C26" s="92"/>
      <c r="D26" s="93"/>
      <c r="E26" s="93"/>
      <c r="F26" s="95"/>
      <c r="G26" s="79"/>
      <c r="H26" s="57"/>
      <c r="I26" s="269" t="str">
        <f t="shared" si="1"/>
        <v/>
      </c>
      <c r="J26" s="341" t="str">
        <f t="shared" si="9"/>
        <v/>
      </c>
      <c r="K26" s="341" t="str">
        <f t="shared" si="10"/>
        <v/>
      </c>
      <c r="L26" s="341"/>
      <c r="M26" s="341" t="str">
        <f t="shared" si="11"/>
        <v/>
      </c>
      <c r="N26" s="322" t="str">
        <f t="shared" si="8"/>
        <v/>
      </c>
    </row>
    <row r="27" spans="1:21" ht="12.75" customHeight="1" x14ac:dyDescent="0.3">
      <c r="A27" s="95" t="str">
        <f t="shared" si="0"/>
        <v/>
      </c>
      <c r="B27" s="95"/>
      <c r="C27" s="254" t="s">
        <v>1489</v>
      </c>
      <c r="D27" s="93"/>
      <c r="E27" s="93"/>
      <c r="F27" s="95"/>
      <c r="G27" s="79"/>
      <c r="H27" s="57"/>
      <c r="I27" s="269" t="str">
        <f t="shared" si="1"/>
        <v/>
      </c>
      <c r="J27" s="341" t="str">
        <f t="shared" si="9"/>
        <v/>
      </c>
      <c r="K27" s="341" t="str">
        <f t="shared" si="10"/>
        <v/>
      </c>
      <c r="L27" s="341"/>
      <c r="M27" s="341" t="str">
        <f t="shared" si="11"/>
        <v/>
      </c>
      <c r="N27" s="322" t="str">
        <f t="shared" si="8"/>
        <v/>
      </c>
    </row>
    <row r="28" spans="1:21" ht="12.75" customHeight="1" x14ac:dyDescent="0.3">
      <c r="A28" s="95" t="str">
        <f t="shared" si="0"/>
        <v/>
      </c>
      <c r="B28" s="95"/>
      <c r="C28" s="253"/>
      <c r="D28" s="93"/>
      <c r="E28" s="93"/>
      <c r="F28" s="95"/>
      <c r="G28" s="79"/>
      <c r="H28" s="57"/>
      <c r="I28" s="269" t="str">
        <f t="shared" si="1"/>
        <v/>
      </c>
      <c r="J28" s="341" t="str">
        <f t="shared" si="9"/>
        <v/>
      </c>
      <c r="K28" s="341" t="str">
        <f t="shared" si="10"/>
        <v/>
      </c>
      <c r="L28" s="341"/>
      <c r="M28" s="341" t="str">
        <f t="shared" si="11"/>
        <v/>
      </c>
      <c r="N28" s="322" t="str">
        <f t="shared" si="8"/>
        <v/>
      </c>
    </row>
    <row r="29" spans="1:21" ht="12.75" customHeight="1" x14ac:dyDescent="0.3">
      <c r="A29" s="95" t="str">
        <f t="shared" si="0"/>
        <v>BW 8</v>
      </c>
      <c r="B29" s="354" t="s">
        <v>318</v>
      </c>
      <c r="C29" s="254" t="s">
        <v>1490</v>
      </c>
      <c r="D29" s="93"/>
      <c r="E29" s="93"/>
      <c r="F29" s="95"/>
      <c r="G29" s="79"/>
      <c r="H29" s="57"/>
      <c r="I29" s="269" t="str">
        <f t="shared" si="1"/>
        <v/>
      </c>
      <c r="J29" s="341" t="str">
        <f t="shared" si="9"/>
        <v xml:space="preserve">BW </v>
      </c>
      <c r="K29" s="341" t="str">
        <f t="shared" si="10"/>
        <v/>
      </c>
      <c r="L29" s="341"/>
      <c r="M29" s="341" t="str">
        <f t="shared" si="11"/>
        <v xml:space="preserve">BW </v>
      </c>
      <c r="N29" s="322">
        <f t="shared" si="8"/>
        <v>8</v>
      </c>
    </row>
    <row r="30" spans="1:21" ht="12.75" customHeight="1" x14ac:dyDescent="0.3">
      <c r="A30" s="95" t="str">
        <f t="shared" si="0"/>
        <v/>
      </c>
      <c r="B30" s="267"/>
      <c r="C30" s="253"/>
      <c r="D30" s="93"/>
      <c r="E30" s="93"/>
      <c r="F30" s="95"/>
      <c r="G30" s="79"/>
      <c r="H30" s="57"/>
      <c r="I30" s="269" t="str">
        <f t="shared" si="1"/>
        <v/>
      </c>
      <c r="J30" s="341" t="str">
        <f t="shared" si="9"/>
        <v/>
      </c>
      <c r="K30" s="341" t="str">
        <f t="shared" si="10"/>
        <v/>
      </c>
      <c r="L30" s="341"/>
      <c r="M30" s="341" t="str">
        <f t="shared" si="11"/>
        <v/>
      </c>
      <c r="N30" s="322" t="str">
        <f t="shared" si="8"/>
        <v/>
      </c>
    </row>
    <row r="31" spans="1:21" ht="12.75" customHeight="1" x14ac:dyDescent="0.3">
      <c r="A31" s="95" t="str">
        <f t="shared" si="0"/>
        <v/>
      </c>
      <c r="B31" s="267"/>
      <c r="C31" s="254" t="s">
        <v>1491</v>
      </c>
      <c r="D31" s="93"/>
      <c r="E31" s="93"/>
      <c r="F31" s="95"/>
      <c r="G31" s="79"/>
      <c r="H31" s="57"/>
      <c r="I31" s="269" t="str">
        <f t="shared" si="1"/>
        <v/>
      </c>
      <c r="J31" s="341" t="str">
        <f t="shared" si="9"/>
        <v/>
      </c>
      <c r="K31" s="341" t="str">
        <f t="shared" si="10"/>
        <v/>
      </c>
      <c r="L31" s="341"/>
      <c r="M31" s="341" t="str">
        <f t="shared" si="11"/>
        <v/>
      </c>
      <c r="N31" s="322" t="str">
        <f t="shared" si="8"/>
        <v/>
      </c>
    </row>
    <row r="32" spans="1:21" ht="12.75" customHeight="1" x14ac:dyDescent="0.3">
      <c r="A32" s="95" t="str">
        <f t="shared" si="0"/>
        <v/>
      </c>
      <c r="B32" s="95"/>
      <c r="C32" s="92"/>
      <c r="D32" s="93"/>
      <c r="E32" s="93"/>
      <c r="F32" s="95"/>
      <c r="G32" s="79"/>
      <c r="H32" s="57"/>
      <c r="I32" s="269" t="str">
        <f t="shared" si="1"/>
        <v/>
      </c>
      <c r="J32" s="341" t="str">
        <f t="shared" si="9"/>
        <v/>
      </c>
      <c r="K32" s="341" t="str">
        <f t="shared" si="10"/>
        <v/>
      </c>
      <c r="L32" s="341"/>
      <c r="M32" s="341" t="str">
        <f t="shared" si="11"/>
        <v/>
      </c>
      <c r="N32" s="322" t="str">
        <f t="shared" si="8"/>
        <v/>
      </c>
    </row>
    <row r="33" spans="1:14" ht="12.75" customHeight="1" x14ac:dyDescent="0.3">
      <c r="A33" s="95" t="str">
        <f t="shared" si="0"/>
        <v>BW 9</v>
      </c>
      <c r="B33" s="95" t="s">
        <v>1293</v>
      </c>
      <c r="C33" s="96" t="s">
        <v>153</v>
      </c>
      <c r="D33" s="193"/>
      <c r="E33" s="251"/>
      <c r="F33" s="95"/>
      <c r="G33" s="79"/>
      <c r="H33" s="57"/>
      <c r="I33" s="269" t="str">
        <f t="shared" si="1"/>
        <v/>
      </c>
      <c r="J33" s="341" t="str">
        <f t="shared" si="9"/>
        <v xml:space="preserve">BW </v>
      </c>
      <c r="K33" s="341" t="str">
        <f t="shared" si="10"/>
        <v/>
      </c>
      <c r="L33" s="341"/>
      <c r="M33" s="341" t="str">
        <f t="shared" si="11"/>
        <v xml:space="preserve">BW </v>
      </c>
      <c r="N33" s="322">
        <f t="shared" si="8"/>
        <v>9</v>
      </c>
    </row>
    <row r="34" spans="1:14" ht="12.75" customHeight="1" x14ac:dyDescent="0.3">
      <c r="A34" s="95" t="str">
        <f t="shared" si="0"/>
        <v/>
      </c>
      <c r="B34" s="95"/>
      <c r="C34" s="92"/>
      <c r="D34" s="93"/>
      <c r="E34" s="94"/>
      <c r="F34" s="95"/>
      <c r="G34" s="79"/>
      <c r="H34" s="57"/>
      <c r="I34" s="269" t="str">
        <f t="shared" si="1"/>
        <v/>
      </c>
      <c r="J34" s="341" t="str">
        <f t="shared" si="9"/>
        <v/>
      </c>
      <c r="K34" s="341" t="str">
        <f t="shared" si="10"/>
        <v/>
      </c>
      <c r="L34" s="341"/>
      <c r="M34" s="341" t="str">
        <f t="shared" si="11"/>
        <v/>
      </c>
      <c r="N34" s="322" t="str">
        <f t="shared" si="8"/>
        <v/>
      </c>
    </row>
    <row r="35" spans="1:14" ht="12.75" customHeight="1" x14ac:dyDescent="0.3">
      <c r="A35" s="95" t="str">
        <f t="shared" si="0"/>
        <v>BW 10</v>
      </c>
      <c r="B35" s="95" t="s">
        <v>1293</v>
      </c>
      <c r="C35" s="92" t="s">
        <v>695</v>
      </c>
      <c r="D35" s="93" t="s">
        <v>212</v>
      </c>
      <c r="E35" s="94"/>
      <c r="F35" s="95" t="s">
        <v>155</v>
      </c>
      <c r="G35" s="79">
        <v>110</v>
      </c>
      <c r="H35" s="57"/>
      <c r="I35" s="269" t="str">
        <f t="shared" si="1"/>
        <v/>
      </c>
      <c r="J35" s="341" t="str">
        <f t="shared" si="9"/>
        <v xml:space="preserve">BW </v>
      </c>
      <c r="K35" s="341" t="str">
        <f t="shared" si="10"/>
        <v xml:space="preserve">BW </v>
      </c>
      <c r="L35" s="341"/>
      <c r="M35" s="341" t="str">
        <f t="shared" si="11"/>
        <v xml:space="preserve">BW </v>
      </c>
      <c r="N35" s="322">
        <f t="shared" si="8"/>
        <v>10</v>
      </c>
    </row>
    <row r="36" spans="1:14" ht="12.75" customHeight="1" x14ac:dyDescent="0.3">
      <c r="A36" s="95" t="str">
        <f t="shared" si="0"/>
        <v/>
      </c>
      <c r="B36" s="95"/>
      <c r="C36" s="92"/>
      <c r="D36" s="93"/>
      <c r="E36" s="93"/>
      <c r="F36" s="95"/>
      <c r="G36" s="79"/>
      <c r="H36" s="57"/>
      <c r="I36" s="269" t="str">
        <f t="shared" si="1"/>
        <v/>
      </c>
      <c r="J36" s="341" t="str">
        <f t="shared" si="9"/>
        <v/>
      </c>
      <c r="K36" s="341" t="str">
        <f t="shared" si="10"/>
        <v/>
      </c>
      <c r="L36" s="341"/>
      <c r="M36" s="341" t="str">
        <f t="shared" si="11"/>
        <v/>
      </c>
      <c r="N36" s="322" t="str">
        <f t="shared" si="8"/>
        <v/>
      </c>
    </row>
    <row r="37" spans="1:14" ht="12.75" customHeight="1" x14ac:dyDescent="0.3">
      <c r="A37" s="95" t="str">
        <f t="shared" si="0"/>
        <v>BW 11</v>
      </c>
      <c r="B37" s="95" t="s">
        <v>1294</v>
      </c>
      <c r="C37" s="92" t="s">
        <v>695</v>
      </c>
      <c r="D37" s="93" t="s">
        <v>218</v>
      </c>
      <c r="E37" s="93"/>
      <c r="F37" s="95" t="s">
        <v>78</v>
      </c>
      <c r="G37" s="408">
        <v>50</v>
      </c>
      <c r="H37" s="57"/>
      <c r="I37" s="269" t="str">
        <f t="shared" si="1"/>
        <v/>
      </c>
      <c r="J37" s="341" t="str">
        <f t="shared" si="9"/>
        <v xml:space="preserve">BW </v>
      </c>
      <c r="K37" s="341" t="str">
        <f t="shared" si="10"/>
        <v xml:space="preserve">BW </v>
      </c>
      <c r="L37" s="341"/>
      <c r="M37" s="341" t="str">
        <f t="shared" si="11"/>
        <v xml:space="preserve">BW </v>
      </c>
      <c r="N37" s="322">
        <f t="shared" si="8"/>
        <v>11</v>
      </c>
    </row>
    <row r="38" spans="1:14" ht="12.75" customHeight="1" x14ac:dyDescent="0.3">
      <c r="A38" s="95" t="str">
        <f t="shared" si="0"/>
        <v/>
      </c>
      <c r="B38" s="95"/>
      <c r="C38" s="92"/>
      <c r="D38" s="93"/>
      <c r="E38" s="93"/>
      <c r="F38" s="95"/>
      <c r="G38" s="408"/>
      <c r="H38" s="57"/>
      <c r="I38" s="269" t="str">
        <f t="shared" si="1"/>
        <v/>
      </c>
      <c r="J38" s="341" t="str">
        <f t="shared" si="9"/>
        <v/>
      </c>
      <c r="K38" s="341" t="str">
        <f t="shared" si="10"/>
        <v/>
      </c>
      <c r="L38" s="341"/>
      <c r="M38" s="341" t="str">
        <f t="shared" si="11"/>
        <v/>
      </c>
      <c r="N38" s="322" t="str">
        <f t="shared" si="8"/>
        <v/>
      </c>
    </row>
    <row r="39" spans="1:14" ht="12.75" hidden="1" customHeight="1" x14ac:dyDescent="0.3">
      <c r="A39" s="95" t="str">
        <f t="shared" si="0"/>
        <v>BW 12</v>
      </c>
      <c r="B39" s="95"/>
      <c r="C39" s="92" t="s">
        <v>13</v>
      </c>
      <c r="D39" s="93" t="s">
        <v>1492</v>
      </c>
      <c r="E39" s="198"/>
      <c r="F39" s="95" t="s">
        <v>78</v>
      </c>
      <c r="G39" s="408"/>
      <c r="H39" s="57"/>
      <c r="I39" s="269" t="str">
        <f t="shared" si="1"/>
        <v/>
      </c>
      <c r="J39" s="341" t="str">
        <f t="shared" si="9"/>
        <v/>
      </c>
      <c r="K39" s="341" t="str">
        <f t="shared" si="10"/>
        <v xml:space="preserve">BW </v>
      </c>
      <c r="L39" s="341"/>
      <c r="M39" s="341" t="str">
        <f t="shared" si="11"/>
        <v xml:space="preserve">BW </v>
      </c>
      <c r="N39" s="322">
        <f t="shared" si="8"/>
        <v>12</v>
      </c>
    </row>
    <row r="40" spans="1:14" ht="12.75" hidden="1" customHeight="1" x14ac:dyDescent="0.3">
      <c r="A40" s="95" t="str">
        <f t="shared" si="0"/>
        <v/>
      </c>
      <c r="B40" s="95"/>
      <c r="C40" s="92"/>
      <c r="D40" s="93"/>
      <c r="E40" s="93"/>
      <c r="F40" s="95"/>
      <c r="G40" s="408"/>
      <c r="H40" s="57"/>
      <c r="I40" s="269" t="str">
        <f t="shared" si="1"/>
        <v/>
      </c>
      <c r="J40" s="341" t="str">
        <f t="shared" si="9"/>
        <v/>
      </c>
      <c r="K40" s="341" t="str">
        <f t="shared" si="10"/>
        <v/>
      </c>
      <c r="L40" s="341"/>
      <c r="M40" s="341" t="str">
        <f t="shared" si="11"/>
        <v/>
      </c>
      <c r="N40" s="322" t="str">
        <f t="shared" si="8"/>
        <v/>
      </c>
    </row>
    <row r="41" spans="1:14" ht="12.75" customHeight="1" x14ac:dyDescent="0.3">
      <c r="A41" s="95" t="str">
        <f t="shared" si="0"/>
        <v>BW 13</v>
      </c>
      <c r="B41" s="95" t="s">
        <v>1295</v>
      </c>
      <c r="C41" s="193" t="s">
        <v>1296</v>
      </c>
      <c r="D41" s="193"/>
      <c r="E41" s="251"/>
      <c r="F41" s="95"/>
      <c r="G41" s="408"/>
      <c r="H41" s="57"/>
      <c r="I41" s="269" t="str">
        <f t="shared" ref="I41:I60" si="12">IF(AND(OR(G41=0,H41=0)),"",G41*H41)</f>
        <v/>
      </c>
      <c r="J41" s="341" t="str">
        <f t="shared" ref="J41:J60" si="13">IF(ISBLANK(B41),"","BW ")</f>
        <v xml:space="preserve">BW </v>
      </c>
      <c r="K41" s="341" t="str">
        <f t="shared" ref="K41:K60" si="14">IF(ISBLANK(F41),"","BW ")</f>
        <v/>
      </c>
      <c r="L41" s="341"/>
      <c r="M41" s="341" t="str">
        <f t="shared" ref="M41:M60" si="15">IF(J41="BW ","BW ",IF(K41="BW ","BW ",""))</f>
        <v xml:space="preserve">BW </v>
      </c>
      <c r="N41" s="322">
        <f t="shared" ref="N41:N60" si="16">IF(AND(M41="BW ",ISNUMBER(MAX(N30:N40))),MAX(N30:N40)+1,"")</f>
        <v>13</v>
      </c>
    </row>
    <row r="42" spans="1:14" ht="12.75" customHeight="1" x14ac:dyDescent="0.3">
      <c r="A42" s="95" t="str">
        <f t="shared" si="0"/>
        <v/>
      </c>
      <c r="B42" s="95"/>
      <c r="C42" s="93"/>
      <c r="D42" s="93"/>
      <c r="E42" s="94"/>
      <c r="F42" s="95"/>
      <c r="G42" s="408"/>
      <c r="H42" s="57"/>
      <c r="I42" s="269" t="str">
        <f t="shared" si="12"/>
        <v/>
      </c>
      <c r="J42" s="341" t="str">
        <f t="shared" si="13"/>
        <v/>
      </c>
      <c r="K42" s="341" t="str">
        <f t="shared" si="14"/>
        <v/>
      </c>
      <c r="L42" s="341"/>
      <c r="M42" s="341" t="str">
        <f t="shared" si="15"/>
        <v/>
      </c>
      <c r="N42" s="322" t="str">
        <f t="shared" si="16"/>
        <v/>
      </c>
    </row>
    <row r="43" spans="1:14" ht="12.75" customHeight="1" x14ac:dyDescent="0.3">
      <c r="A43" s="95" t="str">
        <f t="shared" si="0"/>
        <v>BW 14</v>
      </c>
      <c r="B43" s="95" t="s">
        <v>1295</v>
      </c>
      <c r="C43" s="93" t="s">
        <v>695</v>
      </c>
      <c r="D43" s="93" t="s">
        <v>214</v>
      </c>
      <c r="E43" s="94"/>
      <c r="F43" s="95"/>
      <c r="G43" s="79"/>
      <c r="H43" s="57"/>
      <c r="I43" s="269" t="str">
        <f t="shared" si="12"/>
        <v/>
      </c>
      <c r="J43" s="341" t="str">
        <f t="shared" si="13"/>
        <v xml:space="preserve">BW </v>
      </c>
      <c r="K43" s="341" t="str">
        <f t="shared" si="14"/>
        <v/>
      </c>
      <c r="L43" s="341"/>
      <c r="M43" s="341" t="str">
        <f t="shared" si="15"/>
        <v xml:space="preserve">BW </v>
      </c>
      <c r="N43" s="322">
        <f t="shared" si="16"/>
        <v>14</v>
      </c>
    </row>
    <row r="44" spans="1:14" ht="12.75" customHeight="1" x14ac:dyDescent="0.3">
      <c r="A44" s="95" t="str">
        <f t="shared" si="0"/>
        <v/>
      </c>
      <c r="B44" s="95"/>
      <c r="C44" s="92"/>
      <c r="D44" s="93"/>
      <c r="E44" s="94"/>
      <c r="F44" s="95"/>
      <c r="G44" s="79"/>
      <c r="H44" s="57"/>
      <c r="I44" s="269" t="str">
        <f t="shared" si="12"/>
        <v/>
      </c>
      <c r="J44" s="341" t="str">
        <f t="shared" si="13"/>
        <v/>
      </c>
      <c r="K44" s="341" t="str">
        <f t="shared" si="14"/>
        <v/>
      </c>
      <c r="L44" s="341"/>
      <c r="M44" s="341" t="str">
        <f t="shared" si="15"/>
        <v/>
      </c>
      <c r="N44" s="322" t="str">
        <f t="shared" si="16"/>
        <v/>
      </c>
    </row>
    <row r="45" spans="1:14" ht="12.75" customHeight="1" x14ac:dyDescent="0.3">
      <c r="A45" s="95" t="str">
        <f t="shared" si="0"/>
        <v>BW 15</v>
      </c>
      <c r="B45" s="95"/>
      <c r="C45" s="92"/>
      <c r="D45" s="93" t="s">
        <v>53</v>
      </c>
      <c r="E45" s="94" t="s">
        <v>1493</v>
      </c>
      <c r="F45" s="95" t="s">
        <v>23</v>
      </c>
      <c r="G45" s="79">
        <v>12</v>
      </c>
      <c r="H45" s="57"/>
      <c r="I45" s="269" t="str">
        <f t="shared" si="12"/>
        <v/>
      </c>
      <c r="J45" s="341" t="str">
        <f t="shared" si="13"/>
        <v/>
      </c>
      <c r="K45" s="341" t="str">
        <f t="shared" si="14"/>
        <v xml:space="preserve">BW </v>
      </c>
      <c r="L45" s="341"/>
      <c r="M45" s="341" t="str">
        <f t="shared" si="15"/>
        <v xml:space="preserve">BW </v>
      </c>
      <c r="N45" s="322">
        <f t="shared" si="16"/>
        <v>15</v>
      </c>
    </row>
    <row r="46" spans="1:14" ht="12.75" customHeight="1" x14ac:dyDescent="0.3">
      <c r="A46" s="95" t="str">
        <f t="shared" si="0"/>
        <v/>
      </c>
      <c r="B46" s="95"/>
      <c r="C46" s="92"/>
      <c r="D46" s="93"/>
      <c r="E46" s="94"/>
      <c r="F46" s="95"/>
      <c r="G46" s="79"/>
      <c r="H46" s="57"/>
      <c r="I46" s="269" t="str">
        <f t="shared" si="12"/>
        <v/>
      </c>
      <c r="J46" s="341" t="str">
        <f t="shared" si="13"/>
        <v/>
      </c>
      <c r="K46" s="341" t="str">
        <f t="shared" si="14"/>
        <v/>
      </c>
      <c r="L46" s="341"/>
      <c r="M46" s="341" t="str">
        <f t="shared" si="15"/>
        <v/>
      </c>
      <c r="N46" s="322" t="str">
        <f t="shared" si="16"/>
        <v/>
      </c>
    </row>
    <row r="47" spans="1:14" ht="12.75" hidden="1" customHeight="1" x14ac:dyDescent="0.3">
      <c r="A47" s="95" t="str">
        <f t="shared" si="0"/>
        <v>BW 16</v>
      </c>
      <c r="B47" s="95"/>
      <c r="C47" s="92"/>
      <c r="D47" s="93" t="s">
        <v>54</v>
      </c>
      <c r="E47" s="94" t="s">
        <v>1297</v>
      </c>
      <c r="F47" s="95" t="s">
        <v>23</v>
      </c>
      <c r="G47" s="79"/>
      <c r="H47" s="57"/>
      <c r="I47" s="269" t="str">
        <f t="shared" si="12"/>
        <v/>
      </c>
      <c r="J47" s="341" t="str">
        <f t="shared" si="13"/>
        <v/>
      </c>
      <c r="K47" s="341" t="str">
        <f t="shared" si="14"/>
        <v xml:space="preserve">BW </v>
      </c>
      <c r="L47" s="341"/>
      <c r="M47" s="341" t="str">
        <f t="shared" si="15"/>
        <v xml:space="preserve">BW </v>
      </c>
      <c r="N47" s="322">
        <f t="shared" si="16"/>
        <v>16</v>
      </c>
    </row>
    <row r="48" spans="1:14" ht="12.75" hidden="1" customHeight="1" x14ac:dyDescent="0.3">
      <c r="A48" s="95" t="str">
        <f t="shared" si="0"/>
        <v/>
      </c>
      <c r="B48" s="95"/>
      <c r="C48" s="92"/>
      <c r="D48" s="93"/>
      <c r="E48" s="93"/>
      <c r="F48" s="95"/>
      <c r="G48" s="79"/>
      <c r="H48" s="57"/>
      <c r="I48" s="269" t="str">
        <f t="shared" si="12"/>
        <v/>
      </c>
      <c r="J48" s="341" t="str">
        <f t="shared" si="13"/>
        <v/>
      </c>
      <c r="K48" s="341" t="str">
        <f t="shared" si="14"/>
        <v/>
      </c>
      <c r="L48" s="341"/>
      <c r="M48" s="341" t="str">
        <f t="shared" si="15"/>
        <v/>
      </c>
      <c r="N48" s="322" t="str">
        <f t="shared" si="16"/>
        <v/>
      </c>
    </row>
    <row r="49" spans="1:25" ht="12.75" customHeight="1" x14ac:dyDescent="0.3">
      <c r="A49" s="95" t="str">
        <f t="shared" si="0"/>
        <v>BW 17</v>
      </c>
      <c r="B49" s="95" t="s">
        <v>1295</v>
      </c>
      <c r="C49" s="92" t="s">
        <v>13</v>
      </c>
      <c r="D49" s="93" t="s">
        <v>859</v>
      </c>
      <c r="E49" s="94"/>
      <c r="F49" s="95"/>
      <c r="G49" s="79"/>
      <c r="H49" s="57"/>
      <c r="I49" s="269" t="str">
        <f t="shared" si="12"/>
        <v/>
      </c>
      <c r="J49" s="341" t="str">
        <f t="shared" si="13"/>
        <v xml:space="preserve">BW </v>
      </c>
      <c r="K49" s="341" t="str">
        <f t="shared" si="14"/>
        <v/>
      </c>
      <c r="L49" s="341"/>
      <c r="M49" s="341" t="str">
        <f t="shared" si="15"/>
        <v xml:space="preserve">BW </v>
      </c>
      <c r="N49" s="322">
        <f t="shared" si="16"/>
        <v>17</v>
      </c>
    </row>
    <row r="50" spans="1:25" ht="12.75" customHeight="1" x14ac:dyDescent="0.3">
      <c r="A50" s="95" t="str">
        <f t="shared" si="0"/>
        <v/>
      </c>
      <c r="B50" s="95"/>
      <c r="C50" s="92"/>
      <c r="D50" s="93"/>
      <c r="E50" s="94"/>
      <c r="F50" s="95"/>
      <c r="G50" s="79"/>
      <c r="H50" s="57"/>
      <c r="I50" s="269" t="str">
        <f t="shared" si="12"/>
        <v/>
      </c>
      <c r="J50" s="341" t="str">
        <f t="shared" si="13"/>
        <v/>
      </c>
      <c r="K50" s="341" t="str">
        <f t="shared" si="14"/>
        <v/>
      </c>
      <c r="L50" s="341"/>
      <c r="M50" s="341" t="str">
        <f t="shared" si="15"/>
        <v/>
      </c>
      <c r="N50" s="322" t="str">
        <f t="shared" si="16"/>
        <v/>
      </c>
    </row>
    <row r="51" spans="1:25" ht="12.75" customHeight="1" x14ac:dyDescent="0.3">
      <c r="A51" s="95" t="str">
        <f t="shared" si="0"/>
        <v>BW 18</v>
      </c>
      <c r="B51" s="95"/>
      <c r="C51" s="92"/>
      <c r="D51" s="93" t="s">
        <v>53</v>
      </c>
      <c r="E51" s="94" t="s">
        <v>1455</v>
      </c>
      <c r="F51" s="95" t="s">
        <v>23</v>
      </c>
      <c r="G51" s="79">
        <v>3</v>
      </c>
      <c r="H51" s="57"/>
      <c r="I51" s="269" t="str">
        <f t="shared" si="12"/>
        <v/>
      </c>
      <c r="J51" s="341" t="str">
        <f t="shared" si="13"/>
        <v/>
      </c>
      <c r="K51" s="341" t="str">
        <f t="shared" si="14"/>
        <v xml:space="preserve">BW </v>
      </c>
      <c r="L51" s="341"/>
      <c r="M51" s="341" t="str">
        <f t="shared" si="15"/>
        <v xml:space="preserve">BW </v>
      </c>
      <c r="N51" s="322">
        <f t="shared" si="16"/>
        <v>18</v>
      </c>
    </row>
    <row r="52" spans="1:25" ht="12.75" customHeight="1" x14ac:dyDescent="0.3">
      <c r="A52" s="95" t="str">
        <f t="shared" si="0"/>
        <v/>
      </c>
      <c r="B52" s="95"/>
      <c r="C52" s="92"/>
      <c r="D52" s="93"/>
      <c r="E52" s="93"/>
      <c r="F52" s="95"/>
      <c r="G52" s="79"/>
      <c r="H52" s="57"/>
      <c r="I52" s="269" t="str">
        <f t="shared" si="12"/>
        <v/>
      </c>
      <c r="J52" s="341" t="str">
        <f t="shared" si="13"/>
        <v/>
      </c>
      <c r="K52" s="341" t="str">
        <f t="shared" si="14"/>
        <v/>
      </c>
      <c r="L52" s="341"/>
      <c r="M52" s="341" t="str">
        <f t="shared" si="15"/>
        <v/>
      </c>
      <c r="N52" s="322" t="str">
        <f t="shared" si="16"/>
        <v/>
      </c>
    </row>
    <row r="53" spans="1:25" ht="12.75" customHeight="1" x14ac:dyDescent="0.3">
      <c r="A53" s="95" t="str">
        <f t="shared" si="0"/>
        <v/>
      </c>
      <c r="B53" s="95"/>
      <c r="C53" s="92"/>
      <c r="D53" s="93"/>
      <c r="E53" s="93"/>
      <c r="F53" s="95"/>
      <c r="G53" s="79"/>
      <c r="H53" s="57"/>
      <c r="I53" s="269" t="str">
        <f t="shared" si="12"/>
        <v/>
      </c>
      <c r="J53" s="341" t="str">
        <f t="shared" si="13"/>
        <v/>
      </c>
      <c r="K53" s="341" t="str">
        <f t="shared" si="14"/>
        <v/>
      </c>
      <c r="L53" s="341"/>
      <c r="M53" s="341" t="str">
        <f t="shared" si="15"/>
        <v/>
      </c>
      <c r="N53" s="322" t="str">
        <f t="shared" si="16"/>
        <v/>
      </c>
    </row>
    <row r="54" spans="1:25" ht="12.75" customHeight="1" x14ac:dyDescent="0.3">
      <c r="A54" s="95" t="str">
        <f t="shared" si="0"/>
        <v/>
      </c>
      <c r="B54" s="95"/>
      <c r="C54" s="254" t="s">
        <v>1494</v>
      </c>
      <c r="D54" s="93"/>
      <c r="E54" s="93"/>
      <c r="F54" s="95"/>
      <c r="G54" s="79"/>
      <c r="H54" s="57"/>
      <c r="I54" s="269" t="str">
        <f t="shared" si="12"/>
        <v/>
      </c>
      <c r="J54" s="341" t="str">
        <f t="shared" si="13"/>
        <v/>
      </c>
      <c r="K54" s="341" t="str">
        <f t="shared" si="14"/>
        <v/>
      </c>
      <c r="L54" s="341"/>
      <c r="M54" s="341" t="str">
        <f t="shared" si="15"/>
        <v/>
      </c>
      <c r="N54" s="322" t="str">
        <f t="shared" si="16"/>
        <v/>
      </c>
    </row>
    <row r="55" spans="1:25" ht="12.75" customHeight="1" x14ac:dyDescent="0.3">
      <c r="A55" s="95" t="str">
        <f t="shared" si="0"/>
        <v/>
      </c>
      <c r="B55" s="95"/>
      <c r="C55" s="254"/>
      <c r="D55" s="93"/>
      <c r="E55" s="93"/>
      <c r="F55" s="95"/>
      <c r="G55" s="79"/>
      <c r="H55" s="57"/>
      <c r="I55" s="269" t="str">
        <f t="shared" si="12"/>
        <v/>
      </c>
      <c r="J55" s="341" t="str">
        <f t="shared" si="13"/>
        <v/>
      </c>
      <c r="K55" s="341" t="str">
        <f t="shared" si="14"/>
        <v/>
      </c>
      <c r="L55" s="341"/>
      <c r="M55" s="341" t="str">
        <f t="shared" si="15"/>
        <v/>
      </c>
      <c r="N55" s="322" t="str">
        <f t="shared" si="16"/>
        <v/>
      </c>
    </row>
    <row r="56" spans="1:25" ht="12.75" customHeight="1" x14ac:dyDescent="0.3">
      <c r="A56" s="95" t="str">
        <f t="shared" si="0"/>
        <v/>
      </c>
      <c r="B56" s="95"/>
      <c r="C56" s="254" t="s">
        <v>108</v>
      </c>
      <c r="D56" s="93"/>
      <c r="E56" s="93"/>
      <c r="F56" s="95"/>
      <c r="G56" s="79"/>
      <c r="H56" s="57"/>
      <c r="I56" s="269" t="str">
        <f t="shared" si="12"/>
        <v/>
      </c>
      <c r="J56" s="341" t="str">
        <f t="shared" si="13"/>
        <v/>
      </c>
      <c r="K56" s="341" t="str">
        <f t="shared" si="14"/>
        <v/>
      </c>
      <c r="L56" s="341"/>
      <c r="M56" s="341" t="str">
        <f t="shared" si="15"/>
        <v/>
      </c>
      <c r="N56" s="322" t="str">
        <f t="shared" si="16"/>
        <v/>
      </c>
    </row>
    <row r="57" spans="1:25" ht="12.75" customHeight="1" x14ac:dyDescent="0.3">
      <c r="A57" s="95" t="str">
        <f t="shared" si="0"/>
        <v/>
      </c>
      <c r="B57" s="95"/>
      <c r="C57" s="92"/>
      <c r="D57" s="93"/>
      <c r="E57" s="93"/>
      <c r="F57" s="95"/>
      <c r="G57" s="79"/>
      <c r="H57" s="57"/>
      <c r="I57" s="269" t="str">
        <f t="shared" si="12"/>
        <v/>
      </c>
      <c r="J57" s="341" t="str">
        <f t="shared" si="13"/>
        <v/>
      </c>
      <c r="K57" s="341" t="str">
        <f t="shared" si="14"/>
        <v/>
      </c>
      <c r="L57" s="341"/>
      <c r="M57" s="341" t="str">
        <f t="shared" si="15"/>
        <v/>
      </c>
      <c r="N57" s="322" t="str">
        <f t="shared" si="16"/>
        <v/>
      </c>
    </row>
    <row r="58" spans="1:25" ht="12.75" customHeight="1" x14ac:dyDescent="0.3">
      <c r="A58" s="95" t="str">
        <f t="shared" si="0"/>
        <v/>
      </c>
      <c r="B58" s="95"/>
      <c r="C58" s="92"/>
      <c r="D58" s="93"/>
      <c r="E58" s="93"/>
      <c r="F58" s="95"/>
      <c r="G58" s="79"/>
      <c r="H58" s="57"/>
      <c r="I58" s="269" t="str">
        <f t="shared" si="12"/>
        <v/>
      </c>
      <c r="J58" s="341" t="str">
        <f t="shared" si="13"/>
        <v/>
      </c>
      <c r="K58" s="341" t="str">
        <f t="shared" si="14"/>
        <v/>
      </c>
      <c r="L58" s="341"/>
      <c r="M58" s="341" t="str">
        <f t="shared" si="15"/>
        <v/>
      </c>
      <c r="N58" s="322" t="str">
        <f t="shared" si="16"/>
        <v/>
      </c>
      <c r="Y58" s="348"/>
    </row>
    <row r="59" spans="1:25" ht="12.75" customHeight="1" x14ac:dyDescent="0.3">
      <c r="A59" s="95" t="str">
        <f t="shared" si="0"/>
        <v>BW 19</v>
      </c>
      <c r="B59" s="95" t="s">
        <v>1176</v>
      </c>
      <c r="C59" s="96" t="s">
        <v>1469</v>
      </c>
      <c r="D59" s="93"/>
      <c r="E59" s="93"/>
      <c r="F59" s="95"/>
      <c r="G59" s="79"/>
      <c r="H59" s="57"/>
      <c r="I59" s="269" t="str">
        <f t="shared" si="12"/>
        <v/>
      </c>
      <c r="J59" s="341" t="str">
        <f t="shared" si="13"/>
        <v xml:space="preserve">BW </v>
      </c>
      <c r="K59" s="341" t="str">
        <f t="shared" si="14"/>
        <v/>
      </c>
      <c r="L59" s="341"/>
      <c r="M59" s="341" t="str">
        <f t="shared" si="15"/>
        <v xml:space="preserve">BW </v>
      </c>
      <c r="N59" s="322">
        <f t="shared" si="16"/>
        <v>19</v>
      </c>
    </row>
    <row r="60" spans="1:25" ht="12.75" customHeight="1" x14ac:dyDescent="0.3">
      <c r="A60" s="95" t="str">
        <f t="shared" si="0"/>
        <v/>
      </c>
      <c r="B60" s="95"/>
      <c r="C60" s="92"/>
      <c r="D60" s="93"/>
      <c r="E60" s="93"/>
      <c r="F60" s="95"/>
      <c r="G60" s="79"/>
      <c r="H60" s="57"/>
      <c r="I60" s="269" t="str">
        <f t="shared" si="12"/>
        <v/>
      </c>
      <c r="J60" s="341" t="str">
        <f t="shared" si="13"/>
        <v/>
      </c>
      <c r="K60" s="341" t="str">
        <f t="shared" si="14"/>
        <v/>
      </c>
      <c r="L60" s="341"/>
      <c r="M60" s="341" t="str">
        <f t="shared" si="15"/>
        <v/>
      </c>
      <c r="N60" s="322" t="str">
        <f t="shared" si="16"/>
        <v/>
      </c>
    </row>
    <row r="61" spans="1:25" ht="12.75" customHeight="1" x14ac:dyDescent="0.3">
      <c r="A61" s="95" t="str">
        <f t="shared" si="0"/>
        <v>BW 20</v>
      </c>
      <c r="B61" s="95" t="s">
        <v>1176</v>
      </c>
      <c r="C61" s="92" t="s">
        <v>695</v>
      </c>
      <c r="D61" s="93" t="s">
        <v>1457</v>
      </c>
      <c r="E61" s="93"/>
      <c r="F61" s="95"/>
      <c r="G61" s="79"/>
      <c r="H61" s="57"/>
      <c r="I61" s="269" t="str">
        <f t="shared" si="1"/>
        <v/>
      </c>
      <c r="J61" s="341" t="str">
        <f t="shared" si="9"/>
        <v xml:space="preserve">BW </v>
      </c>
      <c r="K61" s="341" t="str">
        <f t="shared" si="10"/>
        <v/>
      </c>
      <c r="L61" s="341"/>
      <c r="M61" s="341" t="str">
        <f t="shared" si="11"/>
        <v xml:space="preserve">BW </v>
      </c>
      <c r="N61" s="322">
        <f t="shared" si="8"/>
        <v>20</v>
      </c>
    </row>
    <row r="62" spans="1:25" ht="12.75" customHeight="1" x14ac:dyDescent="0.3">
      <c r="A62" s="95" t="str">
        <f t="shared" si="0"/>
        <v/>
      </c>
      <c r="B62" s="95"/>
      <c r="C62" s="92"/>
      <c r="D62" s="93"/>
      <c r="E62" s="93"/>
      <c r="F62" s="95"/>
      <c r="G62" s="79"/>
      <c r="H62" s="57"/>
      <c r="I62" s="269" t="str">
        <f t="shared" si="1"/>
        <v/>
      </c>
      <c r="J62" s="341" t="str">
        <f t="shared" si="9"/>
        <v/>
      </c>
      <c r="K62" s="341" t="str">
        <f t="shared" si="10"/>
        <v/>
      </c>
      <c r="L62" s="341"/>
      <c r="M62" s="341" t="str">
        <f t="shared" si="11"/>
        <v/>
      </c>
      <c r="N62" s="322" t="str">
        <f t="shared" si="8"/>
        <v/>
      </c>
    </row>
    <row r="63" spans="1:25" ht="12.75" customHeight="1" x14ac:dyDescent="0.3">
      <c r="A63" s="95" t="str">
        <f t="shared" si="0"/>
        <v>BW 21</v>
      </c>
      <c r="B63" s="95"/>
      <c r="C63" s="92"/>
      <c r="D63" s="93" t="s">
        <v>53</v>
      </c>
      <c r="E63" s="93" t="s">
        <v>1460</v>
      </c>
      <c r="F63" s="95" t="s">
        <v>19</v>
      </c>
      <c r="G63" s="79">
        <v>15</v>
      </c>
      <c r="H63" s="57"/>
      <c r="I63" s="269" t="str">
        <f t="shared" si="1"/>
        <v/>
      </c>
      <c r="J63" s="341" t="str">
        <f t="shared" si="9"/>
        <v/>
      </c>
      <c r="K63" s="341" t="str">
        <f t="shared" si="10"/>
        <v xml:space="preserve">BW </v>
      </c>
      <c r="L63" s="341"/>
      <c r="M63" s="341" t="str">
        <f t="shared" si="11"/>
        <v xml:space="preserve">BW </v>
      </c>
      <c r="N63" s="322">
        <f t="shared" si="8"/>
        <v>21</v>
      </c>
      <c r="X63" s="348"/>
    </row>
    <row r="64" spans="1:25" ht="12.75" customHeight="1" x14ac:dyDescent="0.3">
      <c r="A64" s="95" t="str">
        <f t="shared" si="0"/>
        <v/>
      </c>
      <c r="B64" s="95"/>
      <c r="C64" s="92"/>
      <c r="D64" s="93"/>
      <c r="E64" s="93"/>
      <c r="F64" s="95"/>
      <c r="G64" s="79"/>
      <c r="H64" s="57"/>
      <c r="I64" s="269" t="str">
        <f t="shared" si="1"/>
        <v/>
      </c>
      <c r="J64" s="341" t="str">
        <f t="shared" si="9"/>
        <v/>
      </c>
      <c r="K64" s="341" t="str">
        <f t="shared" si="10"/>
        <v/>
      </c>
      <c r="L64" s="341"/>
      <c r="M64" s="341" t="str">
        <f t="shared" si="11"/>
        <v/>
      </c>
      <c r="N64" s="322" t="str">
        <f t="shared" si="8"/>
        <v/>
      </c>
    </row>
    <row r="65" spans="1:22" ht="12.75" customHeight="1" x14ac:dyDescent="0.3">
      <c r="A65" s="95" t="str">
        <f t="shared" si="0"/>
        <v>BW 22</v>
      </c>
      <c r="B65" s="95"/>
      <c r="C65" s="92"/>
      <c r="D65" s="93" t="s">
        <v>54</v>
      </c>
      <c r="E65" s="93" t="s">
        <v>1458</v>
      </c>
      <c r="F65" s="95" t="s">
        <v>78</v>
      </c>
      <c r="G65" s="79">
        <v>74</v>
      </c>
      <c r="H65" s="57"/>
      <c r="I65" s="269" t="str">
        <f t="shared" si="1"/>
        <v/>
      </c>
      <c r="J65" s="341" t="str">
        <f t="shared" si="9"/>
        <v/>
      </c>
      <c r="K65" s="341" t="str">
        <f t="shared" si="10"/>
        <v xml:space="preserve">BW </v>
      </c>
      <c r="L65" s="341"/>
      <c r="M65" s="341" t="str">
        <f t="shared" si="11"/>
        <v xml:space="preserve">BW </v>
      </c>
      <c r="N65" s="322">
        <f t="shared" si="8"/>
        <v>22</v>
      </c>
    </row>
    <row r="66" spans="1:22" ht="12.75" customHeight="1" x14ac:dyDescent="0.3">
      <c r="A66" s="95" t="str">
        <f t="shared" si="0"/>
        <v/>
      </c>
      <c r="B66" s="95"/>
      <c r="C66" s="92"/>
      <c r="D66" s="93"/>
      <c r="E66" s="93"/>
      <c r="F66" s="95"/>
      <c r="G66" s="79"/>
      <c r="H66" s="57"/>
      <c r="I66" s="269" t="str">
        <f t="shared" si="1"/>
        <v/>
      </c>
      <c r="J66" s="341" t="str">
        <f t="shared" si="9"/>
        <v/>
      </c>
      <c r="K66" s="341" t="str">
        <f t="shared" si="10"/>
        <v/>
      </c>
      <c r="L66" s="341"/>
      <c r="M66" s="341" t="str">
        <f t="shared" si="11"/>
        <v/>
      </c>
      <c r="N66" s="322" t="str">
        <f t="shared" si="8"/>
        <v/>
      </c>
      <c r="V66" s="348"/>
    </row>
    <row r="67" spans="1:22" ht="12.75" customHeight="1" x14ac:dyDescent="0.3">
      <c r="A67" s="95" t="str">
        <f t="shared" si="0"/>
        <v>BW 23</v>
      </c>
      <c r="B67" s="95" t="s">
        <v>1176</v>
      </c>
      <c r="C67" s="92"/>
      <c r="D67" s="93" t="s">
        <v>57</v>
      </c>
      <c r="E67" s="206" t="s">
        <v>1459</v>
      </c>
      <c r="F67" s="95"/>
      <c r="G67" s="79"/>
      <c r="H67" s="57"/>
      <c r="I67" s="269" t="str">
        <f t="shared" si="1"/>
        <v/>
      </c>
      <c r="J67" s="341" t="str">
        <f t="shared" si="9"/>
        <v xml:space="preserve">BW </v>
      </c>
      <c r="K67" s="341" t="str">
        <f t="shared" si="10"/>
        <v/>
      </c>
      <c r="L67" s="341"/>
      <c r="M67" s="341" t="str">
        <f t="shared" si="11"/>
        <v xml:space="preserve">BW </v>
      </c>
      <c r="N67" s="322">
        <f t="shared" si="8"/>
        <v>23</v>
      </c>
    </row>
    <row r="68" spans="1:22" ht="12.75" customHeight="1" x14ac:dyDescent="0.3">
      <c r="A68" s="95" t="str">
        <f t="shared" si="0"/>
        <v/>
      </c>
      <c r="B68" s="95"/>
      <c r="C68" s="92"/>
      <c r="D68" s="93"/>
      <c r="E68" s="93"/>
      <c r="F68" s="95"/>
      <c r="G68" s="79"/>
      <c r="H68" s="57"/>
      <c r="I68" s="269" t="str">
        <f t="shared" si="1"/>
        <v/>
      </c>
      <c r="J68" s="341" t="str">
        <f t="shared" si="9"/>
        <v/>
      </c>
      <c r="K68" s="341" t="str">
        <f t="shared" si="10"/>
        <v/>
      </c>
      <c r="L68" s="341"/>
      <c r="M68" s="341" t="str">
        <f t="shared" si="11"/>
        <v/>
      </c>
      <c r="N68" s="322" t="str">
        <f t="shared" si="8"/>
        <v/>
      </c>
    </row>
    <row r="69" spans="1:22" ht="12.75" customHeight="1" x14ac:dyDescent="0.3">
      <c r="A69" s="95" t="str">
        <f t="shared" si="0"/>
        <v>BW 24</v>
      </c>
      <c r="B69" s="95"/>
      <c r="C69" s="92"/>
      <c r="D69" s="93"/>
      <c r="E69" s="93" t="s">
        <v>1462</v>
      </c>
      <c r="F69" s="95" t="s">
        <v>1184</v>
      </c>
      <c r="G69" s="79">
        <v>63</v>
      </c>
      <c r="H69" s="57"/>
      <c r="I69" s="269" t="str">
        <f t="shared" si="1"/>
        <v/>
      </c>
      <c r="J69" s="341" t="str">
        <f t="shared" si="9"/>
        <v/>
      </c>
      <c r="K69" s="341" t="str">
        <f t="shared" si="10"/>
        <v xml:space="preserve">BW </v>
      </c>
      <c r="L69" s="341"/>
      <c r="M69" s="341" t="str">
        <f t="shared" si="11"/>
        <v xml:space="preserve">BW </v>
      </c>
      <c r="N69" s="322">
        <f t="shared" si="8"/>
        <v>24</v>
      </c>
    </row>
    <row r="70" spans="1:22" ht="12.75" customHeight="1" x14ac:dyDescent="0.3">
      <c r="A70" s="95" t="str">
        <f t="shared" si="0"/>
        <v/>
      </c>
      <c r="B70" s="95"/>
      <c r="C70" s="92"/>
      <c r="D70" s="93"/>
      <c r="E70" s="93" t="s">
        <v>1190</v>
      </c>
      <c r="F70" s="95"/>
      <c r="G70" s="79"/>
      <c r="H70" s="57"/>
      <c r="I70" s="269" t="str">
        <f t="shared" si="1"/>
        <v/>
      </c>
      <c r="J70" s="341" t="str">
        <f t="shared" si="9"/>
        <v/>
      </c>
      <c r="K70" s="341" t="str">
        <f t="shared" si="10"/>
        <v/>
      </c>
      <c r="L70" s="341"/>
      <c r="M70" s="341" t="str">
        <f t="shared" si="11"/>
        <v/>
      </c>
      <c r="N70" s="322" t="str">
        <f t="shared" si="8"/>
        <v/>
      </c>
      <c r="T70" s="348"/>
    </row>
    <row r="71" spans="1:22" ht="12.75" customHeight="1" x14ac:dyDescent="0.3">
      <c r="A71" s="95" t="str">
        <f t="shared" ref="A71:A134" si="17">CONCATENATE(M71,N71)</f>
        <v/>
      </c>
      <c r="B71" s="95"/>
      <c r="C71" s="92"/>
      <c r="D71" s="93"/>
      <c r="E71" s="206"/>
      <c r="F71" s="95"/>
      <c r="G71" s="79"/>
      <c r="H71" s="57"/>
      <c r="I71" s="269" t="str">
        <f t="shared" si="1"/>
        <v/>
      </c>
      <c r="J71" s="341" t="str">
        <f t="shared" si="9"/>
        <v/>
      </c>
      <c r="K71" s="341" t="str">
        <f t="shared" si="10"/>
        <v/>
      </c>
      <c r="L71" s="341"/>
      <c r="M71" s="341" t="str">
        <f t="shared" si="11"/>
        <v/>
      </c>
      <c r="N71" s="322" t="str">
        <f t="shared" si="8"/>
        <v/>
      </c>
    </row>
    <row r="72" spans="1:22" ht="12.75" customHeight="1" x14ac:dyDescent="0.3">
      <c r="A72" s="95" t="str">
        <f t="shared" si="17"/>
        <v>BW 25</v>
      </c>
      <c r="B72" s="95"/>
      <c r="C72" s="92"/>
      <c r="D72" s="93"/>
      <c r="E72" s="93" t="s">
        <v>1481</v>
      </c>
      <c r="F72" s="95" t="s">
        <v>1184</v>
      </c>
      <c r="G72" s="79">
        <v>69</v>
      </c>
      <c r="H72" s="57"/>
      <c r="I72" s="269" t="str">
        <f t="shared" si="1"/>
        <v/>
      </c>
      <c r="J72" s="341" t="str">
        <f t="shared" si="9"/>
        <v/>
      </c>
      <c r="K72" s="341" t="str">
        <f t="shared" si="10"/>
        <v xml:space="preserve">BW </v>
      </c>
      <c r="L72" s="341"/>
      <c r="M72" s="341" t="str">
        <f t="shared" si="11"/>
        <v xml:space="preserve">BW </v>
      </c>
      <c r="N72" s="322">
        <f t="shared" si="8"/>
        <v>25</v>
      </c>
    </row>
    <row r="73" spans="1:22" ht="12.75" customHeight="1" x14ac:dyDescent="0.3">
      <c r="A73" s="95" t="str">
        <f t="shared" si="17"/>
        <v/>
      </c>
      <c r="B73" s="95"/>
      <c r="C73" s="92"/>
      <c r="D73" s="93"/>
      <c r="E73" s="93" t="s">
        <v>1190</v>
      </c>
      <c r="F73" s="95"/>
      <c r="G73" s="79"/>
      <c r="H73" s="57"/>
      <c r="I73" s="269" t="str">
        <f t="shared" si="1"/>
        <v/>
      </c>
      <c r="J73" s="341" t="str">
        <f t="shared" si="9"/>
        <v/>
      </c>
      <c r="K73" s="341" t="str">
        <f t="shared" si="10"/>
        <v/>
      </c>
      <c r="L73" s="341"/>
      <c r="M73" s="341" t="str">
        <f t="shared" si="11"/>
        <v/>
      </c>
      <c r="N73" s="322" t="str">
        <f t="shared" si="8"/>
        <v/>
      </c>
    </row>
    <row r="74" spans="1:22" ht="12.75" customHeight="1" x14ac:dyDescent="0.3">
      <c r="A74" s="95" t="str">
        <f t="shared" si="17"/>
        <v/>
      </c>
      <c r="B74" s="95"/>
      <c r="C74" s="92"/>
      <c r="D74" s="93"/>
      <c r="E74" s="206"/>
      <c r="F74" s="95"/>
      <c r="G74" s="79"/>
      <c r="H74" s="57"/>
      <c r="I74" s="269" t="str">
        <f t="shared" si="1"/>
        <v/>
      </c>
      <c r="J74" s="341" t="str">
        <f t="shared" si="9"/>
        <v/>
      </c>
      <c r="K74" s="341" t="str">
        <f t="shared" si="10"/>
        <v/>
      </c>
      <c r="L74" s="341"/>
      <c r="M74" s="341" t="str">
        <f t="shared" si="11"/>
        <v/>
      </c>
      <c r="N74" s="322" t="str">
        <f t="shared" si="8"/>
        <v/>
      </c>
    </row>
    <row r="75" spans="1:22" ht="12.75" customHeight="1" x14ac:dyDescent="0.3">
      <c r="A75" s="95" t="str">
        <f t="shared" si="17"/>
        <v>BW 26</v>
      </c>
      <c r="B75" s="95" t="s">
        <v>1176</v>
      </c>
      <c r="C75" s="92" t="s">
        <v>13</v>
      </c>
      <c r="D75" s="93" t="s">
        <v>1470</v>
      </c>
      <c r="E75" s="93"/>
      <c r="F75" s="95"/>
      <c r="G75" s="79"/>
      <c r="H75" s="57"/>
      <c r="I75" s="269" t="str">
        <f t="shared" si="1"/>
        <v/>
      </c>
      <c r="J75" s="341" t="str">
        <f t="shared" si="9"/>
        <v xml:space="preserve">BW </v>
      </c>
      <c r="K75" s="341" t="str">
        <f t="shared" si="10"/>
        <v/>
      </c>
      <c r="L75" s="341"/>
      <c r="M75" s="341" t="str">
        <f t="shared" si="11"/>
        <v xml:space="preserve">BW </v>
      </c>
      <c r="N75" s="322">
        <f t="shared" si="8"/>
        <v>26</v>
      </c>
    </row>
    <row r="76" spans="1:22" ht="12.75" customHeight="1" x14ac:dyDescent="0.3">
      <c r="A76" s="95" t="str">
        <f t="shared" si="17"/>
        <v/>
      </c>
      <c r="B76" s="95"/>
      <c r="C76" s="92"/>
      <c r="D76" s="93"/>
      <c r="E76" s="93"/>
      <c r="F76" s="95"/>
      <c r="G76" s="79"/>
      <c r="H76" s="57"/>
      <c r="I76" s="269" t="str">
        <f t="shared" si="1"/>
        <v/>
      </c>
      <c r="J76" s="341" t="str">
        <f t="shared" si="9"/>
        <v/>
      </c>
      <c r="K76" s="341" t="str">
        <f t="shared" si="10"/>
        <v/>
      </c>
      <c r="L76" s="341"/>
      <c r="M76" s="341" t="str">
        <f t="shared" si="11"/>
        <v/>
      </c>
      <c r="N76" s="322" t="str">
        <f t="shared" si="8"/>
        <v/>
      </c>
    </row>
    <row r="77" spans="1:22" ht="12.75" customHeight="1" x14ac:dyDescent="0.3">
      <c r="A77" s="95" t="str">
        <f t="shared" si="17"/>
        <v>BW 27</v>
      </c>
      <c r="B77" s="95"/>
      <c r="C77" s="92"/>
      <c r="D77" s="93" t="s">
        <v>53</v>
      </c>
      <c r="E77" s="93" t="s">
        <v>1466</v>
      </c>
      <c r="F77" s="95" t="s">
        <v>1184</v>
      </c>
      <c r="G77" s="79">
        <v>132</v>
      </c>
      <c r="H77" s="447"/>
      <c r="I77" s="269" t="str">
        <f t="shared" si="1"/>
        <v/>
      </c>
      <c r="J77" s="341" t="str">
        <f t="shared" si="9"/>
        <v/>
      </c>
      <c r="K77" s="341" t="str">
        <f t="shared" si="10"/>
        <v xml:space="preserve">BW </v>
      </c>
      <c r="L77" s="341"/>
      <c r="M77" s="341" t="str">
        <f t="shared" si="11"/>
        <v xml:space="preserve">BW </v>
      </c>
      <c r="N77" s="322">
        <f t="shared" si="8"/>
        <v>27</v>
      </c>
    </row>
    <row r="78" spans="1:22" ht="12.75" customHeight="1" x14ac:dyDescent="0.3">
      <c r="A78" s="95" t="str">
        <f t="shared" si="17"/>
        <v/>
      </c>
      <c r="B78" s="95"/>
      <c r="C78" s="92"/>
      <c r="D78" s="93"/>
      <c r="E78" s="93"/>
      <c r="F78" s="95"/>
      <c r="G78" s="79"/>
      <c r="H78" s="57"/>
      <c r="I78" s="269" t="str">
        <f t="shared" si="1"/>
        <v/>
      </c>
      <c r="J78" s="341" t="str">
        <f t="shared" si="9"/>
        <v/>
      </c>
      <c r="K78" s="341" t="str">
        <f t="shared" si="10"/>
        <v/>
      </c>
      <c r="L78" s="341"/>
      <c r="M78" s="341" t="str">
        <f t="shared" si="11"/>
        <v/>
      </c>
      <c r="N78" s="322" t="str">
        <f t="shared" si="8"/>
        <v/>
      </c>
    </row>
    <row r="79" spans="1:22" ht="12.75" customHeight="1" x14ac:dyDescent="0.3">
      <c r="A79" s="95" t="str">
        <f t="shared" si="17"/>
        <v>BW 28</v>
      </c>
      <c r="B79" s="95"/>
      <c r="C79" s="92"/>
      <c r="D79" s="93" t="s">
        <v>54</v>
      </c>
      <c r="E79" s="93" t="s">
        <v>1464</v>
      </c>
      <c r="F79" s="95" t="s">
        <v>1184</v>
      </c>
      <c r="G79" s="79">
        <v>199</v>
      </c>
      <c r="H79" s="57"/>
      <c r="I79" s="269" t="str">
        <f t="shared" si="1"/>
        <v/>
      </c>
      <c r="J79" s="341" t="str">
        <f t="shared" si="9"/>
        <v/>
      </c>
      <c r="K79" s="341" t="str">
        <f t="shared" si="10"/>
        <v xml:space="preserve">BW </v>
      </c>
      <c r="L79" s="341"/>
      <c r="M79" s="341" t="str">
        <f t="shared" si="11"/>
        <v xml:space="preserve">BW </v>
      </c>
      <c r="N79" s="322">
        <f t="shared" ref="N79:N142" si="18">IF(AND(M79="BW ",ISNUMBER(MAX(N68:N78))),MAX(N68:N78)+1,"")</f>
        <v>28</v>
      </c>
    </row>
    <row r="80" spans="1:22" ht="12.75" customHeight="1" x14ac:dyDescent="0.3">
      <c r="A80" s="95" t="str">
        <f t="shared" si="17"/>
        <v/>
      </c>
      <c r="B80" s="95"/>
      <c r="C80" s="92"/>
      <c r="D80" s="93"/>
      <c r="E80" s="93" t="s">
        <v>1463</v>
      </c>
      <c r="F80" s="95"/>
      <c r="G80" s="79"/>
      <c r="H80" s="57"/>
      <c r="I80" s="269" t="str">
        <f t="shared" si="1"/>
        <v/>
      </c>
      <c r="J80" s="341" t="str">
        <f t="shared" ref="J80:J143" si="19">IF(ISBLANK(B80),"","BW ")</f>
        <v/>
      </c>
      <c r="K80" s="341" t="str">
        <f t="shared" ref="K80:K143" si="20">IF(ISBLANK(F80),"","BW ")</f>
        <v/>
      </c>
      <c r="L80" s="341"/>
      <c r="M80" s="341" t="str">
        <f t="shared" ref="M80:M143" si="21">IF(J80="BW ","BW ",IF(K80="BW ","BW ",""))</f>
        <v/>
      </c>
      <c r="N80" s="322" t="str">
        <f t="shared" si="18"/>
        <v/>
      </c>
    </row>
    <row r="81" spans="1:26" ht="12.75" customHeight="1" x14ac:dyDescent="0.3">
      <c r="A81" s="95" t="str">
        <f t="shared" si="17"/>
        <v/>
      </c>
      <c r="B81" s="95"/>
      <c r="C81" s="92"/>
      <c r="D81" s="93"/>
      <c r="E81" s="93"/>
      <c r="F81" s="95"/>
      <c r="G81" s="79"/>
      <c r="H81" s="57"/>
      <c r="I81" s="269" t="str">
        <f t="shared" si="1"/>
        <v/>
      </c>
      <c r="J81" s="341" t="str">
        <f t="shared" si="19"/>
        <v/>
      </c>
      <c r="K81" s="341" t="str">
        <f t="shared" si="20"/>
        <v/>
      </c>
      <c r="L81" s="341"/>
      <c r="M81" s="341" t="str">
        <f t="shared" si="21"/>
        <v/>
      </c>
      <c r="N81" s="322" t="str">
        <f t="shared" si="18"/>
        <v/>
      </c>
    </row>
    <row r="82" spans="1:26" ht="12.75" customHeight="1" x14ac:dyDescent="0.3">
      <c r="A82" s="95" t="str">
        <f t="shared" si="17"/>
        <v>BW 29</v>
      </c>
      <c r="B82" s="95"/>
      <c r="C82" s="92"/>
      <c r="D82" s="93" t="s">
        <v>57</v>
      </c>
      <c r="E82" s="93" t="s">
        <v>1465</v>
      </c>
      <c r="F82" s="95" t="s">
        <v>1184</v>
      </c>
      <c r="G82" s="79">
        <v>147</v>
      </c>
      <c r="H82" s="57"/>
      <c r="I82" s="269" t="str">
        <f t="shared" si="1"/>
        <v/>
      </c>
      <c r="J82" s="341" t="str">
        <f t="shared" si="19"/>
        <v/>
      </c>
      <c r="K82" s="341" t="str">
        <f t="shared" si="20"/>
        <v xml:space="preserve">BW </v>
      </c>
      <c r="L82" s="341"/>
      <c r="M82" s="341" t="str">
        <f t="shared" si="21"/>
        <v xml:space="preserve">BW </v>
      </c>
      <c r="N82" s="322">
        <f t="shared" si="18"/>
        <v>29</v>
      </c>
    </row>
    <row r="83" spans="1:26" ht="12.75" customHeight="1" x14ac:dyDescent="0.3">
      <c r="A83" s="95" t="str">
        <f t="shared" si="17"/>
        <v/>
      </c>
      <c r="B83" s="95"/>
      <c r="C83" s="92"/>
      <c r="D83" s="93"/>
      <c r="E83" s="93" t="s">
        <v>1463</v>
      </c>
      <c r="F83" s="95"/>
      <c r="G83" s="79"/>
      <c r="H83" s="57"/>
      <c r="I83" s="269" t="str">
        <f t="shared" si="1"/>
        <v/>
      </c>
      <c r="J83" s="341" t="str">
        <f t="shared" si="19"/>
        <v/>
      </c>
      <c r="K83" s="341" t="str">
        <f t="shared" si="20"/>
        <v/>
      </c>
      <c r="L83" s="341"/>
      <c r="M83" s="341" t="str">
        <f t="shared" si="21"/>
        <v/>
      </c>
      <c r="N83" s="322" t="str">
        <f t="shared" si="18"/>
        <v/>
      </c>
    </row>
    <row r="84" spans="1:26" ht="12.75" customHeight="1" x14ac:dyDescent="0.3">
      <c r="A84" s="95" t="str">
        <f t="shared" si="17"/>
        <v/>
      </c>
      <c r="B84" s="95"/>
      <c r="C84" s="92"/>
      <c r="D84" s="93"/>
      <c r="E84" s="93"/>
      <c r="F84" s="95"/>
      <c r="G84" s="79"/>
      <c r="H84" s="57"/>
      <c r="I84" s="269" t="str">
        <f t="shared" si="1"/>
        <v/>
      </c>
      <c r="J84" s="341" t="str">
        <f t="shared" si="19"/>
        <v/>
      </c>
      <c r="K84" s="341" t="str">
        <f t="shared" si="20"/>
        <v/>
      </c>
      <c r="L84" s="341"/>
      <c r="M84" s="341" t="str">
        <f t="shared" si="21"/>
        <v/>
      </c>
      <c r="N84" s="322" t="str">
        <f t="shared" si="18"/>
        <v/>
      </c>
      <c r="Z84" s="348"/>
    </row>
    <row r="85" spans="1:26" ht="12.75" customHeight="1" x14ac:dyDescent="0.3">
      <c r="A85" s="95" t="str">
        <f t="shared" si="17"/>
        <v>BW 30</v>
      </c>
      <c r="B85" s="95" t="s">
        <v>1176</v>
      </c>
      <c r="C85" s="92" t="s">
        <v>696</v>
      </c>
      <c r="D85" s="93" t="s">
        <v>1461</v>
      </c>
      <c r="E85" s="93"/>
      <c r="F85" s="95"/>
      <c r="G85" s="79"/>
      <c r="H85" s="57"/>
      <c r="I85" s="269" t="str">
        <f t="shared" ref="I85:I148" si="22">IF(AND(OR(G85=0,H85=0)),"",G85*H85)</f>
        <v/>
      </c>
      <c r="J85" s="341" t="str">
        <f t="shared" si="19"/>
        <v xml:space="preserve">BW </v>
      </c>
      <c r="K85" s="341" t="str">
        <f t="shared" si="20"/>
        <v/>
      </c>
      <c r="L85" s="341"/>
      <c r="M85" s="341" t="str">
        <f t="shared" si="21"/>
        <v xml:space="preserve">BW </v>
      </c>
      <c r="N85" s="322">
        <f t="shared" si="18"/>
        <v>30</v>
      </c>
      <c r="Z85" s="348"/>
    </row>
    <row r="86" spans="1:26" ht="12.75" customHeight="1" x14ac:dyDescent="0.3">
      <c r="A86" s="95" t="str">
        <f t="shared" si="17"/>
        <v/>
      </c>
      <c r="B86" s="95"/>
      <c r="C86" s="92"/>
      <c r="D86" s="93"/>
      <c r="E86" s="93"/>
      <c r="F86" s="95"/>
      <c r="G86" s="79"/>
      <c r="H86" s="57"/>
      <c r="I86" s="269" t="str">
        <f t="shared" si="22"/>
        <v/>
      </c>
      <c r="J86" s="341" t="str">
        <f t="shared" si="19"/>
        <v/>
      </c>
      <c r="K86" s="341" t="str">
        <f t="shared" si="20"/>
        <v/>
      </c>
      <c r="L86" s="341"/>
      <c r="M86" s="341" t="str">
        <f t="shared" si="21"/>
        <v/>
      </c>
      <c r="N86" s="322" t="str">
        <f t="shared" si="18"/>
        <v/>
      </c>
      <c r="Z86" s="348"/>
    </row>
    <row r="87" spans="1:26" ht="12.75" customHeight="1" x14ac:dyDescent="0.3">
      <c r="A87" s="95" t="str">
        <f t="shared" si="17"/>
        <v>BW 31</v>
      </c>
      <c r="B87" s="95"/>
      <c r="C87" s="92"/>
      <c r="D87" s="93" t="s">
        <v>53</v>
      </c>
      <c r="E87" s="451" t="s">
        <v>1471</v>
      </c>
      <c r="F87" s="95" t="s">
        <v>78</v>
      </c>
      <c r="G87" s="79">
        <v>23</v>
      </c>
      <c r="H87" s="57"/>
      <c r="I87" s="269" t="str">
        <f t="shared" si="22"/>
        <v/>
      </c>
      <c r="J87" s="341" t="str">
        <f t="shared" si="19"/>
        <v/>
      </c>
      <c r="K87" s="341" t="str">
        <f t="shared" si="20"/>
        <v xml:space="preserve">BW </v>
      </c>
      <c r="L87" s="341"/>
      <c r="M87" s="341" t="str">
        <f t="shared" si="21"/>
        <v xml:space="preserve">BW </v>
      </c>
      <c r="N87" s="322">
        <f t="shared" si="18"/>
        <v>31</v>
      </c>
      <c r="Z87" s="348"/>
    </row>
    <row r="88" spans="1:26" ht="12.75" customHeight="1" x14ac:dyDescent="0.3">
      <c r="A88" s="95" t="str">
        <f t="shared" si="17"/>
        <v/>
      </c>
      <c r="B88" s="95"/>
      <c r="C88" s="92"/>
      <c r="D88" s="93"/>
      <c r="E88" s="93" t="s">
        <v>1472</v>
      </c>
      <c r="F88" s="95"/>
      <c r="G88" s="79"/>
      <c r="H88" s="57"/>
      <c r="I88" s="269" t="str">
        <f t="shared" si="22"/>
        <v/>
      </c>
      <c r="J88" s="341" t="str">
        <f t="shared" si="19"/>
        <v/>
      </c>
      <c r="K88" s="341" t="str">
        <f t="shared" si="20"/>
        <v/>
      </c>
      <c r="L88" s="341"/>
      <c r="M88" s="341" t="str">
        <f t="shared" si="21"/>
        <v/>
      </c>
      <c r="N88" s="322" t="str">
        <f t="shared" si="18"/>
        <v/>
      </c>
      <c r="Z88" s="348"/>
    </row>
    <row r="89" spans="1:26" ht="12.75" customHeight="1" x14ac:dyDescent="0.3">
      <c r="A89" s="95" t="str">
        <f t="shared" si="17"/>
        <v/>
      </c>
      <c r="B89" s="95"/>
      <c r="C89" s="92"/>
      <c r="D89" s="93"/>
      <c r="E89" s="93"/>
      <c r="F89" s="95"/>
      <c r="G89" s="79"/>
      <c r="H89" s="57"/>
      <c r="I89" s="269" t="str">
        <f t="shared" si="22"/>
        <v/>
      </c>
      <c r="J89" s="341" t="str">
        <f t="shared" si="19"/>
        <v/>
      </c>
      <c r="K89" s="341" t="str">
        <f t="shared" si="20"/>
        <v/>
      </c>
      <c r="L89" s="341"/>
      <c r="M89" s="341" t="str">
        <f t="shared" si="21"/>
        <v/>
      </c>
      <c r="N89" s="322" t="str">
        <f t="shared" si="18"/>
        <v/>
      </c>
      <c r="Z89" s="348"/>
    </row>
    <row r="90" spans="1:26" ht="12.75" customHeight="1" x14ac:dyDescent="0.3">
      <c r="A90" s="95" t="str">
        <f t="shared" si="17"/>
        <v>BW 32</v>
      </c>
      <c r="B90" s="95"/>
      <c r="C90" s="92"/>
      <c r="D90" s="93" t="s">
        <v>54</v>
      </c>
      <c r="E90" s="451" t="s">
        <v>1473</v>
      </c>
      <c r="F90" s="95" t="s">
        <v>78</v>
      </c>
      <c r="G90" s="79">
        <f>G87</f>
        <v>23</v>
      </c>
      <c r="H90" s="57"/>
      <c r="I90" s="269" t="str">
        <f t="shared" si="22"/>
        <v/>
      </c>
      <c r="J90" s="341" t="str">
        <f t="shared" si="19"/>
        <v/>
      </c>
      <c r="K90" s="341" t="str">
        <f t="shared" si="20"/>
        <v xml:space="preserve">BW </v>
      </c>
      <c r="L90" s="341"/>
      <c r="M90" s="341" t="str">
        <f t="shared" si="21"/>
        <v xml:space="preserve">BW </v>
      </c>
      <c r="N90" s="322">
        <f t="shared" si="18"/>
        <v>32</v>
      </c>
      <c r="Z90" s="348"/>
    </row>
    <row r="91" spans="1:26" ht="12.75" customHeight="1" x14ac:dyDescent="0.3">
      <c r="A91" s="95" t="str">
        <f t="shared" si="17"/>
        <v/>
      </c>
      <c r="B91" s="95"/>
      <c r="C91" s="92"/>
      <c r="D91" s="93"/>
      <c r="E91" s="93"/>
      <c r="F91" s="95"/>
      <c r="G91" s="79"/>
      <c r="H91" s="57"/>
      <c r="I91" s="269" t="str">
        <f t="shared" si="22"/>
        <v/>
      </c>
      <c r="J91" s="341" t="str">
        <f t="shared" si="19"/>
        <v/>
      </c>
      <c r="K91" s="341" t="str">
        <f t="shared" si="20"/>
        <v/>
      </c>
      <c r="L91" s="341"/>
      <c r="M91" s="341" t="str">
        <f t="shared" si="21"/>
        <v/>
      </c>
      <c r="N91" s="322" t="str">
        <f t="shared" si="18"/>
        <v/>
      </c>
    </row>
    <row r="92" spans="1:26" ht="12.75" customHeight="1" x14ac:dyDescent="0.3">
      <c r="A92" s="95" t="str">
        <f t="shared" si="17"/>
        <v>BW 33</v>
      </c>
      <c r="B92" s="95" t="s">
        <v>1176</v>
      </c>
      <c r="C92" s="92" t="s">
        <v>697</v>
      </c>
      <c r="D92" s="93" t="s">
        <v>1456</v>
      </c>
      <c r="E92" s="93"/>
      <c r="F92" s="95"/>
      <c r="G92" s="79"/>
      <c r="H92" s="57"/>
      <c r="I92" s="269" t="str">
        <f t="shared" si="22"/>
        <v/>
      </c>
      <c r="J92" s="341" t="str">
        <f t="shared" si="19"/>
        <v xml:space="preserve">BW </v>
      </c>
      <c r="K92" s="341" t="str">
        <f t="shared" si="20"/>
        <v/>
      </c>
      <c r="L92" s="341"/>
      <c r="M92" s="341" t="str">
        <f t="shared" si="21"/>
        <v xml:space="preserve">BW </v>
      </c>
      <c r="N92" s="322">
        <f t="shared" si="18"/>
        <v>33</v>
      </c>
    </row>
    <row r="93" spans="1:26" ht="12.75" customHeight="1" x14ac:dyDescent="0.3">
      <c r="A93" s="95" t="str">
        <f t="shared" si="17"/>
        <v/>
      </c>
      <c r="B93" s="95"/>
      <c r="C93" s="92"/>
      <c r="D93" s="93"/>
      <c r="E93" s="93"/>
      <c r="F93" s="95"/>
      <c r="G93" s="79"/>
      <c r="H93" s="57"/>
      <c r="I93" s="269" t="str">
        <f t="shared" si="22"/>
        <v/>
      </c>
      <c r="J93" s="341" t="str">
        <f t="shared" si="19"/>
        <v/>
      </c>
      <c r="K93" s="341" t="str">
        <f t="shared" si="20"/>
        <v/>
      </c>
      <c r="L93" s="341"/>
      <c r="M93" s="341" t="str">
        <f t="shared" si="21"/>
        <v/>
      </c>
      <c r="N93" s="322" t="str">
        <f t="shared" si="18"/>
        <v/>
      </c>
    </row>
    <row r="94" spans="1:26" ht="12.75" customHeight="1" x14ac:dyDescent="0.3">
      <c r="A94" s="95" t="str">
        <f t="shared" si="17"/>
        <v>BW 34</v>
      </c>
      <c r="B94" s="95" t="s">
        <v>1176</v>
      </c>
      <c r="C94" s="92"/>
      <c r="D94" s="93" t="s">
        <v>53</v>
      </c>
      <c r="E94" s="93" t="s">
        <v>1180</v>
      </c>
      <c r="F94" s="95"/>
      <c r="G94" s="79"/>
      <c r="H94" s="57"/>
      <c r="I94" s="269" t="str">
        <f t="shared" si="22"/>
        <v/>
      </c>
      <c r="J94" s="341" t="str">
        <f t="shared" si="19"/>
        <v xml:space="preserve">BW </v>
      </c>
      <c r="K94" s="341" t="str">
        <f t="shared" si="20"/>
        <v/>
      </c>
      <c r="L94" s="341"/>
      <c r="M94" s="341" t="str">
        <f t="shared" si="21"/>
        <v xml:space="preserve">BW </v>
      </c>
      <c r="N94" s="322">
        <f t="shared" si="18"/>
        <v>34</v>
      </c>
    </row>
    <row r="95" spans="1:26" ht="12.75" customHeight="1" x14ac:dyDescent="0.3">
      <c r="A95" s="95" t="str">
        <f t="shared" si="17"/>
        <v/>
      </c>
      <c r="B95" s="95"/>
      <c r="C95" s="92"/>
      <c r="D95" s="93"/>
      <c r="E95" s="93"/>
      <c r="F95" s="95"/>
      <c r="G95" s="79"/>
      <c r="H95" s="57"/>
      <c r="I95" s="269" t="str">
        <f t="shared" si="22"/>
        <v/>
      </c>
      <c r="J95" s="341" t="str">
        <f t="shared" si="19"/>
        <v/>
      </c>
      <c r="K95" s="341" t="str">
        <f t="shared" si="20"/>
        <v/>
      </c>
      <c r="L95" s="341"/>
      <c r="M95" s="341" t="str">
        <f t="shared" si="21"/>
        <v/>
      </c>
      <c r="N95" s="322" t="str">
        <f t="shared" si="18"/>
        <v/>
      </c>
      <c r="T95" s="348"/>
    </row>
    <row r="96" spans="1:26" ht="12.75" customHeight="1" x14ac:dyDescent="0.3">
      <c r="A96" s="95" t="str">
        <f t="shared" si="17"/>
        <v>BW 35</v>
      </c>
      <c r="B96" s="95"/>
      <c r="C96" s="92"/>
      <c r="D96" s="93"/>
      <c r="E96" s="93" t="s">
        <v>1181</v>
      </c>
      <c r="F96" s="95" t="s">
        <v>37</v>
      </c>
      <c r="G96" s="79">
        <v>1</v>
      </c>
      <c r="H96" s="57"/>
      <c r="I96" s="269" t="str">
        <f t="shared" si="22"/>
        <v/>
      </c>
      <c r="J96" s="341" t="str">
        <f t="shared" si="19"/>
        <v/>
      </c>
      <c r="K96" s="341" t="str">
        <f t="shared" si="20"/>
        <v xml:space="preserve">BW </v>
      </c>
      <c r="L96" s="341"/>
      <c r="M96" s="341" t="str">
        <f t="shared" si="21"/>
        <v xml:space="preserve">BW </v>
      </c>
      <c r="N96" s="322">
        <f t="shared" si="18"/>
        <v>35</v>
      </c>
      <c r="Y96" s="348"/>
    </row>
    <row r="97" spans="1:25" ht="12.75" customHeight="1" x14ac:dyDescent="0.3">
      <c r="A97" s="95" t="str">
        <f t="shared" si="17"/>
        <v/>
      </c>
      <c r="B97" s="95"/>
      <c r="C97" s="92"/>
      <c r="D97" s="93"/>
      <c r="E97" s="93"/>
      <c r="F97" s="95"/>
      <c r="G97" s="79"/>
      <c r="H97" s="57"/>
      <c r="I97" s="269" t="str">
        <f t="shared" si="22"/>
        <v/>
      </c>
      <c r="J97" s="341" t="str">
        <f t="shared" si="19"/>
        <v/>
      </c>
      <c r="K97" s="341" t="str">
        <f t="shared" si="20"/>
        <v/>
      </c>
      <c r="L97" s="341"/>
      <c r="M97" s="341" t="str">
        <f t="shared" si="21"/>
        <v/>
      </c>
      <c r="N97" s="322" t="str">
        <f t="shared" si="18"/>
        <v/>
      </c>
      <c r="Y97" s="348"/>
    </row>
    <row r="98" spans="1:25" ht="12.75" customHeight="1" x14ac:dyDescent="0.3">
      <c r="A98" s="95" t="str">
        <f t="shared" si="17"/>
        <v>BW 36</v>
      </c>
      <c r="B98" s="95" t="s">
        <v>1176</v>
      </c>
      <c r="C98" s="92"/>
      <c r="D98" s="93" t="s">
        <v>54</v>
      </c>
      <c r="E98" s="93" t="s">
        <v>1182</v>
      </c>
      <c r="F98" s="95"/>
      <c r="G98" s="79"/>
      <c r="H98" s="57"/>
      <c r="I98" s="269" t="str">
        <f t="shared" si="22"/>
        <v/>
      </c>
      <c r="J98" s="341" t="str">
        <f t="shared" si="19"/>
        <v xml:space="preserve">BW </v>
      </c>
      <c r="K98" s="341" t="str">
        <f t="shared" si="20"/>
        <v/>
      </c>
      <c r="L98" s="341"/>
      <c r="M98" s="341" t="str">
        <f t="shared" si="21"/>
        <v xml:space="preserve">BW </v>
      </c>
      <c r="N98" s="322">
        <f t="shared" si="18"/>
        <v>36</v>
      </c>
      <c r="Y98" s="348"/>
    </row>
    <row r="99" spans="1:25" ht="12.75" customHeight="1" x14ac:dyDescent="0.3">
      <c r="A99" s="95" t="str">
        <f t="shared" si="17"/>
        <v/>
      </c>
      <c r="B99" s="95"/>
      <c r="C99" s="92"/>
      <c r="D99" s="93"/>
      <c r="E99" s="93"/>
      <c r="F99" s="95"/>
      <c r="G99" s="79"/>
      <c r="H99" s="57"/>
      <c r="I99" s="269" t="str">
        <f t="shared" si="22"/>
        <v/>
      </c>
      <c r="J99" s="341" t="str">
        <f t="shared" si="19"/>
        <v/>
      </c>
      <c r="K99" s="341" t="str">
        <f t="shared" si="20"/>
        <v/>
      </c>
      <c r="L99" s="341"/>
      <c r="M99" s="341" t="str">
        <f t="shared" si="21"/>
        <v/>
      </c>
      <c r="N99" s="322" t="str">
        <f t="shared" si="18"/>
        <v/>
      </c>
      <c r="U99" s="348"/>
    </row>
    <row r="100" spans="1:25" ht="12.75" customHeight="1" x14ac:dyDescent="0.3">
      <c r="A100" s="95" t="str">
        <f t="shared" si="17"/>
        <v>BW 37</v>
      </c>
      <c r="B100" s="95"/>
      <c r="C100" s="92"/>
      <c r="D100" s="93"/>
      <c r="E100" s="93" t="s">
        <v>1183</v>
      </c>
      <c r="F100" s="95" t="s">
        <v>1184</v>
      </c>
      <c r="G100" s="79">
        <v>32</v>
      </c>
      <c r="H100" s="57"/>
      <c r="I100" s="269" t="str">
        <f t="shared" si="22"/>
        <v/>
      </c>
      <c r="J100" s="341" t="str">
        <f t="shared" si="19"/>
        <v/>
      </c>
      <c r="K100" s="341" t="str">
        <f t="shared" si="20"/>
        <v xml:space="preserve">BW </v>
      </c>
      <c r="L100" s="341"/>
      <c r="M100" s="341" t="str">
        <f t="shared" si="21"/>
        <v xml:space="preserve">BW </v>
      </c>
      <c r="N100" s="322">
        <f t="shared" si="18"/>
        <v>37</v>
      </c>
    </row>
    <row r="101" spans="1:25" ht="12.75" customHeight="1" x14ac:dyDescent="0.3">
      <c r="A101" s="95" t="str">
        <f t="shared" si="17"/>
        <v/>
      </c>
      <c r="B101" s="95"/>
      <c r="C101" s="92"/>
      <c r="D101" s="93"/>
      <c r="E101" s="93" t="s">
        <v>1185</v>
      </c>
      <c r="F101" s="95"/>
      <c r="G101" s="79"/>
      <c r="H101" s="57"/>
      <c r="I101" s="269" t="str">
        <f t="shared" si="22"/>
        <v/>
      </c>
      <c r="J101" s="341" t="str">
        <f t="shared" si="19"/>
        <v/>
      </c>
      <c r="K101" s="341" t="str">
        <f t="shared" si="20"/>
        <v/>
      </c>
      <c r="L101" s="341"/>
      <c r="M101" s="341" t="str">
        <f t="shared" si="21"/>
        <v/>
      </c>
      <c r="N101" s="322" t="str">
        <f t="shared" si="18"/>
        <v/>
      </c>
    </row>
    <row r="102" spans="1:25" ht="12.75" customHeight="1" x14ac:dyDescent="0.3">
      <c r="A102" s="95" t="str">
        <f t="shared" si="17"/>
        <v/>
      </c>
      <c r="B102" s="95"/>
      <c r="C102" s="92"/>
      <c r="D102" s="93"/>
      <c r="E102" s="93"/>
      <c r="F102" s="95"/>
      <c r="G102" s="79"/>
      <c r="H102" s="57"/>
      <c r="I102" s="269" t="str">
        <f t="shared" si="22"/>
        <v/>
      </c>
      <c r="J102" s="341" t="str">
        <f t="shared" si="19"/>
        <v/>
      </c>
      <c r="K102" s="341" t="str">
        <f t="shared" si="20"/>
        <v/>
      </c>
      <c r="L102" s="341"/>
      <c r="M102" s="341" t="str">
        <f t="shared" si="21"/>
        <v/>
      </c>
      <c r="N102" s="322" t="str">
        <f t="shared" si="18"/>
        <v/>
      </c>
    </row>
    <row r="103" spans="1:25" ht="12.75" customHeight="1" x14ac:dyDescent="0.3">
      <c r="A103" s="95" t="str">
        <f t="shared" si="17"/>
        <v/>
      </c>
      <c r="B103" s="95"/>
      <c r="C103" s="92"/>
      <c r="D103" s="93"/>
      <c r="E103" s="93"/>
      <c r="F103" s="95"/>
      <c r="G103" s="79"/>
      <c r="H103" s="57"/>
      <c r="I103" s="269" t="str">
        <f t="shared" si="22"/>
        <v/>
      </c>
      <c r="J103" s="341" t="str">
        <f t="shared" si="19"/>
        <v/>
      </c>
      <c r="K103" s="341" t="str">
        <f t="shared" si="20"/>
        <v/>
      </c>
      <c r="L103" s="341"/>
      <c r="M103" s="341" t="str">
        <f t="shared" si="21"/>
        <v/>
      </c>
      <c r="N103" s="322" t="str">
        <f t="shared" si="18"/>
        <v/>
      </c>
    </row>
    <row r="104" spans="1:25" ht="12.75" customHeight="1" x14ac:dyDescent="0.3">
      <c r="A104" s="95" t="str">
        <f t="shared" si="17"/>
        <v>BW 38</v>
      </c>
      <c r="B104" s="95" t="s">
        <v>1176</v>
      </c>
      <c r="C104" s="92"/>
      <c r="D104" s="93" t="s">
        <v>57</v>
      </c>
      <c r="E104" s="93" t="s">
        <v>1186</v>
      </c>
      <c r="F104" s="95"/>
      <c r="G104" s="79"/>
      <c r="H104" s="57"/>
      <c r="I104" s="269" t="str">
        <f t="shared" si="22"/>
        <v/>
      </c>
      <c r="J104" s="341" t="str">
        <f t="shared" si="19"/>
        <v xml:space="preserve">BW </v>
      </c>
      <c r="K104" s="341" t="str">
        <f t="shared" si="20"/>
        <v/>
      </c>
      <c r="L104" s="341"/>
      <c r="M104" s="341" t="str">
        <f t="shared" si="21"/>
        <v xml:space="preserve">BW </v>
      </c>
      <c r="N104" s="322">
        <f t="shared" si="18"/>
        <v>38</v>
      </c>
    </row>
    <row r="105" spans="1:25" ht="12.75" customHeight="1" x14ac:dyDescent="0.3">
      <c r="A105" s="95" t="str">
        <f t="shared" si="17"/>
        <v/>
      </c>
      <c r="B105" s="95"/>
      <c r="C105" s="92"/>
      <c r="D105" s="93"/>
      <c r="E105" s="93"/>
      <c r="F105" s="95"/>
      <c r="G105" s="79"/>
      <c r="H105" s="57"/>
      <c r="I105" s="269" t="str">
        <f t="shared" si="22"/>
        <v/>
      </c>
      <c r="J105" s="341" t="str">
        <f t="shared" si="19"/>
        <v/>
      </c>
      <c r="K105" s="341" t="str">
        <f t="shared" si="20"/>
        <v/>
      </c>
      <c r="L105" s="341"/>
      <c r="M105" s="341" t="str">
        <f t="shared" si="21"/>
        <v/>
      </c>
      <c r="N105" s="322" t="str">
        <f t="shared" si="18"/>
        <v/>
      </c>
      <c r="V105" s="348"/>
    </row>
    <row r="106" spans="1:25" ht="12.75" customHeight="1" x14ac:dyDescent="0.3">
      <c r="A106" s="95" t="str">
        <f t="shared" si="17"/>
        <v>BW 39</v>
      </c>
      <c r="B106" s="95"/>
      <c r="C106" s="92"/>
      <c r="D106" s="93"/>
      <c r="E106" s="93" t="s">
        <v>1187</v>
      </c>
      <c r="F106" s="95" t="s">
        <v>78</v>
      </c>
      <c r="G106" s="79">
        <f>G100</f>
        <v>32</v>
      </c>
      <c r="H106" s="57"/>
      <c r="I106" s="269" t="str">
        <f t="shared" si="22"/>
        <v/>
      </c>
      <c r="J106" s="341" t="str">
        <f t="shared" si="19"/>
        <v/>
      </c>
      <c r="K106" s="341" t="str">
        <f t="shared" si="20"/>
        <v xml:space="preserve">BW </v>
      </c>
      <c r="L106" s="341"/>
      <c r="M106" s="341" t="str">
        <f t="shared" si="21"/>
        <v xml:space="preserve">BW </v>
      </c>
      <c r="N106" s="322">
        <f t="shared" si="18"/>
        <v>39</v>
      </c>
    </row>
    <row r="107" spans="1:25" ht="12.75" customHeight="1" x14ac:dyDescent="0.3">
      <c r="A107" s="95" t="str">
        <f t="shared" si="17"/>
        <v/>
      </c>
      <c r="B107" s="95"/>
      <c r="C107" s="92"/>
      <c r="D107" s="93"/>
      <c r="E107" s="93"/>
      <c r="F107" s="95"/>
      <c r="G107" s="79"/>
      <c r="H107" s="57"/>
      <c r="I107" s="269" t="str">
        <f t="shared" si="22"/>
        <v/>
      </c>
      <c r="J107" s="341" t="str">
        <f t="shared" si="19"/>
        <v/>
      </c>
      <c r="K107" s="341" t="str">
        <f t="shared" si="20"/>
        <v/>
      </c>
      <c r="L107" s="341"/>
      <c r="M107" s="341" t="str">
        <f t="shared" si="21"/>
        <v/>
      </c>
      <c r="N107" s="322" t="str">
        <f t="shared" si="18"/>
        <v/>
      </c>
    </row>
    <row r="108" spans="1:25" ht="12.75" customHeight="1" x14ac:dyDescent="0.3">
      <c r="A108" s="95" t="str">
        <f t="shared" si="17"/>
        <v>BW 40</v>
      </c>
      <c r="B108" s="95"/>
      <c r="C108" s="92"/>
      <c r="D108" s="93"/>
      <c r="E108" s="93" t="s">
        <v>1188</v>
      </c>
      <c r="F108" s="95" t="s">
        <v>1184</v>
      </c>
      <c r="G108" s="79">
        <f>G100</f>
        <v>32</v>
      </c>
      <c r="H108" s="57"/>
      <c r="I108" s="269" t="str">
        <f t="shared" si="22"/>
        <v/>
      </c>
      <c r="J108" s="341" t="str">
        <f t="shared" si="19"/>
        <v/>
      </c>
      <c r="K108" s="341" t="str">
        <f t="shared" si="20"/>
        <v xml:space="preserve">BW </v>
      </c>
      <c r="L108" s="341"/>
      <c r="M108" s="341" t="str">
        <f t="shared" si="21"/>
        <v xml:space="preserve">BW </v>
      </c>
      <c r="N108" s="322">
        <f t="shared" si="18"/>
        <v>40</v>
      </c>
    </row>
    <row r="109" spans="1:25" ht="12.75" customHeight="1" x14ac:dyDescent="0.3">
      <c r="A109" s="95" t="str">
        <f t="shared" si="17"/>
        <v/>
      </c>
      <c r="B109" s="95"/>
      <c r="C109" s="92"/>
      <c r="D109" s="93"/>
      <c r="E109" s="93" t="s">
        <v>1185</v>
      </c>
      <c r="F109" s="95"/>
      <c r="G109" s="79"/>
      <c r="H109" s="57"/>
      <c r="I109" s="269" t="str">
        <f t="shared" si="22"/>
        <v/>
      </c>
      <c r="J109" s="341" t="str">
        <f t="shared" si="19"/>
        <v/>
      </c>
      <c r="K109" s="341" t="str">
        <f t="shared" si="20"/>
        <v/>
      </c>
      <c r="L109" s="341"/>
      <c r="M109" s="341" t="str">
        <f t="shared" si="21"/>
        <v/>
      </c>
      <c r="N109" s="322" t="str">
        <f t="shared" si="18"/>
        <v/>
      </c>
      <c r="V109" s="348"/>
    </row>
    <row r="110" spans="1:25" ht="12.75" customHeight="1" x14ac:dyDescent="0.3">
      <c r="A110" s="95" t="str">
        <f t="shared" si="17"/>
        <v/>
      </c>
      <c r="B110" s="95"/>
      <c r="C110" s="92"/>
      <c r="D110" s="93"/>
      <c r="E110" s="93"/>
      <c r="F110" s="95"/>
      <c r="G110" s="79"/>
      <c r="H110" s="57"/>
      <c r="I110" s="269" t="str">
        <f t="shared" si="22"/>
        <v/>
      </c>
      <c r="J110" s="341" t="str">
        <f t="shared" si="19"/>
        <v/>
      </c>
      <c r="K110" s="341" t="str">
        <f t="shared" si="20"/>
        <v/>
      </c>
      <c r="L110" s="341"/>
      <c r="M110" s="341" t="str">
        <f t="shared" si="21"/>
        <v/>
      </c>
      <c r="N110" s="322" t="str">
        <f t="shared" si="18"/>
        <v/>
      </c>
      <c r="V110" s="348"/>
    </row>
    <row r="111" spans="1:25" ht="12.75" customHeight="1" x14ac:dyDescent="0.3">
      <c r="A111" s="95" t="str">
        <f t="shared" si="17"/>
        <v>BW 41</v>
      </c>
      <c r="B111" s="95"/>
      <c r="C111" s="92"/>
      <c r="D111" s="93"/>
      <c r="E111" s="93" t="s">
        <v>1189</v>
      </c>
      <c r="F111" s="95" t="s">
        <v>1184</v>
      </c>
      <c r="G111" s="79">
        <f>G100</f>
        <v>32</v>
      </c>
      <c r="H111" s="57"/>
      <c r="I111" s="269" t="str">
        <f t="shared" si="22"/>
        <v/>
      </c>
      <c r="J111" s="341" t="str">
        <f t="shared" si="19"/>
        <v/>
      </c>
      <c r="K111" s="341" t="str">
        <f t="shared" si="20"/>
        <v xml:space="preserve">BW </v>
      </c>
      <c r="L111" s="341"/>
      <c r="M111" s="341" t="str">
        <f t="shared" si="21"/>
        <v xml:space="preserve">BW </v>
      </c>
      <c r="N111" s="322">
        <f t="shared" si="18"/>
        <v>41</v>
      </c>
      <c r="V111" s="348"/>
    </row>
    <row r="112" spans="1:25" ht="12.75" customHeight="1" x14ac:dyDescent="0.3">
      <c r="A112" s="95" t="str">
        <f t="shared" si="17"/>
        <v/>
      </c>
      <c r="B112" s="95"/>
      <c r="C112" s="92"/>
      <c r="D112" s="93"/>
      <c r="E112" s="93" t="s">
        <v>1185</v>
      </c>
      <c r="F112" s="95"/>
      <c r="G112" s="79"/>
      <c r="H112" s="57"/>
      <c r="I112" s="269" t="str">
        <f t="shared" si="22"/>
        <v/>
      </c>
      <c r="J112" s="341" t="str">
        <f t="shared" si="19"/>
        <v/>
      </c>
      <c r="K112" s="341" t="str">
        <f t="shared" si="20"/>
        <v/>
      </c>
      <c r="L112" s="341"/>
      <c r="M112" s="341" t="str">
        <f t="shared" si="21"/>
        <v/>
      </c>
      <c r="N112" s="322" t="str">
        <f t="shared" si="18"/>
        <v/>
      </c>
    </row>
    <row r="113" spans="1:14" ht="12.75" customHeight="1" x14ac:dyDescent="0.3">
      <c r="A113" s="95" t="str">
        <f t="shared" si="17"/>
        <v/>
      </c>
      <c r="B113" s="95"/>
      <c r="C113" s="92"/>
      <c r="D113" s="93"/>
      <c r="E113" s="93"/>
      <c r="F113" s="95"/>
      <c r="G113" s="79"/>
      <c r="H113" s="57"/>
      <c r="I113" s="269" t="str">
        <f t="shared" si="22"/>
        <v/>
      </c>
      <c r="J113" s="341" t="str">
        <f t="shared" si="19"/>
        <v/>
      </c>
      <c r="K113" s="341" t="str">
        <f t="shared" si="20"/>
        <v/>
      </c>
      <c r="L113" s="341"/>
      <c r="M113" s="341" t="str">
        <f t="shared" si="21"/>
        <v/>
      </c>
      <c r="N113" s="322" t="str">
        <f t="shared" si="18"/>
        <v/>
      </c>
    </row>
    <row r="114" spans="1:14" ht="12.75" customHeight="1" x14ac:dyDescent="0.3">
      <c r="A114" s="95" t="str">
        <f t="shared" si="17"/>
        <v>BW 42</v>
      </c>
      <c r="B114" s="95" t="s">
        <v>1176</v>
      </c>
      <c r="C114" s="92"/>
      <c r="D114" s="93" t="s">
        <v>59</v>
      </c>
      <c r="E114" s="368" t="s">
        <v>1474</v>
      </c>
      <c r="F114" s="95"/>
      <c r="G114" s="79"/>
      <c r="H114" s="57"/>
      <c r="I114" s="269" t="str">
        <f t="shared" si="22"/>
        <v/>
      </c>
      <c r="J114" s="341" t="str">
        <f t="shared" si="19"/>
        <v xml:space="preserve">BW </v>
      </c>
      <c r="K114" s="341" t="str">
        <f t="shared" si="20"/>
        <v/>
      </c>
      <c r="L114" s="341"/>
      <c r="M114" s="341" t="str">
        <f t="shared" si="21"/>
        <v xml:space="preserve">BW </v>
      </c>
      <c r="N114" s="322">
        <f t="shared" si="18"/>
        <v>42</v>
      </c>
    </row>
    <row r="115" spans="1:14" ht="12.75" customHeight="1" x14ac:dyDescent="0.3">
      <c r="A115" s="95" t="str">
        <f t="shared" si="17"/>
        <v/>
      </c>
      <c r="B115" s="95"/>
      <c r="C115" s="92"/>
      <c r="D115" s="93"/>
      <c r="E115" s="93"/>
      <c r="F115" s="95"/>
      <c r="G115" s="79"/>
      <c r="H115" s="57"/>
      <c r="I115" s="269" t="str">
        <f t="shared" si="22"/>
        <v/>
      </c>
      <c r="J115" s="341" t="str">
        <f t="shared" si="19"/>
        <v/>
      </c>
      <c r="K115" s="341" t="str">
        <f t="shared" si="20"/>
        <v/>
      </c>
      <c r="L115" s="341"/>
      <c r="M115" s="341" t="str">
        <f t="shared" si="21"/>
        <v/>
      </c>
      <c r="N115" s="322" t="str">
        <f t="shared" si="18"/>
        <v/>
      </c>
    </row>
    <row r="116" spans="1:14" ht="12.75" customHeight="1" x14ac:dyDescent="0.3">
      <c r="A116" s="95" t="str">
        <f t="shared" si="17"/>
        <v>BW 43</v>
      </c>
      <c r="B116" s="95"/>
      <c r="C116" s="92"/>
      <c r="D116" s="93"/>
      <c r="E116" s="368" t="s">
        <v>1476</v>
      </c>
      <c r="F116" s="95" t="s">
        <v>19</v>
      </c>
      <c r="G116" s="79">
        <v>11</v>
      </c>
      <c r="H116" s="57"/>
      <c r="I116" s="269" t="str">
        <f t="shared" si="22"/>
        <v/>
      </c>
      <c r="J116" s="341" t="str">
        <f t="shared" si="19"/>
        <v/>
      </c>
      <c r="K116" s="341" t="str">
        <f t="shared" si="20"/>
        <v xml:space="preserve">BW </v>
      </c>
      <c r="L116" s="341"/>
      <c r="M116" s="341" t="str">
        <f t="shared" si="21"/>
        <v xml:space="preserve">BW </v>
      </c>
      <c r="N116" s="322">
        <f t="shared" si="18"/>
        <v>43</v>
      </c>
    </row>
    <row r="117" spans="1:14" ht="12.75" customHeight="1" x14ac:dyDescent="0.3">
      <c r="A117" s="95" t="str">
        <f t="shared" si="17"/>
        <v/>
      </c>
      <c r="B117" s="95"/>
      <c r="C117" s="92"/>
      <c r="D117" s="93"/>
      <c r="E117" s="93" t="s">
        <v>1475</v>
      </c>
      <c r="F117" s="95"/>
      <c r="G117" s="79"/>
      <c r="H117" s="57"/>
      <c r="I117" s="269" t="str">
        <f t="shared" si="22"/>
        <v/>
      </c>
      <c r="J117" s="341" t="str">
        <f t="shared" si="19"/>
        <v/>
      </c>
      <c r="K117" s="341" t="str">
        <f t="shared" si="20"/>
        <v/>
      </c>
      <c r="L117" s="341"/>
      <c r="M117" s="341" t="str">
        <f t="shared" si="21"/>
        <v/>
      </c>
      <c r="N117" s="322" t="str">
        <f t="shared" si="18"/>
        <v/>
      </c>
    </row>
    <row r="118" spans="1:14" ht="12.75" customHeight="1" x14ac:dyDescent="0.3">
      <c r="A118" s="95" t="str">
        <f t="shared" si="17"/>
        <v/>
      </c>
      <c r="B118" s="95"/>
      <c r="C118" s="92"/>
      <c r="D118" s="93"/>
      <c r="E118" s="93"/>
      <c r="F118" s="95"/>
      <c r="G118" s="79"/>
      <c r="H118" s="57"/>
      <c r="I118" s="269" t="str">
        <f t="shared" si="22"/>
        <v/>
      </c>
      <c r="J118" s="341" t="str">
        <f t="shared" si="19"/>
        <v/>
      </c>
      <c r="K118" s="341" t="str">
        <f t="shared" si="20"/>
        <v/>
      </c>
      <c r="L118" s="341"/>
      <c r="M118" s="341" t="str">
        <f t="shared" si="21"/>
        <v/>
      </c>
      <c r="N118" s="322" t="str">
        <f t="shared" si="18"/>
        <v/>
      </c>
    </row>
    <row r="119" spans="1:14" ht="12.75" customHeight="1" x14ac:dyDescent="0.3">
      <c r="A119" s="95" t="str">
        <f t="shared" si="17"/>
        <v>BW 44</v>
      </c>
      <c r="B119" s="95"/>
      <c r="C119" s="92"/>
      <c r="D119" s="93"/>
      <c r="E119" s="94" t="s">
        <v>1477</v>
      </c>
      <c r="F119" s="95" t="s">
        <v>17</v>
      </c>
      <c r="G119" s="79">
        <v>2</v>
      </c>
      <c r="H119" s="57"/>
      <c r="I119" s="269" t="str">
        <f t="shared" si="22"/>
        <v/>
      </c>
      <c r="J119" s="341" t="str">
        <f t="shared" si="19"/>
        <v/>
      </c>
      <c r="K119" s="341" t="str">
        <f t="shared" si="20"/>
        <v xml:space="preserve">BW </v>
      </c>
      <c r="L119" s="341"/>
      <c r="M119" s="341" t="str">
        <f t="shared" si="21"/>
        <v xml:space="preserve">BW </v>
      </c>
      <c r="N119" s="322">
        <f t="shared" si="18"/>
        <v>44</v>
      </c>
    </row>
    <row r="120" spans="1:14" ht="12.75" customHeight="1" x14ac:dyDescent="0.3">
      <c r="A120" s="95" t="str">
        <f t="shared" si="17"/>
        <v/>
      </c>
      <c r="B120" s="95"/>
      <c r="C120" s="92"/>
      <c r="D120" s="93"/>
      <c r="E120" s="94"/>
      <c r="F120" s="95"/>
      <c r="G120" s="79"/>
      <c r="H120" s="57"/>
      <c r="I120" s="269" t="str">
        <f t="shared" si="22"/>
        <v/>
      </c>
      <c r="J120" s="341" t="str">
        <f t="shared" si="19"/>
        <v/>
      </c>
      <c r="K120" s="341" t="str">
        <f t="shared" si="20"/>
        <v/>
      </c>
      <c r="L120" s="341"/>
      <c r="M120" s="341" t="str">
        <f t="shared" si="21"/>
        <v/>
      </c>
      <c r="N120" s="322" t="str">
        <f t="shared" si="18"/>
        <v/>
      </c>
    </row>
    <row r="121" spans="1:14" ht="12.75" customHeight="1" x14ac:dyDescent="0.3">
      <c r="A121" s="95" t="str">
        <f t="shared" si="17"/>
        <v>BW 45</v>
      </c>
      <c r="B121" s="95" t="s">
        <v>1179</v>
      </c>
      <c r="C121" s="96" t="s">
        <v>1052</v>
      </c>
      <c r="D121" s="93"/>
      <c r="E121" s="94"/>
      <c r="F121" s="95"/>
      <c r="G121" s="79"/>
      <c r="H121" s="57"/>
      <c r="I121" s="269" t="str">
        <f t="shared" si="22"/>
        <v/>
      </c>
      <c r="J121" s="341" t="str">
        <f t="shared" si="19"/>
        <v xml:space="preserve">BW </v>
      </c>
      <c r="K121" s="341" t="str">
        <f t="shared" si="20"/>
        <v/>
      </c>
      <c r="L121" s="341"/>
      <c r="M121" s="341" t="str">
        <f t="shared" si="21"/>
        <v xml:space="preserve">BW </v>
      </c>
      <c r="N121" s="322">
        <f t="shared" si="18"/>
        <v>45</v>
      </c>
    </row>
    <row r="122" spans="1:14" ht="12.75" customHeight="1" x14ac:dyDescent="0.3">
      <c r="A122" s="95" t="str">
        <f t="shared" si="17"/>
        <v/>
      </c>
      <c r="B122" s="95"/>
      <c r="C122" s="92"/>
      <c r="D122" s="93"/>
      <c r="E122" s="94"/>
      <c r="F122" s="95"/>
      <c r="G122" s="79"/>
      <c r="H122" s="57"/>
      <c r="I122" s="269" t="str">
        <f t="shared" si="22"/>
        <v/>
      </c>
      <c r="J122" s="341" t="str">
        <f t="shared" si="19"/>
        <v/>
      </c>
      <c r="K122" s="341" t="str">
        <f t="shared" si="20"/>
        <v/>
      </c>
      <c r="L122" s="341"/>
      <c r="M122" s="341" t="str">
        <f t="shared" si="21"/>
        <v/>
      </c>
      <c r="N122" s="322" t="str">
        <f t="shared" si="18"/>
        <v/>
      </c>
    </row>
    <row r="123" spans="1:14" ht="12.75" customHeight="1" x14ac:dyDescent="0.3">
      <c r="A123" s="95" t="str">
        <f t="shared" si="17"/>
        <v>BW 46</v>
      </c>
      <c r="B123" s="95" t="s">
        <v>1179</v>
      </c>
      <c r="C123" s="92" t="s">
        <v>695</v>
      </c>
      <c r="D123" s="93" t="s">
        <v>1054</v>
      </c>
      <c r="E123" s="94"/>
      <c r="F123" s="95"/>
      <c r="G123" s="79"/>
      <c r="H123" s="57"/>
      <c r="I123" s="269" t="str">
        <f t="shared" si="22"/>
        <v/>
      </c>
      <c r="J123" s="341" t="str">
        <f t="shared" si="19"/>
        <v xml:space="preserve">BW </v>
      </c>
      <c r="K123" s="341" t="str">
        <f t="shared" si="20"/>
        <v/>
      </c>
      <c r="L123" s="341"/>
      <c r="M123" s="341" t="str">
        <f t="shared" si="21"/>
        <v xml:space="preserve">BW </v>
      </c>
      <c r="N123" s="322">
        <f t="shared" si="18"/>
        <v>46</v>
      </c>
    </row>
    <row r="124" spans="1:14" ht="12.75" customHeight="1" x14ac:dyDescent="0.3">
      <c r="A124" s="95" t="str">
        <f t="shared" si="17"/>
        <v/>
      </c>
      <c r="B124" s="95"/>
      <c r="C124" s="92"/>
      <c r="D124" s="93"/>
      <c r="E124" s="94"/>
      <c r="F124" s="95"/>
      <c r="G124" s="79"/>
      <c r="H124" s="57"/>
      <c r="I124" s="269" t="str">
        <f t="shared" si="22"/>
        <v/>
      </c>
      <c r="J124" s="341" t="str">
        <f t="shared" si="19"/>
        <v/>
      </c>
      <c r="K124" s="341" t="str">
        <f t="shared" si="20"/>
        <v/>
      </c>
      <c r="L124" s="341"/>
      <c r="M124" s="341" t="str">
        <f t="shared" si="21"/>
        <v/>
      </c>
      <c r="N124" s="322" t="str">
        <f t="shared" si="18"/>
        <v/>
      </c>
    </row>
    <row r="125" spans="1:14" ht="12.75" customHeight="1" x14ac:dyDescent="0.3">
      <c r="A125" s="95" t="str">
        <f t="shared" si="17"/>
        <v>BW 47</v>
      </c>
      <c r="B125" s="95"/>
      <c r="C125" s="96"/>
      <c r="D125" s="93" t="s">
        <v>53</v>
      </c>
      <c r="E125" s="94" t="s">
        <v>1055</v>
      </c>
      <c r="F125" s="95" t="s">
        <v>17</v>
      </c>
      <c r="G125" s="79">
        <v>5</v>
      </c>
      <c r="H125" s="57"/>
      <c r="I125" s="269" t="str">
        <f t="shared" si="22"/>
        <v/>
      </c>
      <c r="J125" s="341" t="str">
        <f t="shared" si="19"/>
        <v/>
      </c>
      <c r="K125" s="341" t="str">
        <f t="shared" si="20"/>
        <v xml:space="preserve">BW </v>
      </c>
      <c r="L125" s="341"/>
      <c r="M125" s="341" t="str">
        <f t="shared" si="21"/>
        <v xml:space="preserve">BW </v>
      </c>
      <c r="N125" s="322">
        <f t="shared" si="18"/>
        <v>47</v>
      </c>
    </row>
    <row r="126" spans="1:14" ht="12.75" customHeight="1" x14ac:dyDescent="0.3">
      <c r="A126" s="95" t="str">
        <f t="shared" si="17"/>
        <v/>
      </c>
      <c r="B126" s="95"/>
      <c r="C126" s="92"/>
      <c r="D126" s="93"/>
      <c r="E126" s="94"/>
      <c r="F126" s="95"/>
      <c r="G126" s="79"/>
      <c r="H126" s="57"/>
      <c r="I126" s="269" t="str">
        <f t="shared" si="22"/>
        <v/>
      </c>
      <c r="J126" s="341" t="str">
        <f t="shared" si="19"/>
        <v/>
      </c>
      <c r="K126" s="341" t="str">
        <f t="shared" si="20"/>
        <v/>
      </c>
      <c r="L126" s="341"/>
      <c r="M126" s="341" t="str">
        <f t="shared" si="21"/>
        <v/>
      </c>
      <c r="N126" s="322" t="str">
        <f t="shared" si="18"/>
        <v/>
      </c>
    </row>
    <row r="127" spans="1:14" ht="12.75" customHeight="1" x14ac:dyDescent="0.3">
      <c r="A127" s="95" t="str">
        <f t="shared" si="17"/>
        <v>BW 48</v>
      </c>
      <c r="B127" s="95"/>
      <c r="C127" s="96"/>
      <c r="D127" s="93" t="s">
        <v>54</v>
      </c>
      <c r="E127" s="94" t="s">
        <v>1056</v>
      </c>
      <c r="F127" s="95" t="s">
        <v>17</v>
      </c>
      <c r="G127" s="79">
        <v>0</v>
      </c>
      <c r="H127" s="57"/>
      <c r="I127" s="269" t="str">
        <f t="shared" si="22"/>
        <v/>
      </c>
      <c r="J127" s="341" t="str">
        <f t="shared" si="19"/>
        <v/>
      </c>
      <c r="K127" s="341" t="str">
        <f t="shared" si="20"/>
        <v xml:space="preserve">BW </v>
      </c>
      <c r="L127" s="341"/>
      <c r="M127" s="341" t="str">
        <f t="shared" si="21"/>
        <v xml:space="preserve">BW </v>
      </c>
      <c r="N127" s="322">
        <f t="shared" si="18"/>
        <v>48</v>
      </c>
    </row>
    <row r="128" spans="1:14" ht="12.75" customHeight="1" x14ac:dyDescent="0.3">
      <c r="A128" s="95" t="str">
        <f t="shared" si="17"/>
        <v/>
      </c>
      <c r="B128" s="95"/>
      <c r="C128" s="92"/>
      <c r="D128" s="93"/>
      <c r="E128" s="94"/>
      <c r="F128" s="95"/>
      <c r="G128" s="79"/>
      <c r="H128" s="57"/>
      <c r="I128" s="269" t="str">
        <f t="shared" si="22"/>
        <v/>
      </c>
      <c r="J128" s="341" t="str">
        <f t="shared" si="19"/>
        <v/>
      </c>
      <c r="K128" s="341" t="str">
        <f t="shared" si="20"/>
        <v/>
      </c>
      <c r="L128" s="341"/>
      <c r="M128" s="341" t="str">
        <f t="shared" si="21"/>
        <v/>
      </c>
      <c r="N128" s="322" t="str">
        <f t="shared" si="18"/>
        <v/>
      </c>
    </row>
    <row r="129" spans="1:14" ht="12.75" customHeight="1" x14ac:dyDescent="0.3">
      <c r="A129" s="95" t="str">
        <f t="shared" si="17"/>
        <v>BW 49</v>
      </c>
      <c r="B129" s="95"/>
      <c r="C129" s="92"/>
      <c r="D129" s="93" t="s">
        <v>57</v>
      </c>
      <c r="E129" s="94" t="s">
        <v>1057</v>
      </c>
      <c r="F129" s="95" t="s">
        <v>17</v>
      </c>
      <c r="G129" s="79">
        <v>2</v>
      </c>
      <c r="H129" s="57"/>
      <c r="I129" s="269" t="str">
        <f t="shared" si="22"/>
        <v/>
      </c>
      <c r="J129" s="341" t="str">
        <f t="shared" si="19"/>
        <v/>
      </c>
      <c r="K129" s="341" t="str">
        <f t="shared" si="20"/>
        <v xml:space="preserve">BW </v>
      </c>
      <c r="L129" s="341"/>
      <c r="M129" s="341" t="str">
        <f t="shared" si="21"/>
        <v xml:space="preserve">BW </v>
      </c>
      <c r="N129" s="322">
        <f t="shared" si="18"/>
        <v>49</v>
      </c>
    </row>
    <row r="130" spans="1:14" ht="12.75" customHeight="1" x14ac:dyDescent="0.3">
      <c r="A130" s="95" t="str">
        <f t="shared" si="17"/>
        <v/>
      </c>
      <c r="B130" s="95"/>
      <c r="C130" s="92"/>
      <c r="D130" s="93"/>
      <c r="E130" s="94" t="s">
        <v>1058</v>
      </c>
      <c r="F130" s="95"/>
      <c r="G130" s="79"/>
      <c r="H130" s="57"/>
      <c r="I130" s="269" t="str">
        <f t="shared" si="22"/>
        <v/>
      </c>
      <c r="J130" s="341" t="str">
        <f t="shared" si="19"/>
        <v/>
      </c>
      <c r="K130" s="341" t="str">
        <f t="shared" si="20"/>
        <v/>
      </c>
      <c r="L130" s="341"/>
      <c r="M130" s="341" t="str">
        <f t="shared" si="21"/>
        <v/>
      </c>
      <c r="N130" s="322" t="str">
        <f t="shared" si="18"/>
        <v/>
      </c>
    </row>
    <row r="131" spans="1:14" ht="12.75" customHeight="1" x14ac:dyDescent="0.3">
      <c r="A131" s="95" t="str">
        <f t="shared" si="17"/>
        <v/>
      </c>
      <c r="B131" s="95"/>
      <c r="C131" s="92"/>
      <c r="D131" s="93"/>
      <c r="E131" s="94"/>
      <c r="F131" s="95"/>
      <c r="G131" s="79"/>
      <c r="H131" s="57"/>
      <c r="I131" s="269" t="str">
        <f t="shared" si="22"/>
        <v/>
      </c>
      <c r="J131" s="341" t="str">
        <f t="shared" si="19"/>
        <v/>
      </c>
      <c r="K131" s="341" t="str">
        <f t="shared" si="20"/>
        <v/>
      </c>
      <c r="L131" s="341"/>
      <c r="M131" s="341" t="str">
        <f t="shared" si="21"/>
        <v/>
      </c>
      <c r="N131" s="322" t="str">
        <f t="shared" si="18"/>
        <v/>
      </c>
    </row>
    <row r="132" spans="1:14" ht="12.75" customHeight="1" x14ac:dyDescent="0.3">
      <c r="A132" s="95" t="str">
        <f t="shared" si="17"/>
        <v>BW 50</v>
      </c>
      <c r="B132" s="95"/>
      <c r="C132" s="92"/>
      <c r="D132" s="93" t="s">
        <v>59</v>
      </c>
      <c r="E132" s="451" t="s">
        <v>1059</v>
      </c>
      <c r="F132" s="95" t="s">
        <v>17</v>
      </c>
      <c r="G132" s="79">
        <v>4</v>
      </c>
      <c r="H132" s="57"/>
      <c r="I132" s="269" t="str">
        <f t="shared" si="22"/>
        <v/>
      </c>
      <c r="J132" s="341" t="str">
        <f t="shared" si="19"/>
        <v/>
      </c>
      <c r="K132" s="341" t="str">
        <f t="shared" si="20"/>
        <v xml:space="preserve">BW </v>
      </c>
      <c r="L132" s="341"/>
      <c r="M132" s="341" t="str">
        <f t="shared" si="21"/>
        <v xml:space="preserve">BW </v>
      </c>
      <c r="N132" s="322">
        <f t="shared" si="18"/>
        <v>50</v>
      </c>
    </row>
    <row r="133" spans="1:14" ht="12.75" customHeight="1" x14ac:dyDescent="0.3">
      <c r="A133" s="95" t="str">
        <f t="shared" si="17"/>
        <v/>
      </c>
      <c r="B133" s="95"/>
      <c r="C133" s="92"/>
      <c r="D133" s="93"/>
      <c r="E133" s="448"/>
      <c r="F133" s="95"/>
      <c r="G133" s="79"/>
      <c r="H133" s="57"/>
      <c r="I133" s="269" t="str">
        <f t="shared" si="22"/>
        <v/>
      </c>
      <c r="J133" s="341" t="str">
        <f t="shared" si="19"/>
        <v/>
      </c>
      <c r="K133" s="341" t="str">
        <f t="shared" si="20"/>
        <v/>
      </c>
      <c r="L133" s="341"/>
      <c r="M133" s="341" t="str">
        <f t="shared" si="21"/>
        <v/>
      </c>
      <c r="N133" s="322" t="str">
        <f t="shared" si="18"/>
        <v/>
      </c>
    </row>
    <row r="134" spans="1:14" ht="12.75" customHeight="1" x14ac:dyDescent="0.3">
      <c r="A134" s="95" t="str">
        <f t="shared" si="17"/>
        <v>BW 51</v>
      </c>
      <c r="B134" s="95"/>
      <c r="C134" s="92"/>
      <c r="D134" s="93" t="s">
        <v>147</v>
      </c>
      <c r="E134" s="451" t="s">
        <v>1060</v>
      </c>
      <c r="F134" s="95" t="s">
        <v>17</v>
      </c>
      <c r="G134" s="79">
        <v>1</v>
      </c>
      <c r="H134" s="57"/>
      <c r="I134" s="269" t="str">
        <f t="shared" si="22"/>
        <v/>
      </c>
      <c r="J134" s="341" t="str">
        <f t="shared" si="19"/>
        <v/>
      </c>
      <c r="K134" s="341" t="str">
        <f t="shared" si="20"/>
        <v xml:space="preserve">BW </v>
      </c>
      <c r="L134" s="341"/>
      <c r="M134" s="341" t="str">
        <f t="shared" si="21"/>
        <v xml:space="preserve">BW </v>
      </c>
      <c r="N134" s="322">
        <f t="shared" si="18"/>
        <v>51</v>
      </c>
    </row>
    <row r="135" spans="1:14" ht="12.75" customHeight="1" x14ac:dyDescent="0.3">
      <c r="A135" s="95" t="str">
        <f t="shared" ref="A135:A170" si="23">CONCATENATE(M135,N135)</f>
        <v/>
      </c>
      <c r="B135" s="95"/>
      <c r="C135" s="92"/>
      <c r="D135" s="93"/>
      <c r="E135" s="451"/>
      <c r="F135" s="95"/>
      <c r="G135" s="79"/>
      <c r="H135" s="57"/>
      <c r="I135" s="269" t="str">
        <f t="shared" si="22"/>
        <v/>
      </c>
      <c r="J135" s="341" t="str">
        <f t="shared" si="19"/>
        <v/>
      </c>
      <c r="K135" s="341" t="str">
        <f t="shared" si="20"/>
        <v/>
      </c>
      <c r="L135" s="341"/>
      <c r="M135" s="341" t="str">
        <f t="shared" si="21"/>
        <v/>
      </c>
      <c r="N135" s="322" t="str">
        <f t="shared" si="18"/>
        <v/>
      </c>
    </row>
    <row r="136" spans="1:14" ht="12.75" customHeight="1" x14ac:dyDescent="0.3">
      <c r="A136" s="95" t="str">
        <f t="shared" si="23"/>
        <v>BW 52</v>
      </c>
      <c r="B136" s="95"/>
      <c r="C136" s="92"/>
      <c r="D136" s="93" t="s">
        <v>148</v>
      </c>
      <c r="E136" s="451" t="s">
        <v>1061</v>
      </c>
      <c r="F136" s="95" t="s">
        <v>17</v>
      </c>
      <c r="G136" s="79">
        <v>1</v>
      </c>
      <c r="H136" s="57"/>
      <c r="I136" s="269" t="str">
        <f t="shared" si="22"/>
        <v/>
      </c>
      <c r="J136" s="341" t="str">
        <f t="shared" si="19"/>
        <v/>
      </c>
      <c r="K136" s="341" t="str">
        <f t="shared" si="20"/>
        <v xml:space="preserve">BW </v>
      </c>
      <c r="L136" s="341"/>
      <c r="M136" s="341" t="str">
        <f t="shared" si="21"/>
        <v xml:space="preserve">BW </v>
      </c>
      <c r="N136" s="322">
        <f t="shared" si="18"/>
        <v>52</v>
      </c>
    </row>
    <row r="137" spans="1:14" ht="12.75" customHeight="1" x14ac:dyDescent="0.3">
      <c r="A137" s="95" t="str">
        <f t="shared" si="23"/>
        <v/>
      </c>
      <c r="B137" s="95"/>
      <c r="C137" s="92"/>
      <c r="D137" s="93"/>
      <c r="E137" s="451"/>
      <c r="F137" s="95"/>
      <c r="G137" s="79"/>
      <c r="H137" s="57"/>
      <c r="I137" s="269" t="str">
        <f t="shared" si="22"/>
        <v/>
      </c>
      <c r="J137" s="341" t="str">
        <f t="shared" si="19"/>
        <v/>
      </c>
      <c r="K137" s="341" t="str">
        <f t="shared" si="20"/>
        <v/>
      </c>
      <c r="L137" s="341"/>
      <c r="M137" s="341" t="str">
        <f t="shared" si="21"/>
        <v/>
      </c>
      <c r="N137" s="322" t="str">
        <f t="shared" si="18"/>
        <v/>
      </c>
    </row>
    <row r="138" spans="1:14" ht="12.75" customHeight="1" x14ac:dyDescent="0.3">
      <c r="A138" s="95" t="str">
        <f t="shared" si="23"/>
        <v>BW 53</v>
      </c>
      <c r="B138" s="95"/>
      <c r="C138" s="92"/>
      <c r="D138" s="93" t="s">
        <v>149</v>
      </c>
      <c r="E138" s="451" t="s">
        <v>1062</v>
      </c>
      <c r="F138" s="95" t="s">
        <v>17</v>
      </c>
      <c r="G138" s="79">
        <v>1</v>
      </c>
      <c r="H138" s="57"/>
      <c r="I138" s="269" t="str">
        <f t="shared" si="22"/>
        <v/>
      </c>
      <c r="J138" s="341" t="str">
        <f t="shared" si="19"/>
        <v/>
      </c>
      <c r="K138" s="341" t="str">
        <f t="shared" si="20"/>
        <v xml:space="preserve">BW </v>
      </c>
      <c r="L138" s="341"/>
      <c r="M138" s="341" t="str">
        <f t="shared" si="21"/>
        <v xml:space="preserve">BW </v>
      </c>
      <c r="N138" s="322">
        <f t="shared" si="18"/>
        <v>53</v>
      </c>
    </row>
    <row r="139" spans="1:14" ht="12.75" customHeight="1" x14ac:dyDescent="0.3">
      <c r="A139" s="95" t="str">
        <f t="shared" si="23"/>
        <v/>
      </c>
      <c r="B139" s="95"/>
      <c r="C139" s="92"/>
      <c r="D139" s="93"/>
      <c r="E139" s="448"/>
      <c r="F139" s="95"/>
      <c r="G139" s="79"/>
      <c r="H139" s="57"/>
      <c r="I139" s="269" t="str">
        <f t="shared" si="22"/>
        <v/>
      </c>
      <c r="J139" s="341" t="str">
        <f t="shared" si="19"/>
        <v/>
      </c>
      <c r="K139" s="341" t="str">
        <f t="shared" si="20"/>
        <v/>
      </c>
      <c r="L139" s="341"/>
      <c r="M139" s="341" t="str">
        <f t="shared" si="21"/>
        <v/>
      </c>
      <c r="N139" s="322" t="str">
        <f t="shared" si="18"/>
        <v/>
      </c>
    </row>
    <row r="140" spans="1:14" ht="12.75" customHeight="1" x14ac:dyDescent="0.3">
      <c r="A140" s="95" t="str">
        <f t="shared" si="23"/>
        <v>BW 54</v>
      </c>
      <c r="B140" s="95"/>
      <c r="C140" s="92"/>
      <c r="D140" s="93" t="s">
        <v>503</v>
      </c>
      <c r="E140" s="448" t="s">
        <v>1478</v>
      </c>
      <c r="F140" s="95" t="s">
        <v>17</v>
      </c>
      <c r="G140" s="79">
        <v>2</v>
      </c>
      <c r="H140" s="57"/>
      <c r="I140" s="269" t="str">
        <f t="shared" si="22"/>
        <v/>
      </c>
      <c r="J140" s="341" t="str">
        <f t="shared" si="19"/>
        <v/>
      </c>
      <c r="K140" s="341" t="str">
        <f t="shared" si="20"/>
        <v xml:space="preserve">BW </v>
      </c>
      <c r="L140" s="341"/>
      <c r="M140" s="341" t="str">
        <f t="shared" si="21"/>
        <v xml:space="preserve">BW </v>
      </c>
      <c r="N140" s="322">
        <f t="shared" si="18"/>
        <v>54</v>
      </c>
    </row>
    <row r="141" spans="1:14" ht="12.75" customHeight="1" x14ac:dyDescent="0.3">
      <c r="A141" s="95" t="str">
        <f t="shared" si="23"/>
        <v/>
      </c>
      <c r="B141" s="95"/>
      <c r="C141" s="92"/>
      <c r="D141" s="93"/>
      <c r="E141" s="448" t="s">
        <v>1479</v>
      </c>
      <c r="F141" s="95"/>
      <c r="G141" s="79"/>
      <c r="H141" s="57"/>
      <c r="I141" s="269" t="str">
        <f t="shared" si="22"/>
        <v/>
      </c>
      <c r="J141" s="341" t="str">
        <f t="shared" si="19"/>
        <v/>
      </c>
      <c r="K141" s="341" t="str">
        <f t="shared" si="20"/>
        <v/>
      </c>
      <c r="L141" s="341"/>
      <c r="M141" s="341" t="str">
        <f t="shared" si="21"/>
        <v/>
      </c>
      <c r="N141" s="322" t="str">
        <f t="shared" si="18"/>
        <v/>
      </c>
    </row>
    <row r="142" spans="1:14" ht="12.75" customHeight="1" x14ac:dyDescent="0.3">
      <c r="A142" s="95" t="str">
        <f t="shared" si="23"/>
        <v/>
      </c>
      <c r="B142" s="95"/>
      <c r="C142" s="92"/>
      <c r="D142" s="93"/>
      <c r="E142" s="94"/>
      <c r="F142" s="95"/>
      <c r="G142" s="79"/>
      <c r="H142" s="57"/>
      <c r="I142" s="269" t="str">
        <f t="shared" si="22"/>
        <v/>
      </c>
      <c r="J142" s="341" t="str">
        <f t="shared" si="19"/>
        <v/>
      </c>
      <c r="K142" s="341" t="str">
        <f t="shared" si="20"/>
        <v/>
      </c>
      <c r="L142" s="341"/>
      <c r="M142" s="341" t="str">
        <f t="shared" si="21"/>
        <v/>
      </c>
      <c r="N142" s="322" t="str">
        <f t="shared" si="18"/>
        <v/>
      </c>
    </row>
    <row r="143" spans="1:14" ht="12.75" customHeight="1" x14ac:dyDescent="0.3">
      <c r="A143" s="95" t="str">
        <f t="shared" si="23"/>
        <v>BW 55</v>
      </c>
      <c r="B143" s="95" t="s">
        <v>1179</v>
      </c>
      <c r="C143" s="92" t="s">
        <v>13</v>
      </c>
      <c r="D143" s="93" t="s">
        <v>1063</v>
      </c>
      <c r="E143" s="94"/>
      <c r="F143" s="95"/>
      <c r="G143" s="79"/>
      <c r="H143" s="57"/>
      <c r="I143" s="269" t="str">
        <f t="shared" si="22"/>
        <v/>
      </c>
      <c r="J143" s="341" t="str">
        <f t="shared" si="19"/>
        <v xml:space="preserve">BW </v>
      </c>
      <c r="K143" s="341" t="str">
        <f t="shared" si="20"/>
        <v/>
      </c>
      <c r="L143" s="341"/>
      <c r="M143" s="341" t="str">
        <f t="shared" si="21"/>
        <v xml:space="preserve">BW </v>
      </c>
      <c r="N143" s="322">
        <f t="shared" ref="N143:N170" si="24">IF(AND(M143="BW ",ISNUMBER(MAX(N132:N142))),MAX(N132:N142)+1,"")</f>
        <v>55</v>
      </c>
    </row>
    <row r="144" spans="1:14" ht="12.75" customHeight="1" x14ac:dyDescent="0.3">
      <c r="A144" s="95" t="str">
        <f t="shared" si="23"/>
        <v/>
      </c>
      <c r="B144" s="95"/>
      <c r="C144" s="92"/>
      <c r="D144" s="93"/>
      <c r="E144" s="94"/>
      <c r="F144" s="95"/>
      <c r="G144" s="79"/>
      <c r="H144" s="57"/>
      <c r="I144" s="269" t="str">
        <f t="shared" si="22"/>
        <v/>
      </c>
      <c r="J144" s="341" t="str">
        <f t="shared" ref="J144:J170" si="25">IF(ISBLANK(B144),"","BW ")</f>
        <v/>
      </c>
      <c r="K144" s="341" t="str">
        <f t="shared" ref="K144:K170" si="26">IF(ISBLANK(F144),"","BW ")</f>
        <v/>
      </c>
      <c r="L144" s="341"/>
      <c r="M144" s="341" t="str">
        <f t="shared" ref="M144:M170" si="27">IF(J144="BW ","BW ",IF(K144="BW ","BW ",""))</f>
        <v/>
      </c>
      <c r="N144" s="322" t="str">
        <f t="shared" si="24"/>
        <v/>
      </c>
    </row>
    <row r="145" spans="1:14" ht="12.75" customHeight="1" x14ac:dyDescent="0.3">
      <c r="A145" s="95" t="str">
        <f t="shared" si="23"/>
        <v>BW 56</v>
      </c>
      <c r="B145" s="95"/>
      <c r="C145" s="92"/>
      <c r="D145" s="93" t="s">
        <v>53</v>
      </c>
      <c r="E145" s="93" t="s">
        <v>1064</v>
      </c>
      <c r="F145" s="95" t="s">
        <v>17</v>
      </c>
      <c r="G145" s="79">
        <v>3</v>
      </c>
      <c r="H145" s="57"/>
      <c r="I145" s="269" t="str">
        <f t="shared" si="22"/>
        <v/>
      </c>
      <c r="J145" s="341" t="str">
        <f t="shared" si="25"/>
        <v/>
      </c>
      <c r="K145" s="341" t="str">
        <f t="shared" si="26"/>
        <v xml:space="preserve">BW </v>
      </c>
      <c r="L145" s="341"/>
      <c r="M145" s="341" t="str">
        <f t="shared" si="27"/>
        <v xml:space="preserve">BW </v>
      </c>
      <c r="N145" s="322">
        <f t="shared" si="24"/>
        <v>56</v>
      </c>
    </row>
    <row r="146" spans="1:14" ht="12.75" customHeight="1" x14ac:dyDescent="0.3">
      <c r="A146" s="95" t="str">
        <f t="shared" si="23"/>
        <v/>
      </c>
      <c r="B146" s="95"/>
      <c r="C146" s="92"/>
      <c r="D146" s="93"/>
      <c r="E146" s="94"/>
      <c r="F146" s="95"/>
      <c r="G146" s="79"/>
      <c r="H146" s="57"/>
      <c r="I146" s="269" t="str">
        <f t="shared" si="22"/>
        <v/>
      </c>
      <c r="J146" s="341" t="str">
        <f t="shared" si="25"/>
        <v/>
      </c>
      <c r="K146" s="341" t="str">
        <f t="shared" si="26"/>
        <v/>
      </c>
      <c r="L146" s="341"/>
      <c r="M146" s="341" t="str">
        <f t="shared" si="27"/>
        <v/>
      </c>
      <c r="N146" s="322" t="str">
        <f t="shared" si="24"/>
        <v/>
      </c>
    </row>
    <row r="147" spans="1:14" ht="12.75" customHeight="1" x14ac:dyDescent="0.3">
      <c r="A147" s="95" t="str">
        <f t="shared" si="23"/>
        <v>BW 57</v>
      </c>
      <c r="B147" s="95" t="s">
        <v>1179</v>
      </c>
      <c r="C147" s="92" t="s">
        <v>696</v>
      </c>
      <c r="D147" s="451" t="s">
        <v>1065</v>
      </c>
      <c r="E147" s="448"/>
      <c r="F147" s="95" t="s">
        <v>17</v>
      </c>
      <c r="G147" s="79">
        <v>1</v>
      </c>
      <c r="H147" s="57"/>
      <c r="I147" s="269" t="str">
        <f t="shared" si="22"/>
        <v/>
      </c>
      <c r="J147" s="341" t="str">
        <f t="shared" si="25"/>
        <v xml:space="preserve">BW </v>
      </c>
      <c r="K147" s="341" t="str">
        <f t="shared" si="26"/>
        <v xml:space="preserve">BW </v>
      </c>
      <c r="L147" s="341"/>
      <c r="M147" s="341" t="str">
        <f t="shared" si="27"/>
        <v xml:space="preserve">BW </v>
      </c>
      <c r="N147" s="322">
        <f t="shared" si="24"/>
        <v>57</v>
      </c>
    </row>
    <row r="148" spans="1:14" ht="12.75" customHeight="1" x14ac:dyDescent="0.3">
      <c r="A148" s="95" t="str">
        <f t="shared" si="23"/>
        <v/>
      </c>
      <c r="B148" s="95"/>
      <c r="C148" s="92"/>
      <c r="D148" s="93"/>
      <c r="E148" s="94"/>
      <c r="F148" s="95"/>
      <c r="G148" s="79"/>
      <c r="H148" s="57"/>
      <c r="I148" s="269" t="str">
        <f t="shared" si="22"/>
        <v/>
      </c>
      <c r="J148" s="341" t="str">
        <f t="shared" si="25"/>
        <v/>
      </c>
      <c r="K148" s="341" t="str">
        <f t="shared" si="26"/>
        <v/>
      </c>
      <c r="L148" s="341"/>
      <c r="M148" s="341" t="str">
        <f t="shared" si="27"/>
        <v/>
      </c>
      <c r="N148" s="322" t="str">
        <f t="shared" si="24"/>
        <v/>
      </c>
    </row>
    <row r="149" spans="1:14" ht="12.75" customHeight="1" x14ac:dyDescent="0.3">
      <c r="A149" s="95" t="str">
        <f t="shared" si="23"/>
        <v>BW 58</v>
      </c>
      <c r="B149" s="95" t="s">
        <v>1179</v>
      </c>
      <c r="C149" s="92" t="s">
        <v>697</v>
      </c>
      <c r="D149" s="93" t="s">
        <v>1066</v>
      </c>
      <c r="E149" s="94"/>
      <c r="F149" s="95"/>
      <c r="G149" s="79"/>
      <c r="H149" s="57"/>
      <c r="I149" s="269" t="str">
        <f t="shared" ref="I149:I170" si="28">IF(AND(OR(G149=0,H149=0)),"",G149*H149)</f>
        <v/>
      </c>
      <c r="J149" s="341" t="str">
        <f t="shared" si="25"/>
        <v xml:space="preserve">BW </v>
      </c>
      <c r="K149" s="341" t="str">
        <f t="shared" si="26"/>
        <v/>
      </c>
      <c r="L149" s="341"/>
      <c r="M149" s="341" t="str">
        <f t="shared" si="27"/>
        <v xml:space="preserve">BW </v>
      </c>
      <c r="N149" s="322">
        <f t="shared" si="24"/>
        <v>58</v>
      </c>
    </row>
    <row r="150" spans="1:14" ht="12.75" customHeight="1" x14ac:dyDescent="0.3">
      <c r="A150" s="95" t="str">
        <f t="shared" si="23"/>
        <v/>
      </c>
      <c r="B150" s="95"/>
      <c r="C150" s="92"/>
      <c r="D150" s="93"/>
      <c r="E150" s="94"/>
      <c r="F150" s="95"/>
      <c r="G150" s="79"/>
      <c r="H150" s="57"/>
      <c r="I150" s="269" t="str">
        <f t="shared" si="28"/>
        <v/>
      </c>
      <c r="J150" s="341" t="str">
        <f t="shared" si="25"/>
        <v/>
      </c>
      <c r="K150" s="341" t="str">
        <f t="shared" si="26"/>
        <v/>
      </c>
      <c r="L150" s="341"/>
      <c r="M150" s="341" t="str">
        <f t="shared" si="27"/>
        <v/>
      </c>
      <c r="N150" s="322" t="str">
        <f t="shared" si="24"/>
        <v/>
      </c>
    </row>
    <row r="151" spans="1:14" ht="12.75" customHeight="1" x14ac:dyDescent="0.3">
      <c r="A151" s="95" t="str">
        <f t="shared" si="23"/>
        <v>BW 59</v>
      </c>
      <c r="B151" s="95"/>
      <c r="C151" s="92"/>
      <c r="D151" s="93" t="s">
        <v>53</v>
      </c>
      <c r="E151" s="448" t="s">
        <v>1067</v>
      </c>
      <c r="F151" s="95" t="s">
        <v>17</v>
      </c>
      <c r="G151" s="79">
        <v>1</v>
      </c>
      <c r="H151" s="57"/>
      <c r="I151" s="269" t="str">
        <f t="shared" si="28"/>
        <v/>
      </c>
      <c r="J151" s="341" t="str">
        <f t="shared" si="25"/>
        <v/>
      </c>
      <c r="K151" s="341" t="str">
        <f t="shared" si="26"/>
        <v xml:space="preserve">BW </v>
      </c>
      <c r="L151" s="341"/>
      <c r="M151" s="341" t="str">
        <f t="shared" si="27"/>
        <v xml:space="preserve">BW </v>
      </c>
      <c r="N151" s="322">
        <f t="shared" si="24"/>
        <v>59</v>
      </c>
    </row>
    <row r="152" spans="1:14" ht="12.75" customHeight="1" x14ac:dyDescent="0.3">
      <c r="A152" s="95" t="str">
        <f t="shared" si="23"/>
        <v/>
      </c>
      <c r="B152" s="95"/>
      <c r="C152" s="92"/>
      <c r="D152" s="93"/>
      <c r="E152" s="448"/>
      <c r="F152" s="95"/>
      <c r="G152" s="79"/>
      <c r="H152" s="57"/>
      <c r="I152" s="269" t="str">
        <f t="shared" si="28"/>
        <v/>
      </c>
      <c r="J152" s="341" t="str">
        <f t="shared" si="25"/>
        <v/>
      </c>
      <c r="K152" s="341" t="str">
        <f t="shared" si="26"/>
        <v/>
      </c>
      <c r="L152" s="341"/>
      <c r="M152" s="341" t="str">
        <f t="shared" si="27"/>
        <v/>
      </c>
      <c r="N152" s="322" t="str">
        <f t="shared" si="24"/>
        <v/>
      </c>
    </row>
    <row r="153" spans="1:14" ht="12.75" customHeight="1" x14ac:dyDescent="0.3">
      <c r="A153" s="95" t="str">
        <f t="shared" si="23"/>
        <v>BW 60</v>
      </c>
      <c r="B153" s="95"/>
      <c r="C153" s="92"/>
      <c r="D153" s="93" t="s">
        <v>54</v>
      </c>
      <c r="E153" s="448" t="s">
        <v>1068</v>
      </c>
      <c r="F153" s="95" t="s">
        <v>17</v>
      </c>
      <c r="G153" s="79">
        <v>1</v>
      </c>
      <c r="H153" s="57"/>
      <c r="I153" s="269" t="str">
        <f t="shared" si="28"/>
        <v/>
      </c>
      <c r="J153" s="341" t="str">
        <f t="shared" si="25"/>
        <v/>
      </c>
      <c r="K153" s="341" t="str">
        <f t="shared" si="26"/>
        <v xml:space="preserve">BW </v>
      </c>
      <c r="L153" s="341"/>
      <c r="M153" s="341" t="str">
        <f t="shared" si="27"/>
        <v xml:space="preserve">BW </v>
      </c>
      <c r="N153" s="322">
        <f t="shared" si="24"/>
        <v>60</v>
      </c>
    </row>
    <row r="154" spans="1:14" ht="12.75" customHeight="1" x14ac:dyDescent="0.3">
      <c r="A154" s="95" t="str">
        <f t="shared" si="23"/>
        <v/>
      </c>
      <c r="B154" s="95"/>
      <c r="C154" s="92"/>
      <c r="D154" s="93"/>
      <c r="E154" s="448"/>
      <c r="F154" s="95"/>
      <c r="G154" s="79"/>
      <c r="H154" s="57"/>
      <c r="I154" s="269" t="str">
        <f t="shared" si="28"/>
        <v/>
      </c>
      <c r="J154" s="341" t="str">
        <f t="shared" si="25"/>
        <v/>
      </c>
      <c r="K154" s="341" t="str">
        <f t="shared" si="26"/>
        <v/>
      </c>
      <c r="L154" s="341"/>
      <c r="M154" s="341" t="str">
        <f t="shared" si="27"/>
        <v/>
      </c>
      <c r="N154" s="322" t="str">
        <f t="shared" si="24"/>
        <v/>
      </c>
    </row>
    <row r="155" spans="1:14" ht="12.75" customHeight="1" x14ac:dyDescent="0.3">
      <c r="A155" s="95" t="str">
        <f t="shared" si="23"/>
        <v>BW 61</v>
      </c>
      <c r="B155" s="95"/>
      <c r="C155" s="92"/>
      <c r="D155" s="93" t="s">
        <v>57</v>
      </c>
      <c r="E155" s="451" t="s">
        <v>1069</v>
      </c>
      <c r="F155" s="95" t="s">
        <v>17</v>
      </c>
      <c r="G155" s="79">
        <v>1</v>
      </c>
      <c r="H155" s="57"/>
      <c r="I155" s="269" t="str">
        <f t="shared" si="28"/>
        <v/>
      </c>
      <c r="J155" s="341" t="str">
        <f t="shared" si="25"/>
        <v/>
      </c>
      <c r="K155" s="341" t="str">
        <f t="shared" si="26"/>
        <v xml:space="preserve">BW </v>
      </c>
      <c r="L155" s="341"/>
      <c r="M155" s="341" t="str">
        <f t="shared" si="27"/>
        <v xml:space="preserve">BW </v>
      </c>
      <c r="N155" s="322">
        <f t="shared" si="24"/>
        <v>61</v>
      </c>
    </row>
    <row r="156" spans="1:14" ht="12.75" customHeight="1" x14ac:dyDescent="0.3">
      <c r="A156" s="95" t="str">
        <f t="shared" si="23"/>
        <v/>
      </c>
      <c r="B156" s="95"/>
      <c r="C156" s="92"/>
      <c r="D156" s="93"/>
      <c r="E156" s="451"/>
      <c r="F156" s="95"/>
      <c r="G156" s="79"/>
      <c r="H156" s="57"/>
      <c r="I156" s="269" t="str">
        <f t="shared" si="28"/>
        <v/>
      </c>
      <c r="J156" s="341" t="str">
        <f t="shared" si="25"/>
        <v/>
      </c>
      <c r="K156" s="341" t="str">
        <f t="shared" si="26"/>
        <v/>
      </c>
      <c r="L156" s="341"/>
      <c r="M156" s="341" t="str">
        <f t="shared" si="27"/>
        <v/>
      </c>
      <c r="N156" s="322" t="str">
        <f t="shared" si="24"/>
        <v/>
      </c>
    </row>
    <row r="157" spans="1:14" ht="12.75" customHeight="1" x14ac:dyDescent="0.3">
      <c r="A157" s="95" t="str">
        <f t="shared" si="23"/>
        <v>BW 62</v>
      </c>
      <c r="B157" s="95"/>
      <c r="C157" s="92"/>
      <c r="D157" s="93" t="s">
        <v>59</v>
      </c>
      <c r="E157" s="451" t="s">
        <v>1070</v>
      </c>
      <c r="F157" s="95" t="s">
        <v>17</v>
      </c>
      <c r="G157" s="79">
        <v>2</v>
      </c>
      <c r="H157" s="57"/>
      <c r="I157" s="269" t="str">
        <f t="shared" si="28"/>
        <v/>
      </c>
      <c r="J157" s="341" t="str">
        <f t="shared" si="25"/>
        <v/>
      </c>
      <c r="K157" s="341" t="str">
        <f t="shared" si="26"/>
        <v xml:space="preserve">BW </v>
      </c>
      <c r="L157" s="341"/>
      <c r="M157" s="341" t="str">
        <f t="shared" si="27"/>
        <v xml:space="preserve">BW </v>
      </c>
      <c r="N157" s="322">
        <f t="shared" si="24"/>
        <v>62</v>
      </c>
    </row>
    <row r="158" spans="1:14" ht="12.75" customHeight="1" x14ac:dyDescent="0.3">
      <c r="A158" s="95" t="str">
        <f t="shared" si="23"/>
        <v/>
      </c>
      <c r="B158" s="95"/>
      <c r="C158" s="92"/>
      <c r="D158" s="93"/>
      <c r="E158" s="451"/>
      <c r="F158" s="95"/>
      <c r="G158" s="79"/>
      <c r="H158" s="57"/>
      <c r="I158" s="269" t="str">
        <f t="shared" si="28"/>
        <v/>
      </c>
      <c r="J158" s="341" t="str">
        <f t="shared" si="25"/>
        <v/>
      </c>
      <c r="K158" s="341" t="str">
        <f t="shared" si="26"/>
        <v/>
      </c>
      <c r="L158" s="341"/>
      <c r="M158" s="341" t="str">
        <f t="shared" si="27"/>
        <v/>
      </c>
      <c r="N158" s="322" t="str">
        <f t="shared" si="24"/>
        <v/>
      </c>
    </row>
    <row r="159" spans="1:14" ht="12.75" customHeight="1" x14ac:dyDescent="0.3">
      <c r="A159" s="95" t="str">
        <f t="shared" si="23"/>
        <v>BW 63</v>
      </c>
      <c r="B159" s="95"/>
      <c r="C159" s="92"/>
      <c r="D159" s="93" t="s">
        <v>147</v>
      </c>
      <c r="E159" s="451" t="s">
        <v>1071</v>
      </c>
      <c r="F159" s="95" t="s">
        <v>17</v>
      </c>
      <c r="G159" s="79">
        <v>2</v>
      </c>
      <c r="H159" s="57"/>
      <c r="I159" s="269" t="str">
        <f t="shared" si="28"/>
        <v/>
      </c>
      <c r="J159" s="341" t="str">
        <f t="shared" si="25"/>
        <v/>
      </c>
      <c r="K159" s="341" t="str">
        <f t="shared" si="26"/>
        <v xml:space="preserve">BW </v>
      </c>
      <c r="L159" s="341"/>
      <c r="M159" s="341" t="str">
        <f t="shared" si="27"/>
        <v xml:space="preserve">BW </v>
      </c>
      <c r="N159" s="322">
        <f t="shared" si="24"/>
        <v>63</v>
      </c>
    </row>
    <row r="160" spans="1:14" ht="12.75" customHeight="1" x14ac:dyDescent="0.3">
      <c r="A160" s="95" t="str">
        <f t="shared" si="23"/>
        <v/>
      </c>
      <c r="B160" s="95"/>
      <c r="C160" s="92"/>
      <c r="D160" s="93"/>
      <c r="E160" s="451"/>
      <c r="F160" s="95"/>
      <c r="G160" s="79"/>
      <c r="H160" s="57"/>
      <c r="I160" s="269" t="str">
        <f t="shared" si="28"/>
        <v/>
      </c>
      <c r="J160" s="341" t="str">
        <f t="shared" si="25"/>
        <v/>
      </c>
      <c r="K160" s="341" t="str">
        <f t="shared" si="26"/>
        <v/>
      </c>
      <c r="L160" s="341"/>
      <c r="M160" s="341" t="str">
        <f t="shared" si="27"/>
        <v/>
      </c>
      <c r="N160" s="322" t="str">
        <f t="shared" si="24"/>
        <v/>
      </c>
    </row>
    <row r="161" spans="1:14" ht="12.75" customHeight="1" x14ac:dyDescent="0.3">
      <c r="A161" s="95" t="str">
        <f t="shared" si="23"/>
        <v>BW 64</v>
      </c>
      <c r="B161" s="95"/>
      <c r="C161" s="92"/>
      <c r="D161" s="93" t="s">
        <v>148</v>
      </c>
      <c r="E161" s="451" t="s">
        <v>1072</v>
      </c>
      <c r="F161" s="95" t="s">
        <v>17</v>
      </c>
      <c r="G161" s="79">
        <v>1</v>
      </c>
      <c r="H161" s="57"/>
      <c r="I161" s="269" t="str">
        <f t="shared" si="28"/>
        <v/>
      </c>
      <c r="J161" s="341" t="str">
        <f t="shared" si="25"/>
        <v/>
      </c>
      <c r="K161" s="341" t="str">
        <f t="shared" si="26"/>
        <v xml:space="preserve">BW </v>
      </c>
      <c r="L161" s="341"/>
      <c r="M161" s="341" t="str">
        <f t="shared" si="27"/>
        <v xml:space="preserve">BW </v>
      </c>
      <c r="N161" s="322">
        <f t="shared" si="24"/>
        <v>64</v>
      </c>
    </row>
    <row r="162" spans="1:14" ht="12.75" customHeight="1" x14ac:dyDescent="0.3">
      <c r="A162" s="95" t="str">
        <f t="shared" si="23"/>
        <v/>
      </c>
      <c r="B162" s="95"/>
      <c r="C162" s="92"/>
      <c r="D162" s="93"/>
      <c r="E162" s="451"/>
      <c r="F162" s="95"/>
      <c r="G162" s="79"/>
      <c r="H162" s="57"/>
      <c r="I162" s="269" t="str">
        <f t="shared" si="28"/>
        <v/>
      </c>
      <c r="J162" s="341" t="str">
        <f t="shared" si="25"/>
        <v/>
      </c>
      <c r="K162" s="341" t="str">
        <f t="shared" si="26"/>
        <v/>
      </c>
      <c r="L162" s="341"/>
      <c r="M162" s="341" t="str">
        <f t="shared" si="27"/>
        <v/>
      </c>
      <c r="N162" s="322" t="str">
        <f t="shared" si="24"/>
        <v/>
      </c>
    </row>
    <row r="163" spans="1:14" ht="12.75" customHeight="1" x14ac:dyDescent="0.3">
      <c r="A163" s="95" t="str">
        <f t="shared" si="23"/>
        <v>BW 65</v>
      </c>
      <c r="B163" s="95"/>
      <c r="C163" s="92"/>
      <c r="D163" s="93" t="s">
        <v>149</v>
      </c>
      <c r="E163" s="451" t="s">
        <v>1073</v>
      </c>
      <c r="F163" s="95" t="s">
        <v>17</v>
      </c>
      <c r="G163" s="79">
        <v>1</v>
      </c>
      <c r="H163" s="57"/>
      <c r="I163" s="269" t="str">
        <f t="shared" si="28"/>
        <v/>
      </c>
      <c r="J163" s="341" t="str">
        <f t="shared" si="25"/>
        <v/>
      </c>
      <c r="K163" s="341" t="str">
        <f t="shared" si="26"/>
        <v xml:space="preserve">BW </v>
      </c>
      <c r="L163" s="341"/>
      <c r="M163" s="341" t="str">
        <f t="shared" si="27"/>
        <v xml:space="preserve">BW </v>
      </c>
      <c r="N163" s="322">
        <f t="shared" si="24"/>
        <v>65</v>
      </c>
    </row>
    <row r="164" spans="1:14" ht="12.75" customHeight="1" x14ac:dyDescent="0.3">
      <c r="A164" s="95" t="str">
        <f t="shared" si="23"/>
        <v/>
      </c>
      <c r="B164" s="95"/>
      <c r="C164" s="92"/>
      <c r="D164" s="93"/>
      <c r="E164" s="451"/>
      <c r="F164" s="95"/>
      <c r="G164" s="79"/>
      <c r="H164" s="57"/>
      <c r="I164" s="269" t="str">
        <f t="shared" si="28"/>
        <v/>
      </c>
      <c r="J164" s="341" t="str">
        <f t="shared" si="25"/>
        <v/>
      </c>
      <c r="K164" s="341" t="str">
        <f t="shared" si="26"/>
        <v/>
      </c>
      <c r="L164" s="341"/>
      <c r="M164" s="341" t="str">
        <f t="shared" si="27"/>
        <v/>
      </c>
      <c r="N164" s="322" t="str">
        <f t="shared" si="24"/>
        <v/>
      </c>
    </row>
    <row r="165" spans="1:14" ht="12.75" customHeight="1" x14ac:dyDescent="0.3">
      <c r="A165" s="95" t="str">
        <f t="shared" si="23"/>
        <v>BW 66</v>
      </c>
      <c r="B165" s="95"/>
      <c r="C165" s="92"/>
      <c r="D165" s="93" t="s">
        <v>503</v>
      </c>
      <c r="E165" s="451" t="s">
        <v>1074</v>
      </c>
      <c r="F165" s="95" t="s">
        <v>17</v>
      </c>
      <c r="G165" s="79">
        <v>1</v>
      </c>
      <c r="H165" s="57"/>
      <c r="I165" s="269" t="str">
        <f t="shared" si="28"/>
        <v/>
      </c>
      <c r="J165" s="341" t="str">
        <f t="shared" si="25"/>
        <v/>
      </c>
      <c r="K165" s="341" t="str">
        <f t="shared" si="26"/>
        <v xml:space="preserve">BW </v>
      </c>
      <c r="L165" s="341"/>
      <c r="M165" s="341" t="str">
        <f t="shared" si="27"/>
        <v xml:space="preserve">BW </v>
      </c>
      <c r="N165" s="322">
        <f t="shared" si="24"/>
        <v>66</v>
      </c>
    </row>
    <row r="166" spans="1:14" ht="12.75" customHeight="1" x14ac:dyDescent="0.3">
      <c r="A166" s="95" t="str">
        <f t="shared" si="23"/>
        <v/>
      </c>
      <c r="B166" s="95"/>
      <c r="C166" s="92"/>
      <c r="D166" s="93"/>
      <c r="E166" s="451"/>
      <c r="F166" s="95"/>
      <c r="G166" s="79"/>
      <c r="H166" s="57"/>
      <c r="I166" s="269" t="str">
        <f t="shared" si="28"/>
        <v/>
      </c>
      <c r="J166" s="341" t="str">
        <f t="shared" si="25"/>
        <v/>
      </c>
      <c r="K166" s="341" t="str">
        <f t="shared" si="26"/>
        <v/>
      </c>
      <c r="L166" s="341"/>
      <c r="M166" s="341" t="str">
        <f t="shared" si="27"/>
        <v/>
      </c>
      <c r="N166" s="322" t="str">
        <f t="shared" si="24"/>
        <v/>
      </c>
    </row>
    <row r="167" spans="1:14" ht="12.75" customHeight="1" x14ac:dyDescent="0.3">
      <c r="A167" s="95" t="str">
        <f t="shared" si="23"/>
        <v>BW 67</v>
      </c>
      <c r="B167" s="95" t="s">
        <v>1179</v>
      </c>
      <c r="C167" s="92" t="s">
        <v>725</v>
      </c>
      <c r="D167" s="93" t="s">
        <v>1075</v>
      </c>
      <c r="E167" s="451"/>
      <c r="F167" s="95" t="s">
        <v>37</v>
      </c>
      <c r="G167" s="79">
        <v>1</v>
      </c>
      <c r="H167" s="57"/>
      <c r="I167" s="269" t="str">
        <f t="shared" si="28"/>
        <v/>
      </c>
      <c r="J167" s="341" t="str">
        <f t="shared" si="25"/>
        <v xml:space="preserve">BW </v>
      </c>
      <c r="K167" s="341" t="str">
        <f t="shared" si="26"/>
        <v xml:space="preserve">BW </v>
      </c>
      <c r="L167" s="341"/>
      <c r="M167" s="341" t="str">
        <f t="shared" si="27"/>
        <v xml:space="preserve">BW </v>
      </c>
      <c r="N167" s="322">
        <f t="shared" si="24"/>
        <v>67</v>
      </c>
    </row>
    <row r="168" spans="1:14" ht="12.75" customHeight="1" x14ac:dyDescent="0.3">
      <c r="A168" s="95" t="str">
        <f t="shared" si="23"/>
        <v/>
      </c>
      <c r="B168" s="95"/>
      <c r="C168" s="92"/>
      <c r="D168" s="93"/>
      <c r="E168" s="451"/>
      <c r="F168" s="95"/>
      <c r="G168" s="79"/>
      <c r="H168" s="57"/>
      <c r="I168" s="269" t="str">
        <f t="shared" si="28"/>
        <v/>
      </c>
      <c r="J168" s="341" t="str">
        <f t="shared" si="25"/>
        <v/>
      </c>
      <c r="K168" s="341" t="str">
        <f t="shared" si="26"/>
        <v/>
      </c>
      <c r="L168" s="341"/>
      <c r="M168" s="341" t="str">
        <f t="shared" si="27"/>
        <v/>
      </c>
      <c r="N168" s="322" t="str">
        <f t="shared" si="24"/>
        <v/>
      </c>
    </row>
    <row r="169" spans="1:14" ht="12.75" customHeight="1" x14ac:dyDescent="0.3">
      <c r="A169" s="95" t="str">
        <f t="shared" si="23"/>
        <v/>
      </c>
      <c r="B169" s="95"/>
      <c r="C169" s="92"/>
      <c r="D169" s="93"/>
      <c r="E169" s="93"/>
      <c r="F169" s="95"/>
      <c r="G169" s="79"/>
      <c r="H169" s="191"/>
      <c r="I169" s="269" t="str">
        <f t="shared" si="28"/>
        <v/>
      </c>
      <c r="J169" s="341" t="str">
        <f t="shared" si="25"/>
        <v/>
      </c>
      <c r="K169" s="341" t="str">
        <f t="shared" si="26"/>
        <v/>
      </c>
      <c r="L169" s="341"/>
      <c r="M169" s="341" t="str">
        <f t="shared" si="27"/>
        <v/>
      </c>
      <c r="N169" s="322" t="str">
        <f t="shared" si="24"/>
        <v/>
      </c>
    </row>
    <row r="170" spans="1:14" ht="12.75" customHeight="1" x14ac:dyDescent="0.3">
      <c r="A170" s="95" t="str">
        <f t="shared" si="23"/>
        <v/>
      </c>
      <c r="B170" s="95"/>
      <c r="C170" s="92"/>
      <c r="D170" s="93"/>
      <c r="E170" s="93"/>
      <c r="F170" s="95"/>
      <c r="G170" s="79"/>
      <c r="H170" s="191"/>
      <c r="I170" s="269" t="str">
        <f t="shared" si="28"/>
        <v/>
      </c>
      <c r="J170" s="341" t="str">
        <f t="shared" si="25"/>
        <v/>
      </c>
      <c r="K170" s="341" t="str">
        <f t="shared" si="26"/>
        <v/>
      </c>
      <c r="L170" s="341"/>
      <c r="M170" s="341" t="str">
        <f t="shared" si="27"/>
        <v/>
      </c>
      <c r="N170" s="322" t="str">
        <f t="shared" si="24"/>
        <v/>
      </c>
    </row>
    <row r="171" spans="1:14" ht="20.100000000000001" customHeight="1" x14ac:dyDescent="0.3">
      <c r="A171" s="260" t="s">
        <v>206</v>
      </c>
      <c r="B171" s="270"/>
      <c r="C171" s="261" t="s">
        <v>29</v>
      </c>
      <c r="D171" s="261"/>
      <c r="E171" s="271"/>
      <c r="F171" s="272"/>
      <c r="G171" s="272"/>
      <c r="H171" s="272"/>
      <c r="I171" s="263" t="str">
        <f>IF(MAX(I7:I170)&gt;0,SUM(I7:I170),"")</f>
        <v/>
      </c>
      <c r="J171" s="341"/>
      <c r="K171" s="341"/>
      <c r="L171" s="341"/>
      <c r="M171" s="341"/>
      <c r="N171" s="322"/>
    </row>
    <row r="172" spans="1:14" ht="12.75" customHeight="1" x14ac:dyDescent="0.3">
      <c r="J172" s="341"/>
      <c r="K172" s="341"/>
      <c r="L172" s="341"/>
      <c r="M172" s="341"/>
      <c r="N172" s="322"/>
    </row>
    <row r="173" spans="1:14" ht="12.75" customHeight="1" x14ac:dyDescent="0.3">
      <c r="J173" s="341"/>
      <c r="K173" s="341"/>
      <c r="L173" s="341"/>
      <c r="M173" s="341"/>
      <c r="N173" s="322"/>
    </row>
    <row r="174" spans="1:14" ht="12.75" customHeight="1" x14ac:dyDescent="0.3">
      <c r="J174" s="341"/>
      <c r="K174" s="341"/>
      <c r="L174" s="341"/>
      <c r="M174" s="341"/>
      <c r="N174" s="322"/>
    </row>
    <row r="175" spans="1:14" ht="12.75" customHeight="1" x14ac:dyDescent="0.3">
      <c r="J175" s="341"/>
      <c r="K175" s="341"/>
      <c r="L175" s="341"/>
      <c r="M175" s="341"/>
      <c r="N175" s="322"/>
    </row>
    <row r="176" spans="1:14" ht="12.75" customHeight="1" x14ac:dyDescent="0.3">
      <c r="J176" s="341"/>
      <c r="K176" s="341"/>
      <c r="L176" s="341"/>
      <c r="M176" s="341"/>
      <c r="N176" s="322"/>
    </row>
    <row r="177" spans="10:14" ht="12.75" customHeight="1" x14ac:dyDescent="0.3">
      <c r="J177" s="341"/>
      <c r="K177" s="341"/>
      <c r="L177" s="341"/>
      <c r="M177" s="341"/>
      <c r="N177" s="322"/>
    </row>
    <row r="178" spans="10:14" ht="12.75" customHeight="1" x14ac:dyDescent="0.3">
      <c r="J178" s="341"/>
      <c r="K178" s="341"/>
      <c r="L178" s="341"/>
      <c r="M178" s="341"/>
      <c r="N178" s="322"/>
    </row>
    <row r="179" spans="10:14" ht="12.75" customHeight="1" x14ac:dyDescent="0.3">
      <c r="J179" s="341"/>
      <c r="K179" s="341"/>
      <c r="L179" s="341"/>
      <c r="M179" s="341"/>
      <c r="N179" s="322"/>
    </row>
    <row r="180" spans="10:14" ht="12.75" customHeight="1" x14ac:dyDescent="0.3">
      <c r="J180" s="341"/>
      <c r="K180" s="341"/>
      <c r="L180" s="341"/>
      <c r="M180" s="341"/>
      <c r="N180" s="322"/>
    </row>
    <row r="181" spans="10:14" ht="12.75" customHeight="1" x14ac:dyDescent="0.3">
      <c r="J181" s="341"/>
      <c r="K181" s="341"/>
      <c r="L181" s="341"/>
      <c r="M181" s="341"/>
      <c r="N181" s="322"/>
    </row>
    <row r="182" spans="10:14" ht="12.75" customHeight="1" x14ac:dyDescent="0.3">
      <c r="J182" s="341"/>
      <c r="K182" s="341"/>
      <c r="L182" s="341"/>
      <c r="M182" s="341"/>
      <c r="N182" s="322"/>
    </row>
    <row r="183" spans="10:14" ht="12.75" customHeight="1" x14ac:dyDescent="0.3">
      <c r="J183" s="341"/>
      <c r="K183" s="341"/>
      <c r="L183" s="341"/>
      <c r="M183" s="341"/>
      <c r="N183" s="322"/>
    </row>
    <row r="184" spans="10:14" ht="12.75" customHeight="1" x14ac:dyDescent="0.3">
      <c r="J184" s="341"/>
      <c r="K184" s="341"/>
      <c r="L184" s="341"/>
      <c r="M184" s="341"/>
      <c r="N184" s="322"/>
    </row>
    <row r="185" spans="10:14" ht="12.75" customHeight="1" x14ac:dyDescent="0.3">
      <c r="J185" s="341"/>
      <c r="K185" s="341"/>
      <c r="L185" s="341"/>
      <c r="M185" s="341"/>
      <c r="N185" s="322"/>
    </row>
    <row r="186" spans="10:14" ht="12.75" customHeight="1" x14ac:dyDescent="0.3">
      <c r="J186" s="341"/>
      <c r="K186" s="341"/>
      <c r="L186" s="341"/>
      <c r="M186" s="341"/>
      <c r="N186" s="322"/>
    </row>
    <row r="187" spans="10:14" ht="12.75" customHeight="1" x14ac:dyDescent="0.3">
      <c r="J187" s="341"/>
      <c r="K187" s="341"/>
      <c r="L187" s="341"/>
      <c r="M187" s="341"/>
      <c r="N187" s="322"/>
    </row>
    <row r="188" spans="10:14" ht="12.75" customHeight="1" x14ac:dyDescent="0.3">
      <c r="J188" s="341"/>
      <c r="K188" s="341"/>
      <c r="L188" s="341"/>
      <c r="M188" s="341"/>
      <c r="N188" s="322"/>
    </row>
    <row r="189" spans="10:14" ht="12.75" customHeight="1" x14ac:dyDescent="0.3">
      <c r="J189" s="341"/>
      <c r="K189" s="341"/>
      <c r="L189" s="341"/>
      <c r="M189" s="341"/>
      <c r="N189" s="322"/>
    </row>
    <row r="190" spans="10:14" ht="12.75" customHeight="1" x14ac:dyDescent="0.3">
      <c r="J190" s="341"/>
      <c r="K190" s="341"/>
      <c r="L190" s="341"/>
      <c r="M190" s="341"/>
      <c r="N190" s="322"/>
    </row>
    <row r="191" spans="10:14" ht="12.75" customHeight="1" x14ac:dyDescent="0.3">
      <c r="J191" s="341"/>
      <c r="K191" s="341"/>
      <c r="L191" s="341"/>
      <c r="M191" s="341"/>
      <c r="N191" s="322"/>
    </row>
    <row r="192" spans="10:14" ht="20.100000000000001" customHeight="1" x14ac:dyDescent="0.25"/>
  </sheetData>
  <mergeCells count="11">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Narrow,Bold"&amp;9SUMMARY
 Page No:&amp;P</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E763-E241-416B-805E-D9B85ADCED98}">
  <dimension ref="A1:BM425"/>
  <sheetViews>
    <sheetView workbookViewId="0">
      <selection activeCell="G28" sqref="G28"/>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10" width="12.710937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x14ac:dyDescent="0.2"/>
    <row r="2" spans="1:10" ht="18" hidden="1" customHeight="1" x14ac:dyDescent="0.2">
      <c r="A2" s="455"/>
      <c r="B2" s="456"/>
      <c r="C2" s="455"/>
      <c r="D2" s="457"/>
      <c r="E2" s="456"/>
      <c r="F2" s="456"/>
      <c r="G2" s="458">
        <v>0.14000000000000001</v>
      </c>
      <c r="H2" s="458">
        <v>8.7099999999999997E-2</v>
      </c>
      <c r="I2" s="456"/>
      <c r="J2" s="456"/>
    </row>
    <row r="3" spans="1:10" ht="25.5" x14ac:dyDescent="0.2">
      <c r="A3" s="452" t="s">
        <v>24</v>
      </c>
      <c r="B3" s="452" t="s">
        <v>1528</v>
      </c>
      <c r="C3" s="459" t="s">
        <v>1</v>
      </c>
      <c r="D3" s="460" t="s">
        <v>1529</v>
      </c>
      <c r="E3" s="459" t="s">
        <v>1530</v>
      </c>
      <c r="F3" s="461" t="s">
        <v>1531</v>
      </c>
      <c r="G3" s="459" t="s">
        <v>1530</v>
      </c>
      <c r="H3" s="461" t="s">
        <v>1531</v>
      </c>
      <c r="I3" s="459" t="s">
        <v>1532</v>
      </c>
      <c r="J3" s="459" t="s">
        <v>1533</v>
      </c>
    </row>
    <row r="4" spans="1:10" ht="18" hidden="1" x14ac:dyDescent="0.2">
      <c r="A4" s="694" t="s">
        <v>1534</v>
      </c>
      <c r="B4" s="695"/>
      <c r="C4" s="695"/>
      <c r="D4" s="695"/>
      <c r="E4" s="695"/>
      <c r="F4" s="696"/>
      <c r="G4" s="462"/>
      <c r="H4" s="462"/>
      <c r="I4" s="463"/>
      <c r="J4" s="463"/>
    </row>
    <row r="5" spans="1:10" ht="45.75" customHeight="1" x14ac:dyDescent="0.2">
      <c r="A5" s="452"/>
      <c r="B5" s="697" t="s">
        <v>1535</v>
      </c>
      <c r="C5" s="698"/>
      <c r="D5" s="698"/>
      <c r="E5" s="698"/>
      <c r="F5" s="699"/>
      <c r="G5" s="464"/>
      <c r="H5" s="464"/>
      <c r="I5" s="464"/>
      <c r="J5" s="464"/>
    </row>
    <row r="6" spans="1:10" hidden="1" x14ac:dyDescent="0.2">
      <c r="A6" s="465"/>
      <c r="B6" s="700" t="s">
        <v>1536</v>
      </c>
      <c r="C6" s="701"/>
      <c r="D6" s="701"/>
      <c r="E6" s="701"/>
      <c r="F6" s="701"/>
      <c r="G6" s="466"/>
      <c r="H6" s="466"/>
      <c r="I6" s="467" t="e">
        <f>SUM(#REF!)</f>
        <v>#REF!</v>
      </c>
      <c r="J6" s="467" t="e">
        <f>SUM(#REF!)</f>
        <v>#REF!</v>
      </c>
    </row>
    <row r="7" spans="1:10" x14ac:dyDescent="0.2">
      <c r="A7" s="468"/>
      <c r="B7" s="469"/>
      <c r="C7" s="468"/>
      <c r="D7" s="470"/>
      <c r="E7" s="468"/>
      <c r="F7" s="468"/>
      <c r="G7" s="471"/>
      <c r="H7" s="471"/>
      <c r="I7" s="471"/>
      <c r="J7" s="471"/>
    </row>
    <row r="8" spans="1:10" ht="38.25" hidden="1" x14ac:dyDescent="0.2">
      <c r="A8" s="472"/>
      <c r="B8" s="473" t="s">
        <v>1535</v>
      </c>
      <c r="C8" s="474" t="s">
        <v>1</v>
      </c>
      <c r="D8" s="475" t="s">
        <v>1529</v>
      </c>
      <c r="E8" s="474" t="s">
        <v>1537</v>
      </c>
      <c r="F8" s="476" t="s">
        <v>1538</v>
      </c>
      <c r="G8" s="459" t="s">
        <v>1530</v>
      </c>
      <c r="H8" s="461" t="s">
        <v>1531</v>
      </c>
      <c r="I8" s="474" t="s">
        <v>1532</v>
      </c>
      <c r="J8" s="474" t="s">
        <v>1533</v>
      </c>
    </row>
    <row r="9" spans="1:10" x14ac:dyDescent="0.2">
      <c r="A9" s="477"/>
      <c r="B9" s="478" t="s">
        <v>1539</v>
      </c>
      <c r="C9" s="477" t="s">
        <v>1540</v>
      </c>
      <c r="D9" s="479">
        <v>30</v>
      </c>
      <c r="E9" s="480">
        <v>0</v>
      </c>
      <c r="F9" s="480">
        <v>55</v>
      </c>
      <c r="G9" s="480"/>
      <c r="H9" s="481"/>
      <c r="I9" s="480">
        <f>G9*D9</f>
        <v>0</v>
      </c>
      <c r="J9" s="480">
        <f>H9*D9</f>
        <v>0</v>
      </c>
    </row>
    <row r="10" spans="1:10" x14ac:dyDescent="0.2">
      <c r="A10" s="477"/>
      <c r="B10" s="478" t="s">
        <v>1541</v>
      </c>
      <c r="C10" s="477" t="s">
        <v>1542</v>
      </c>
      <c r="D10" s="479">
        <v>3</v>
      </c>
      <c r="E10" s="480">
        <v>0</v>
      </c>
      <c r="F10" s="480">
        <v>176</v>
      </c>
      <c r="G10" s="480"/>
      <c r="H10" s="481"/>
      <c r="I10" s="480">
        <f t="shared" ref="I10:I11" si="0">G10*D10</f>
        <v>0</v>
      </c>
      <c r="J10" s="480">
        <f t="shared" ref="J10:J11" si="1">H10*D10</f>
        <v>0</v>
      </c>
    </row>
    <row r="11" spans="1:10" x14ac:dyDescent="0.2">
      <c r="A11" s="477"/>
      <c r="B11" s="478" t="s">
        <v>1543</v>
      </c>
      <c r="C11" s="477" t="s">
        <v>1542</v>
      </c>
      <c r="D11" s="479">
        <v>3</v>
      </c>
      <c r="E11" s="480">
        <v>0</v>
      </c>
      <c r="F11" s="480">
        <v>176</v>
      </c>
      <c r="G11" s="480"/>
      <c r="H11" s="481"/>
      <c r="I11" s="480">
        <f t="shared" si="0"/>
        <v>0</v>
      </c>
      <c r="J11" s="480">
        <f t="shared" si="1"/>
        <v>0</v>
      </c>
    </row>
    <row r="12" spans="1:10" x14ac:dyDescent="0.2">
      <c r="A12" s="482"/>
      <c r="B12" s="691" t="s">
        <v>1544</v>
      </c>
      <c r="C12" s="692"/>
      <c r="D12" s="692"/>
      <c r="E12" s="692"/>
      <c r="F12" s="692"/>
      <c r="G12" s="466"/>
      <c r="H12" s="466"/>
      <c r="I12" s="467">
        <f>SUM(I9:I11)</f>
        <v>0</v>
      </c>
      <c r="J12" s="467">
        <f>SUM(J9:J11)</f>
        <v>0</v>
      </c>
    </row>
    <row r="13" spans="1:10" x14ac:dyDescent="0.2">
      <c r="A13" s="468"/>
      <c r="B13" s="469"/>
      <c r="C13" s="468"/>
      <c r="D13" s="470"/>
      <c r="E13" s="468"/>
      <c r="F13" s="468"/>
      <c r="G13" s="471"/>
      <c r="H13" s="471"/>
      <c r="I13" s="471"/>
      <c r="J13" s="471"/>
    </row>
    <row r="14" spans="1:10" ht="25.5" x14ac:dyDescent="0.2">
      <c r="A14" s="452"/>
      <c r="B14" s="464" t="s">
        <v>1545</v>
      </c>
      <c r="C14" s="474" t="s">
        <v>1</v>
      </c>
      <c r="D14" s="475" t="s">
        <v>1529</v>
      </c>
      <c r="E14" s="474" t="s">
        <v>1537</v>
      </c>
      <c r="F14" s="476" t="s">
        <v>1538</v>
      </c>
      <c r="G14" s="459" t="s">
        <v>1530</v>
      </c>
      <c r="H14" s="461" t="s">
        <v>1531</v>
      </c>
      <c r="I14" s="474" t="s">
        <v>1532</v>
      </c>
      <c r="J14" s="474" t="s">
        <v>1533</v>
      </c>
    </row>
    <row r="15" spans="1:10" ht="25.5" x14ac:dyDescent="0.2">
      <c r="A15" s="477"/>
      <c r="B15" s="483" t="s">
        <v>1546</v>
      </c>
      <c r="C15" s="477" t="s">
        <v>1542</v>
      </c>
      <c r="D15" s="479"/>
      <c r="E15" s="480"/>
      <c r="F15" s="480">
        <v>165</v>
      </c>
      <c r="G15" s="480"/>
      <c r="H15" s="481"/>
      <c r="I15" s="480"/>
      <c r="J15" s="480"/>
    </row>
    <row r="16" spans="1:10" x14ac:dyDescent="0.2">
      <c r="A16" s="477"/>
      <c r="B16" s="478"/>
      <c r="C16" s="477"/>
      <c r="D16" s="479"/>
      <c r="E16" s="480"/>
      <c r="F16" s="480"/>
      <c r="G16" s="480"/>
      <c r="H16" s="481"/>
      <c r="I16" s="480"/>
      <c r="J16" s="480"/>
    </row>
    <row r="17" spans="1:10" x14ac:dyDescent="0.2">
      <c r="A17" s="482"/>
      <c r="B17" s="691" t="s">
        <v>1547</v>
      </c>
      <c r="C17" s="692"/>
      <c r="D17" s="692"/>
      <c r="E17" s="692"/>
      <c r="F17" s="692"/>
      <c r="G17" s="466"/>
      <c r="H17" s="466"/>
      <c r="I17" s="467">
        <f>SUM(I15:I16)</f>
        <v>0</v>
      </c>
      <c r="J17" s="467">
        <f>SUM(J15:J16)</f>
        <v>0</v>
      </c>
    </row>
    <row r="18" spans="1:10" x14ac:dyDescent="0.2">
      <c r="A18" s="468"/>
      <c r="B18" s="469"/>
      <c r="C18" s="468"/>
      <c r="D18" s="470"/>
      <c r="E18" s="468"/>
      <c r="F18" s="468"/>
      <c r="G18" s="471"/>
      <c r="H18" s="471"/>
      <c r="I18" s="471"/>
      <c r="J18" s="471"/>
    </row>
    <row r="19" spans="1:10" ht="25.5" x14ac:dyDescent="0.2">
      <c r="A19" s="452" t="s">
        <v>24</v>
      </c>
      <c r="B19" s="452" t="s">
        <v>1528</v>
      </c>
      <c r="C19" s="459" t="s">
        <v>1</v>
      </c>
      <c r="D19" s="460" t="s">
        <v>1529</v>
      </c>
      <c r="E19" s="459" t="s">
        <v>1530</v>
      </c>
      <c r="F19" s="461" t="s">
        <v>1531</v>
      </c>
      <c r="G19" s="459" t="s">
        <v>1530</v>
      </c>
      <c r="H19" s="461" t="s">
        <v>1531</v>
      </c>
      <c r="I19" s="459" t="s">
        <v>1532</v>
      </c>
      <c r="J19" s="459" t="s">
        <v>1533</v>
      </c>
    </row>
    <row r="20" spans="1:10" ht="25.5" x14ac:dyDescent="0.2">
      <c r="A20" s="452"/>
      <c r="B20" s="702" t="s">
        <v>1548</v>
      </c>
      <c r="C20" s="703"/>
      <c r="D20" s="704"/>
      <c r="E20" s="474" t="s">
        <v>1537</v>
      </c>
      <c r="F20" s="476" t="s">
        <v>1538</v>
      </c>
      <c r="G20" s="476"/>
      <c r="H20" s="476"/>
      <c r="I20" s="474" t="s">
        <v>1532</v>
      </c>
      <c r="J20" s="474" t="s">
        <v>1533</v>
      </c>
    </row>
    <row r="21" spans="1:10" hidden="1" x14ac:dyDescent="0.2">
      <c r="A21" s="477"/>
      <c r="B21" s="478" t="s">
        <v>1549</v>
      </c>
      <c r="C21" s="477" t="s">
        <v>1542</v>
      </c>
      <c r="D21" s="479">
        <v>1</v>
      </c>
      <c r="E21" s="480">
        <v>495</v>
      </c>
      <c r="F21" s="480">
        <v>110</v>
      </c>
      <c r="G21" s="481"/>
      <c r="H21" s="481"/>
      <c r="I21" s="480"/>
      <c r="J21" s="480"/>
    </row>
    <row r="22" spans="1:10" x14ac:dyDescent="0.2">
      <c r="A22" s="477"/>
      <c r="B22" s="478" t="s">
        <v>1550</v>
      </c>
      <c r="C22" s="477" t="s">
        <v>1542</v>
      </c>
      <c r="D22" s="479">
        <v>1</v>
      </c>
      <c r="E22" s="480"/>
      <c r="F22" s="480"/>
      <c r="G22" s="481"/>
      <c r="H22" s="481"/>
      <c r="I22" s="480">
        <f t="shared" ref="I22" si="2">G22*D22</f>
        <v>0</v>
      </c>
      <c r="J22" s="480">
        <f t="shared" ref="J22" si="3">H22*D22</f>
        <v>0</v>
      </c>
    </row>
    <row r="23" spans="1:10" x14ac:dyDescent="0.2">
      <c r="A23" s="482"/>
      <c r="B23" s="691" t="s">
        <v>1551</v>
      </c>
      <c r="C23" s="692"/>
      <c r="D23" s="692"/>
      <c r="E23" s="692"/>
      <c r="F23" s="692"/>
      <c r="G23" s="466"/>
      <c r="H23" s="466"/>
      <c r="I23" s="467">
        <f>SUM(I21:I22)</f>
        <v>0</v>
      </c>
      <c r="J23" s="467">
        <f>SUM(J21:J22)</f>
        <v>0</v>
      </c>
    </row>
    <row r="24" spans="1:10" x14ac:dyDescent="0.2">
      <c r="A24" s="484"/>
      <c r="B24" s="485"/>
      <c r="C24" s="486"/>
      <c r="D24" s="486"/>
      <c r="E24" s="486"/>
      <c r="F24" s="486"/>
      <c r="G24" s="486"/>
      <c r="H24" s="486"/>
      <c r="I24" s="487"/>
      <c r="J24" s="487"/>
    </row>
    <row r="25" spans="1:10" s="491" customFormat="1" x14ac:dyDescent="0.2">
      <c r="A25" s="488"/>
      <c r="B25" s="693" t="s">
        <v>1552</v>
      </c>
      <c r="C25" s="693"/>
      <c r="D25" s="693"/>
      <c r="E25" s="693"/>
      <c r="F25" s="693"/>
      <c r="G25" s="489"/>
      <c r="H25" s="489"/>
      <c r="I25" s="490">
        <f>SUM(I23+I17+I12)</f>
        <v>0</v>
      </c>
      <c r="J25" s="490">
        <f>SUM(J23+J17+J12)</f>
        <v>0</v>
      </c>
    </row>
    <row r="26" spans="1:10" x14ac:dyDescent="0.2">
      <c r="A26" s="492"/>
      <c r="B26" s="493"/>
      <c r="C26" s="492"/>
      <c r="D26" s="494"/>
      <c r="E26" s="493"/>
      <c r="F26" s="493"/>
      <c r="G26" s="493"/>
      <c r="H26" s="493"/>
      <c r="I26" s="493"/>
      <c r="J26" s="493"/>
    </row>
    <row r="27" spans="1:10" x14ac:dyDescent="0.2"/>
    <row r="28" spans="1:10" x14ac:dyDescent="0.2"/>
    <row r="29" spans="1:10" x14ac:dyDescent="0.2"/>
    <row r="30" spans="1:10" x14ac:dyDescent="0.2"/>
    <row r="31" spans="1:10" x14ac:dyDescent="0.2"/>
    <row r="32" spans="1:10"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102" x14ac:dyDescent="0.2"/>
    <row r="103" x14ac:dyDescent="0.2"/>
    <row r="109" x14ac:dyDescent="0.2"/>
    <row r="110" x14ac:dyDescent="0.2"/>
    <row r="111" x14ac:dyDescent="0.2"/>
    <row r="306" x14ac:dyDescent="0.2"/>
    <row r="321" x14ac:dyDescent="0.2"/>
    <row r="322" x14ac:dyDescent="0.2"/>
    <row r="323" x14ac:dyDescent="0.2"/>
    <row r="335" x14ac:dyDescent="0.2"/>
    <row r="337" x14ac:dyDescent="0.2"/>
    <row r="338" x14ac:dyDescent="0.2"/>
    <row r="339" x14ac:dyDescent="0.2"/>
    <row r="340"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4" x14ac:dyDescent="0.2"/>
    <row r="375" x14ac:dyDescent="0.2"/>
    <row r="382" x14ac:dyDescent="0.2"/>
    <row r="383" x14ac:dyDescent="0.2"/>
    <row r="384" x14ac:dyDescent="0.2"/>
    <row r="385" x14ac:dyDescent="0.2"/>
    <row r="386" x14ac:dyDescent="0.2"/>
    <row r="387" x14ac:dyDescent="0.2"/>
    <row r="389" x14ac:dyDescent="0.2"/>
    <row r="390" x14ac:dyDescent="0.2"/>
    <row r="391" x14ac:dyDescent="0.2"/>
    <row r="392"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sheetData>
  <mergeCells count="8">
    <mergeCell ref="B23:F23"/>
    <mergeCell ref="B25:F25"/>
    <mergeCell ref="A4:F4"/>
    <mergeCell ref="B5:F5"/>
    <mergeCell ref="B6:F6"/>
    <mergeCell ref="B12:F12"/>
    <mergeCell ref="B17:F17"/>
    <mergeCell ref="B20:D2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ECF8C-5BAF-4DE3-B18F-49E2A7F66FDE}">
  <dimension ref="A1:BM441"/>
  <sheetViews>
    <sheetView topLeftCell="A16" workbookViewId="0">
      <selection activeCell="G54" sqref="G54"/>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9" width="14.7109375" style="453" customWidth="1"/>
    <col min="10" max="10" width="12.710937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x14ac:dyDescent="0.2">
      <c r="A1" s="471"/>
      <c r="B1" s="471"/>
      <c r="C1" s="471"/>
      <c r="D1" s="705" t="s">
        <v>1553</v>
      </c>
      <c r="E1" s="705"/>
      <c r="F1" s="705"/>
      <c r="G1" s="495"/>
      <c r="H1" s="495"/>
      <c r="I1" s="495"/>
      <c r="J1" s="495"/>
    </row>
    <row r="2" spans="1:10" ht="25.5" x14ac:dyDescent="0.2">
      <c r="A2" s="452" t="s">
        <v>24</v>
      </c>
      <c r="B2" s="452" t="s">
        <v>1528</v>
      </c>
      <c r="C2" s="474" t="s">
        <v>1</v>
      </c>
      <c r="D2" s="475" t="s">
        <v>1529</v>
      </c>
      <c r="E2" s="474" t="s">
        <v>1537</v>
      </c>
      <c r="F2" s="476" t="s">
        <v>1538</v>
      </c>
      <c r="G2" s="459" t="s">
        <v>1530</v>
      </c>
      <c r="H2" s="461" t="s">
        <v>1531</v>
      </c>
      <c r="I2" s="474" t="s">
        <v>1532</v>
      </c>
      <c r="J2" s="474" t="s">
        <v>1533</v>
      </c>
    </row>
    <row r="3" spans="1:10" ht="36.75" customHeight="1" x14ac:dyDescent="0.2">
      <c r="A3" s="452"/>
      <c r="B3" s="697" t="s">
        <v>1554</v>
      </c>
      <c r="C3" s="698"/>
      <c r="D3" s="698"/>
      <c r="E3" s="698"/>
      <c r="F3" s="699"/>
      <c r="G3" s="464"/>
      <c r="H3" s="464"/>
      <c r="I3" s="464"/>
      <c r="J3" s="464"/>
    </row>
    <row r="4" spans="1:10" ht="25.5" x14ac:dyDescent="0.2">
      <c r="A4" s="477"/>
      <c r="B4" s="478" t="s">
        <v>1555</v>
      </c>
      <c r="C4" s="477" t="s">
        <v>1542</v>
      </c>
      <c r="D4" s="479">
        <v>2</v>
      </c>
      <c r="E4" s="480"/>
      <c r="F4" s="480"/>
      <c r="G4" s="496"/>
      <c r="H4" s="481"/>
      <c r="I4" s="496">
        <f>G4*D4</f>
        <v>0</v>
      </c>
      <c r="J4" s="496">
        <f>H4*D4</f>
        <v>0</v>
      </c>
    </row>
    <row r="5" spans="1:10" hidden="1" x14ac:dyDescent="0.2">
      <c r="A5" s="477"/>
      <c r="B5" s="478"/>
      <c r="C5" s="477" t="s">
        <v>1542</v>
      </c>
      <c r="D5" s="479">
        <v>0</v>
      </c>
      <c r="E5" s="480">
        <v>2530</v>
      </c>
      <c r="F5" s="480">
        <v>1980</v>
      </c>
      <c r="G5" s="480"/>
      <c r="H5" s="481"/>
      <c r="I5" s="480">
        <f>E5*$D5</f>
        <v>0</v>
      </c>
      <c r="J5" s="480">
        <f>F5*$D5</f>
        <v>0</v>
      </c>
    </row>
    <row r="6" spans="1:10" x14ac:dyDescent="0.2">
      <c r="A6" s="477"/>
      <c r="B6" s="478"/>
      <c r="C6" s="477"/>
      <c r="D6" s="479"/>
      <c r="E6" s="480">
        <v>3850</v>
      </c>
      <c r="F6" s="480">
        <v>880</v>
      </c>
      <c r="G6" s="480"/>
      <c r="H6" s="481"/>
      <c r="I6" s="480"/>
      <c r="J6" s="480"/>
    </row>
    <row r="7" spans="1:10" x14ac:dyDescent="0.2">
      <c r="A7" s="482"/>
      <c r="B7" s="691" t="s">
        <v>1556</v>
      </c>
      <c r="C7" s="692"/>
      <c r="D7" s="692"/>
      <c r="E7" s="692"/>
      <c r="F7" s="692"/>
      <c r="G7" s="466"/>
      <c r="H7" s="466"/>
      <c r="I7" s="467">
        <f>SUM(I4:I6)</f>
        <v>0</v>
      </c>
      <c r="J7" s="467">
        <f>SUM(J4:J6)</f>
        <v>0</v>
      </c>
    </row>
    <row r="8" spans="1:10" x14ac:dyDescent="0.2">
      <c r="A8" s="468"/>
      <c r="B8" s="469"/>
      <c r="C8" s="468"/>
      <c r="D8" s="470"/>
      <c r="E8" s="468"/>
      <c r="F8" s="468"/>
      <c r="G8" s="471"/>
      <c r="H8" s="471"/>
      <c r="I8" s="471"/>
      <c r="J8" s="471"/>
    </row>
    <row r="9" spans="1:10" ht="25.5" hidden="1" x14ac:dyDescent="0.2">
      <c r="A9" s="452"/>
      <c r="B9" s="497" t="s">
        <v>1557</v>
      </c>
      <c r="C9" s="474" t="s">
        <v>1</v>
      </c>
      <c r="D9" s="475" t="s">
        <v>1529</v>
      </c>
      <c r="E9" s="474" t="s">
        <v>1537</v>
      </c>
      <c r="F9" s="476" t="s">
        <v>1538</v>
      </c>
      <c r="G9" s="476"/>
      <c r="H9" s="476"/>
      <c r="I9" s="474" t="s">
        <v>1532</v>
      </c>
      <c r="J9" s="474" t="s">
        <v>1533</v>
      </c>
    </row>
    <row r="10" spans="1:10" x14ac:dyDescent="0.2">
      <c r="A10" s="471"/>
      <c r="B10" s="471"/>
      <c r="C10" s="471"/>
      <c r="D10" s="705" t="s">
        <v>1553</v>
      </c>
      <c r="E10" s="705"/>
      <c r="F10" s="705"/>
      <c r="G10" s="495"/>
      <c r="H10" s="495"/>
      <c r="I10" s="495"/>
      <c r="J10" s="495"/>
    </row>
    <row r="11" spans="1:10" ht="25.5" x14ac:dyDescent="0.2">
      <c r="A11" s="452" t="s">
        <v>24</v>
      </c>
      <c r="B11" s="452" t="s">
        <v>1528</v>
      </c>
      <c r="C11" s="474" t="s">
        <v>1</v>
      </c>
      <c r="D11" s="475" t="s">
        <v>1529</v>
      </c>
      <c r="E11" s="474" t="s">
        <v>1537</v>
      </c>
      <c r="F11" s="476" t="s">
        <v>1538</v>
      </c>
      <c r="G11" s="459" t="s">
        <v>1530</v>
      </c>
      <c r="H11" s="461" t="s">
        <v>1531</v>
      </c>
      <c r="I11" s="474" t="s">
        <v>1532</v>
      </c>
      <c r="J11" s="474" t="s">
        <v>1533</v>
      </c>
    </row>
    <row r="12" spans="1:10" ht="25.5" customHeight="1" x14ac:dyDescent="0.2">
      <c r="A12" s="452"/>
      <c r="B12" s="702" t="s">
        <v>1557</v>
      </c>
      <c r="C12" s="703"/>
      <c r="D12" s="704"/>
      <c r="E12" s="474" t="s">
        <v>1537</v>
      </c>
      <c r="F12" s="476" t="s">
        <v>1538</v>
      </c>
      <c r="G12" s="476"/>
      <c r="H12" s="476"/>
      <c r="I12" s="474"/>
      <c r="J12" s="474"/>
    </row>
    <row r="13" spans="1:10" ht="25.5" x14ac:dyDescent="0.2">
      <c r="A13" s="477"/>
      <c r="B13" s="478" t="s">
        <v>1558</v>
      </c>
      <c r="C13" s="477" t="s">
        <v>1542</v>
      </c>
      <c r="D13" s="479">
        <v>2</v>
      </c>
      <c r="E13" s="480"/>
      <c r="F13" s="480"/>
      <c r="G13" s="480"/>
      <c r="H13" s="481"/>
      <c r="I13" s="496">
        <f>G13*D13</f>
        <v>0</v>
      </c>
      <c r="J13" s="496">
        <f>H13*D13</f>
        <v>0</v>
      </c>
    </row>
    <row r="14" spans="1:10" ht="38.25" x14ac:dyDescent="0.2">
      <c r="A14" s="477"/>
      <c r="B14" s="478" t="s">
        <v>1559</v>
      </c>
      <c r="C14" s="477" t="s">
        <v>1542</v>
      </c>
      <c r="D14" s="479">
        <v>2</v>
      </c>
      <c r="E14" s="480"/>
      <c r="F14" s="480"/>
      <c r="G14" s="480"/>
      <c r="H14" s="481"/>
      <c r="I14" s="496">
        <f t="shared" ref="I14:I17" si="0">G14*D14</f>
        <v>0</v>
      </c>
      <c r="J14" s="496">
        <f t="shared" ref="J14:J17" si="1">H14*D14</f>
        <v>0</v>
      </c>
    </row>
    <row r="15" spans="1:10" ht="38.25" hidden="1" x14ac:dyDescent="0.2">
      <c r="A15" s="477"/>
      <c r="B15" s="478" t="s">
        <v>1560</v>
      </c>
      <c r="C15" s="477"/>
      <c r="D15" s="479"/>
      <c r="E15" s="480"/>
      <c r="F15" s="480"/>
      <c r="G15" s="480"/>
      <c r="H15" s="481"/>
      <c r="I15" s="496">
        <f t="shared" si="0"/>
        <v>0</v>
      </c>
      <c r="J15" s="496">
        <f t="shared" si="1"/>
        <v>0</v>
      </c>
    </row>
    <row r="16" spans="1:10" ht="38.25" x14ac:dyDescent="0.2">
      <c r="A16" s="477"/>
      <c r="B16" s="478" t="s">
        <v>1561</v>
      </c>
      <c r="C16" s="477" t="s">
        <v>1542</v>
      </c>
      <c r="D16" s="479">
        <v>1</v>
      </c>
      <c r="E16" s="480"/>
      <c r="F16" s="480"/>
      <c r="G16" s="480"/>
      <c r="H16" s="481"/>
      <c r="I16" s="496">
        <f t="shared" si="0"/>
        <v>0</v>
      </c>
      <c r="J16" s="496">
        <f t="shared" si="1"/>
        <v>0</v>
      </c>
    </row>
    <row r="17" spans="1:10" ht="38.25" x14ac:dyDescent="0.2">
      <c r="A17" s="477"/>
      <c r="B17" s="478" t="s">
        <v>1560</v>
      </c>
      <c r="C17" s="477" t="s">
        <v>1542</v>
      </c>
      <c r="D17" s="479">
        <v>2</v>
      </c>
      <c r="E17" s="480"/>
      <c r="F17" s="480"/>
      <c r="G17" s="480"/>
      <c r="H17" s="481"/>
      <c r="I17" s="496">
        <f t="shared" si="0"/>
        <v>0</v>
      </c>
      <c r="J17" s="496">
        <f t="shared" si="1"/>
        <v>0</v>
      </c>
    </row>
    <row r="18" spans="1:10" x14ac:dyDescent="0.2">
      <c r="A18" s="477"/>
      <c r="B18" s="478"/>
      <c r="C18" s="477"/>
      <c r="D18" s="479"/>
      <c r="E18" s="480"/>
      <c r="F18" s="480"/>
      <c r="G18" s="480"/>
      <c r="H18" s="481"/>
      <c r="I18" s="480"/>
      <c r="J18" s="480"/>
    </row>
    <row r="19" spans="1:10" x14ac:dyDescent="0.2">
      <c r="A19" s="482"/>
      <c r="B19" s="691" t="s">
        <v>1562</v>
      </c>
      <c r="C19" s="692"/>
      <c r="D19" s="692"/>
      <c r="E19" s="692"/>
      <c r="F19" s="692"/>
      <c r="G19" s="466"/>
      <c r="H19" s="466"/>
      <c r="I19" s="467">
        <f>SUM(I13:I18)</f>
        <v>0</v>
      </c>
      <c r="J19" s="467">
        <f>SUM(J13:J18)</f>
        <v>0</v>
      </c>
    </row>
    <row r="20" spans="1:10" hidden="1" x14ac:dyDescent="0.2">
      <c r="A20" s="468"/>
      <c r="B20" s="469"/>
      <c r="C20" s="468"/>
      <c r="D20" s="470"/>
      <c r="E20" s="468"/>
      <c r="F20" s="468"/>
      <c r="G20" s="471"/>
      <c r="H20" s="471"/>
      <c r="I20" s="471"/>
      <c r="J20" s="471"/>
    </row>
    <row r="21" spans="1:10" x14ac:dyDescent="0.2">
      <c r="A21" s="468"/>
      <c r="B21" s="469"/>
      <c r="C21" s="468"/>
      <c r="D21" s="470"/>
      <c r="E21" s="468"/>
      <c r="F21" s="468"/>
      <c r="G21" s="471"/>
      <c r="H21" s="471"/>
      <c r="I21" s="471"/>
      <c r="J21" s="471"/>
    </row>
    <row r="22" spans="1:10" ht="25.5" x14ac:dyDescent="0.2">
      <c r="A22" s="452" t="s">
        <v>24</v>
      </c>
      <c r="B22" s="452" t="s">
        <v>1528</v>
      </c>
      <c r="C22" s="459" t="s">
        <v>1</v>
      </c>
      <c r="D22" s="460" t="s">
        <v>1529</v>
      </c>
      <c r="E22" s="459" t="s">
        <v>1530</v>
      </c>
      <c r="F22" s="461" t="s">
        <v>1531</v>
      </c>
      <c r="G22" s="459" t="s">
        <v>1530</v>
      </c>
      <c r="H22" s="461" t="s">
        <v>1531</v>
      </c>
      <c r="I22" s="459" t="s">
        <v>1532</v>
      </c>
      <c r="J22" s="459" t="s">
        <v>1533</v>
      </c>
    </row>
    <row r="23" spans="1:10" ht="38.25" customHeight="1" x14ac:dyDescent="0.2">
      <c r="A23" s="452"/>
      <c r="B23" s="708" t="s">
        <v>1535</v>
      </c>
      <c r="C23" s="709"/>
      <c r="D23" s="710"/>
      <c r="E23" s="474" t="s">
        <v>1537</v>
      </c>
      <c r="F23" s="476" t="s">
        <v>1538</v>
      </c>
      <c r="G23" s="459"/>
      <c r="H23" s="461"/>
      <c r="I23" s="474"/>
      <c r="J23" s="474"/>
    </row>
    <row r="24" spans="1:10" x14ac:dyDescent="0.2">
      <c r="A24" s="477"/>
      <c r="B24" s="478" t="s">
        <v>1539</v>
      </c>
      <c r="C24" s="477" t="s">
        <v>1540</v>
      </c>
      <c r="D24" s="479">
        <v>120</v>
      </c>
      <c r="E24" s="480">
        <v>0</v>
      </c>
      <c r="F24" s="480">
        <v>55</v>
      </c>
      <c r="G24" s="480"/>
      <c r="H24" s="481"/>
      <c r="I24" s="496">
        <f t="shared" ref="I24:I25" si="2">G24*D24</f>
        <v>0</v>
      </c>
      <c r="J24" s="496">
        <f t="shared" ref="J24:J25" si="3">H24*D24</f>
        <v>0</v>
      </c>
    </row>
    <row r="25" spans="1:10" x14ac:dyDescent="0.2">
      <c r="A25" s="477"/>
      <c r="B25" s="478" t="s">
        <v>1541</v>
      </c>
      <c r="C25" s="477" t="s">
        <v>1542</v>
      </c>
      <c r="D25" s="479">
        <v>12</v>
      </c>
      <c r="E25" s="480">
        <v>0</v>
      </c>
      <c r="F25" s="480">
        <v>176</v>
      </c>
      <c r="G25" s="480"/>
      <c r="H25" s="481"/>
      <c r="I25" s="496">
        <f t="shared" si="2"/>
        <v>0</v>
      </c>
      <c r="J25" s="496">
        <f t="shared" si="3"/>
        <v>0</v>
      </c>
    </row>
    <row r="26" spans="1:10" x14ac:dyDescent="0.2">
      <c r="A26" s="482"/>
      <c r="B26" s="691" t="s">
        <v>1544</v>
      </c>
      <c r="C26" s="692"/>
      <c r="D26" s="692"/>
      <c r="E26" s="692"/>
      <c r="F26" s="692"/>
      <c r="G26" s="466"/>
      <c r="H26" s="466"/>
      <c r="I26" s="467">
        <f>SUM(I24:I25)</f>
        <v>0</v>
      </c>
      <c r="J26" s="467">
        <f>SUM(J24:J25)</f>
        <v>0</v>
      </c>
    </row>
    <row r="27" spans="1:10" x14ac:dyDescent="0.2">
      <c r="A27" s="498"/>
      <c r="B27" s="499"/>
      <c r="C27" s="500"/>
      <c r="D27" s="500"/>
      <c r="E27" s="500"/>
      <c r="F27" s="500"/>
      <c r="G27" s="501"/>
      <c r="H27" s="501"/>
      <c r="I27" s="502"/>
      <c r="J27" s="502"/>
    </row>
    <row r="28" spans="1:10" ht="25.5" x14ac:dyDescent="0.2">
      <c r="A28" s="452" t="s">
        <v>24</v>
      </c>
      <c r="B28" s="452" t="s">
        <v>1528</v>
      </c>
      <c r="C28" s="459" t="s">
        <v>1</v>
      </c>
      <c r="D28" s="460" t="s">
        <v>1529</v>
      </c>
      <c r="E28" s="459" t="s">
        <v>1530</v>
      </c>
      <c r="F28" s="461" t="s">
        <v>1531</v>
      </c>
      <c r="G28" s="459" t="s">
        <v>1530</v>
      </c>
      <c r="H28" s="461" t="s">
        <v>1531</v>
      </c>
      <c r="I28" s="459" t="s">
        <v>1532</v>
      </c>
      <c r="J28" s="459" t="s">
        <v>1533</v>
      </c>
    </row>
    <row r="29" spans="1:10" x14ac:dyDescent="0.2">
      <c r="A29" s="452"/>
      <c r="B29" s="702" t="s">
        <v>1563</v>
      </c>
      <c r="C29" s="703"/>
      <c r="D29" s="704"/>
      <c r="E29" s="474" t="s">
        <v>1537</v>
      </c>
      <c r="F29" s="476" t="s">
        <v>1538</v>
      </c>
      <c r="G29" s="459"/>
      <c r="H29" s="461"/>
      <c r="I29" s="474"/>
      <c r="J29" s="474"/>
    </row>
    <row r="30" spans="1:10" ht="25.5" x14ac:dyDescent="0.2">
      <c r="A30" s="477"/>
      <c r="B30" s="478" t="s">
        <v>1546</v>
      </c>
      <c r="C30" s="477" t="s">
        <v>1542</v>
      </c>
      <c r="D30" s="479">
        <v>4</v>
      </c>
      <c r="E30" s="480"/>
      <c r="F30" s="480">
        <v>165</v>
      </c>
      <c r="G30" s="480"/>
      <c r="H30" s="481"/>
      <c r="I30" s="496">
        <f t="shared" ref="I30" si="4">G30*D30</f>
        <v>0</v>
      </c>
      <c r="J30" s="496">
        <f t="shared" ref="J30" si="5">H30*D30</f>
        <v>0</v>
      </c>
    </row>
    <row r="31" spans="1:10" x14ac:dyDescent="0.2">
      <c r="A31" s="477"/>
      <c r="B31" s="478"/>
      <c r="C31" s="477"/>
      <c r="D31" s="479"/>
      <c r="E31" s="480"/>
      <c r="F31" s="480"/>
      <c r="G31" s="480"/>
      <c r="H31" s="481"/>
      <c r="I31" s="480"/>
      <c r="J31" s="480"/>
    </row>
    <row r="32" spans="1:10" x14ac:dyDescent="0.2">
      <c r="A32" s="482"/>
      <c r="B32" s="691" t="s">
        <v>1547</v>
      </c>
      <c r="C32" s="692"/>
      <c r="D32" s="692"/>
      <c r="E32" s="692"/>
      <c r="F32" s="692"/>
      <c r="G32" s="466"/>
      <c r="H32" s="466"/>
      <c r="I32" s="467">
        <f>SUM(I30:I31)</f>
        <v>0</v>
      </c>
      <c r="J32" s="467">
        <f>SUM(J30:J31)</f>
        <v>0</v>
      </c>
    </row>
    <row r="33" spans="1:10" x14ac:dyDescent="0.2">
      <c r="A33" s="498"/>
      <c r="B33" s="499"/>
      <c r="C33" s="500"/>
      <c r="D33" s="500"/>
      <c r="E33" s="500"/>
      <c r="F33" s="500"/>
      <c r="G33" s="501"/>
      <c r="H33" s="501"/>
      <c r="I33" s="502"/>
      <c r="J33" s="502"/>
    </row>
    <row r="34" spans="1:10" ht="25.5" x14ac:dyDescent="0.2">
      <c r="A34" s="452" t="s">
        <v>24</v>
      </c>
      <c r="B34" s="452" t="s">
        <v>1528</v>
      </c>
      <c r="C34" s="459" t="s">
        <v>1</v>
      </c>
      <c r="D34" s="460" t="s">
        <v>1529</v>
      </c>
      <c r="E34" s="459" t="s">
        <v>1530</v>
      </c>
      <c r="F34" s="461" t="s">
        <v>1531</v>
      </c>
      <c r="G34" s="459" t="s">
        <v>1530</v>
      </c>
      <c r="H34" s="461" t="s">
        <v>1531</v>
      </c>
      <c r="I34" s="459" t="s">
        <v>1532</v>
      </c>
      <c r="J34" s="459" t="s">
        <v>1533</v>
      </c>
    </row>
    <row r="35" spans="1:10" x14ac:dyDescent="0.2">
      <c r="A35" s="452"/>
      <c r="B35" s="702" t="s">
        <v>1548</v>
      </c>
      <c r="C35" s="703"/>
      <c r="D35" s="704"/>
      <c r="E35" s="474" t="s">
        <v>1537</v>
      </c>
      <c r="F35" s="476" t="s">
        <v>1538</v>
      </c>
      <c r="G35" s="459"/>
      <c r="H35" s="461"/>
      <c r="I35" s="474"/>
      <c r="J35" s="474"/>
    </row>
    <row r="36" spans="1:10" x14ac:dyDescent="0.2">
      <c r="A36" s="477"/>
      <c r="B36" s="478" t="s">
        <v>1549</v>
      </c>
      <c r="C36" s="477" t="s">
        <v>1542</v>
      </c>
      <c r="D36" s="479">
        <v>2</v>
      </c>
      <c r="E36" s="480">
        <v>495</v>
      </c>
      <c r="F36" s="480">
        <v>110</v>
      </c>
      <c r="G36" s="481"/>
      <c r="H36" s="481"/>
      <c r="I36" s="496">
        <f t="shared" ref="I36:I38" si="6">G36*D36</f>
        <v>0</v>
      </c>
      <c r="J36" s="496">
        <f t="shared" ref="J36:J38" si="7">H36*D36</f>
        <v>0</v>
      </c>
    </row>
    <row r="37" spans="1:10" x14ac:dyDescent="0.2">
      <c r="A37" s="477"/>
      <c r="B37" s="478" t="s">
        <v>1550</v>
      </c>
      <c r="C37" s="477" t="s">
        <v>1542</v>
      </c>
      <c r="D37" s="479">
        <v>2</v>
      </c>
      <c r="E37" s="480"/>
      <c r="F37" s="480"/>
      <c r="G37" s="481"/>
      <c r="H37" s="481"/>
      <c r="I37" s="496">
        <f t="shared" si="6"/>
        <v>0</v>
      </c>
      <c r="J37" s="496">
        <f t="shared" si="7"/>
        <v>0</v>
      </c>
    </row>
    <row r="38" spans="1:10" x14ac:dyDescent="0.2">
      <c r="A38" s="477"/>
      <c r="B38" s="478" t="s">
        <v>1564</v>
      </c>
      <c r="C38" s="477" t="s">
        <v>1542</v>
      </c>
      <c r="D38" s="479">
        <v>6</v>
      </c>
      <c r="E38" s="480">
        <v>165</v>
      </c>
      <c r="F38" s="480">
        <v>110</v>
      </c>
      <c r="G38" s="481"/>
      <c r="H38" s="481"/>
      <c r="I38" s="496">
        <f t="shared" si="6"/>
        <v>0</v>
      </c>
      <c r="J38" s="496">
        <f t="shared" si="7"/>
        <v>0</v>
      </c>
    </row>
    <row r="39" spans="1:10" x14ac:dyDescent="0.2">
      <c r="A39" s="468"/>
      <c r="B39" s="469"/>
      <c r="C39" s="468"/>
      <c r="D39" s="470"/>
      <c r="E39" s="468"/>
      <c r="F39" s="468"/>
      <c r="G39" s="471"/>
      <c r="H39" s="471"/>
      <c r="I39" s="471"/>
      <c r="J39" s="471"/>
    </row>
    <row r="40" spans="1:10" x14ac:dyDescent="0.2">
      <c r="A40" s="482"/>
      <c r="B40" s="691" t="s">
        <v>1551</v>
      </c>
      <c r="C40" s="692"/>
      <c r="D40" s="692"/>
      <c r="E40" s="692"/>
      <c r="F40" s="692"/>
      <c r="G40" s="466"/>
      <c r="H40" s="466"/>
      <c r="I40" s="467">
        <f>SUM(I36:I39)</f>
        <v>0</v>
      </c>
      <c r="J40" s="467">
        <f>SUM(J38:J39)</f>
        <v>0</v>
      </c>
    </row>
    <row r="41" spans="1:10" x14ac:dyDescent="0.2">
      <c r="A41" s="465"/>
      <c r="B41" s="503"/>
      <c r="C41" s="504"/>
      <c r="D41" s="504"/>
      <c r="E41" s="504"/>
      <c r="F41" s="504"/>
      <c r="G41" s="504"/>
      <c r="H41" s="504"/>
      <c r="I41" s="505"/>
      <c r="J41" s="505"/>
    </row>
    <row r="42" spans="1:10" x14ac:dyDescent="0.2">
      <c r="A42" s="482"/>
      <c r="B42" s="706" t="s">
        <v>1565</v>
      </c>
      <c r="C42" s="707"/>
      <c r="D42" s="707"/>
      <c r="E42" s="707"/>
      <c r="F42" s="707"/>
      <c r="G42" s="506"/>
      <c r="H42" s="506"/>
      <c r="I42" s="507">
        <f>SUM(I7,I19,I26,I32,I40)</f>
        <v>0</v>
      </c>
      <c r="J42" s="507">
        <f>SUM(J7,J19,J26,J32,J40)</f>
        <v>0</v>
      </c>
    </row>
    <row r="43" spans="1:10" hidden="1" x14ac:dyDescent="0.2">
      <c r="A43" s="455"/>
      <c r="B43" s="456"/>
      <c r="C43" s="455"/>
      <c r="D43" s="457"/>
      <c r="E43" s="456"/>
      <c r="F43" s="456"/>
      <c r="G43" s="456"/>
      <c r="H43" s="456"/>
      <c r="I43" s="456"/>
      <c r="J43" s="456"/>
    </row>
    <row r="44" spans="1:10" hidden="1" x14ac:dyDescent="0.2">
      <c r="A44" s="471"/>
      <c r="B44" s="471"/>
      <c r="C44" s="471"/>
      <c r="D44" s="705" t="s">
        <v>1553</v>
      </c>
      <c r="E44" s="705"/>
      <c r="F44" s="705"/>
      <c r="G44" s="495"/>
      <c r="H44" s="495"/>
      <c r="I44" s="495"/>
      <c r="J44" s="495"/>
    </row>
    <row r="45" spans="1:10" x14ac:dyDescent="0.2"/>
    <row r="46" spans="1:10" x14ac:dyDescent="0.2"/>
    <row r="47" spans="1:10" x14ac:dyDescent="0.2"/>
    <row r="48" spans="1:10" x14ac:dyDescent="0.2"/>
    <row r="49"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sheetData>
  <mergeCells count="14">
    <mergeCell ref="B42:F42"/>
    <mergeCell ref="D44:F44"/>
    <mergeCell ref="B23:D23"/>
    <mergeCell ref="B26:F26"/>
    <mergeCell ref="B29:D29"/>
    <mergeCell ref="B32:F32"/>
    <mergeCell ref="B35:D35"/>
    <mergeCell ref="B40:F40"/>
    <mergeCell ref="B19:F19"/>
    <mergeCell ref="D1:F1"/>
    <mergeCell ref="B3:F3"/>
    <mergeCell ref="B7:F7"/>
    <mergeCell ref="D10:F10"/>
    <mergeCell ref="B12:D1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733AE-DCD1-4257-9835-C4D38B3051C2}">
  <dimension ref="A1:BM438"/>
  <sheetViews>
    <sheetView topLeftCell="A2" workbookViewId="0">
      <selection sqref="A1:XFD1048576"/>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9" width="19.5703125" style="453" customWidth="1"/>
    <col min="10" max="10" width="15.570312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hidden="1" x14ac:dyDescent="0.2">
      <c r="A1" s="471"/>
      <c r="B1" s="471"/>
      <c r="C1" s="471"/>
      <c r="D1" s="702" t="s">
        <v>1553</v>
      </c>
      <c r="E1" s="703"/>
      <c r="F1" s="704"/>
      <c r="G1" s="495"/>
      <c r="H1" s="495"/>
      <c r="I1" s="495"/>
      <c r="J1" s="495"/>
    </row>
    <row r="2" spans="1:10" ht="25.5" x14ac:dyDescent="0.2">
      <c r="A2" s="452" t="s">
        <v>24</v>
      </c>
      <c r="B2" s="452" t="s">
        <v>1528</v>
      </c>
      <c r="C2" s="474" t="s">
        <v>1</v>
      </c>
      <c r="D2" s="475" t="s">
        <v>1529</v>
      </c>
      <c r="E2" s="474" t="s">
        <v>1537</v>
      </c>
      <c r="F2" s="476" t="s">
        <v>1538</v>
      </c>
      <c r="G2" s="459" t="s">
        <v>1530</v>
      </c>
      <c r="H2" s="461" t="s">
        <v>1531</v>
      </c>
      <c r="I2" s="474" t="s">
        <v>1532</v>
      </c>
      <c r="J2" s="474" t="s">
        <v>1533</v>
      </c>
    </row>
    <row r="3" spans="1:10" ht="33.75" customHeight="1" x14ac:dyDescent="0.2">
      <c r="A3" s="452"/>
      <c r="B3" s="697" t="s">
        <v>1566</v>
      </c>
      <c r="C3" s="698"/>
      <c r="D3" s="698"/>
      <c r="E3" s="698"/>
      <c r="F3" s="699"/>
      <c r="G3" s="508"/>
      <c r="H3" s="508"/>
      <c r="I3" s="508"/>
      <c r="J3" s="508"/>
    </row>
    <row r="4" spans="1:10" x14ac:dyDescent="0.2">
      <c r="A4" s="477"/>
      <c r="B4" s="478"/>
      <c r="C4" s="477"/>
      <c r="D4" s="479"/>
      <c r="E4" s="480">
        <v>27500</v>
      </c>
      <c r="F4" s="480">
        <v>11000</v>
      </c>
      <c r="G4" s="481"/>
      <c r="H4" s="481"/>
      <c r="I4" s="480"/>
      <c r="J4" s="480"/>
    </row>
    <row r="5" spans="1:10" ht="25.5" x14ac:dyDescent="0.2">
      <c r="A5" s="477"/>
      <c r="B5" s="478" t="s">
        <v>1567</v>
      </c>
      <c r="C5" s="477" t="s">
        <v>1542</v>
      </c>
      <c r="D5" s="479">
        <v>3</v>
      </c>
      <c r="E5" s="480">
        <v>11000</v>
      </c>
      <c r="F5" s="480">
        <v>5500</v>
      </c>
      <c r="G5" s="481"/>
      <c r="H5" s="481"/>
      <c r="I5" s="480">
        <f>G5*D5</f>
        <v>0</v>
      </c>
      <c r="J5" s="480">
        <f>H5*D5</f>
        <v>0</v>
      </c>
    </row>
    <row r="6" spans="1:10" ht="25.5" x14ac:dyDescent="0.2">
      <c r="A6" s="477"/>
      <c r="B6" s="478" t="s">
        <v>1568</v>
      </c>
      <c r="C6" s="477" t="s">
        <v>1542</v>
      </c>
      <c r="D6" s="479">
        <v>1</v>
      </c>
      <c r="E6" s="480">
        <v>6050</v>
      </c>
      <c r="F6" s="480">
        <v>2200</v>
      </c>
      <c r="G6" s="481"/>
      <c r="H6" s="481"/>
      <c r="I6" s="480">
        <f t="shared" ref="I6:I16" si="0">G6*D6</f>
        <v>0</v>
      </c>
      <c r="J6" s="480">
        <f t="shared" ref="J6:J16" si="1">H6*D6</f>
        <v>0</v>
      </c>
    </row>
    <row r="7" spans="1:10" ht="25.5" x14ac:dyDescent="0.2">
      <c r="A7" s="477"/>
      <c r="B7" s="478" t="s">
        <v>1569</v>
      </c>
      <c r="C7" s="477" t="s">
        <v>1542</v>
      </c>
      <c r="D7" s="479">
        <v>1</v>
      </c>
      <c r="E7" s="480">
        <v>3080</v>
      </c>
      <c r="F7" s="480">
        <v>900</v>
      </c>
      <c r="G7" s="481"/>
      <c r="H7" s="481"/>
      <c r="I7" s="480">
        <f t="shared" si="0"/>
        <v>0</v>
      </c>
      <c r="J7" s="480">
        <f t="shared" si="1"/>
        <v>0</v>
      </c>
    </row>
    <row r="8" spans="1:10" hidden="1" x14ac:dyDescent="0.2">
      <c r="A8" s="477"/>
      <c r="B8" s="478"/>
      <c r="C8" s="477"/>
      <c r="D8" s="479">
        <v>0</v>
      </c>
      <c r="E8" s="480">
        <v>6050</v>
      </c>
      <c r="F8" s="480">
        <v>2200</v>
      </c>
      <c r="G8" s="481"/>
      <c r="H8" s="481"/>
      <c r="I8" s="480">
        <f t="shared" si="0"/>
        <v>0</v>
      </c>
      <c r="J8" s="480">
        <f t="shared" si="1"/>
        <v>0</v>
      </c>
    </row>
    <row r="9" spans="1:10" x14ac:dyDescent="0.2">
      <c r="A9" s="477"/>
      <c r="B9" s="478"/>
      <c r="C9" s="477"/>
      <c r="D9" s="479"/>
      <c r="E9" s="480"/>
      <c r="F9" s="480"/>
      <c r="G9" s="481"/>
      <c r="H9" s="481"/>
      <c r="I9" s="480">
        <f t="shared" si="0"/>
        <v>0</v>
      </c>
      <c r="J9" s="480">
        <f t="shared" si="1"/>
        <v>0</v>
      </c>
    </row>
    <row r="10" spans="1:10" ht="38.25" x14ac:dyDescent="0.2">
      <c r="A10" s="477"/>
      <c r="B10" s="483" t="s">
        <v>1570</v>
      </c>
      <c r="C10" s="477" t="s">
        <v>1542</v>
      </c>
      <c r="D10" s="479">
        <v>1</v>
      </c>
      <c r="E10" s="480"/>
      <c r="F10" s="480"/>
      <c r="G10" s="509"/>
      <c r="H10" s="509"/>
      <c r="I10" s="510">
        <f t="shared" si="0"/>
        <v>0</v>
      </c>
      <c r="J10" s="510">
        <f t="shared" si="1"/>
        <v>0</v>
      </c>
    </row>
    <row r="11" spans="1:10" x14ac:dyDescent="0.2">
      <c r="A11" s="477"/>
      <c r="B11" s="478"/>
      <c r="C11" s="477"/>
      <c r="D11" s="479"/>
      <c r="E11" s="480"/>
      <c r="F11" s="480"/>
      <c r="G11" s="481"/>
      <c r="H11" s="481"/>
      <c r="I11" s="480">
        <f t="shared" si="0"/>
        <v>0</v>
      </c>
      <c r="J11" s="480">
        <f t="shared" si="1"/>
        <v>0</v>
      </c>
    </row>
    <row r="12" spans="1:10" ht="25.5" x14ac:dyDescent="0.2">
      <c r="A12" s="477"/>
      <c r="B12" s="478" t="s">
        <v>1571</v>
      </c>
      <c r="C12" s="477" t="s">
        <v>1542</v>
      </c>
      <c r="D12" s="479">
        <v>1</v>
      </c>
      <c r="E12" s="480"/>
      <c r="F12" s="480"/>
      <c r="G12" s="481"/>
      <c r="H12" s="481"/>
      <c r="I12" s="480">
        <f t="shared" si="0"/>
        <v>0</v>
      </c>
      <c r="J12" s="480">
        <f t="shared" si="1"/>
        <v>0</v>
      </c>
    </row>
    <row r="13" spans="1:10" hidden="1" x14ac:dyDescent="0.2">
      <c r="A13" s="477"/>
      <c r="B13" s="478"/>
      <c r="C13" s="477"/>
      <c r="D13" s="479"/>
      <c r="E13" s="480"/>
      <c r="F13" s="480"/>
      <c r="G13" s="481"/>
      <c r="H13" s="481"/>
      <c r="I13" s="480">
        <f t="shared" si="0"/>
        <v>0</v>
      </c>
      <c r="J13" s="480">
        <f t="shared" si="1"/>
        <v>0</v>
      </c>
    </row>
    <row r="14" spans="1:10" ht="25.5" x14ac:dyDescent="0.2">
      <c r="A14" s="477"/>
      <c r="B14" s="478" t="s">
        <v>1572</v>
      </c>
      <c r="C14" s="477" t="s">
        <v>1542</v>
      </c>
      <c r="D14" s="479">
        <v>1</v>
      </c>
      <c r="E14" s="480"/>
      <c r="F14" s="480"/>
      <c r="G14" s="481"/>
      <c r="H14" s="481"/>
      <c r="I14" s="480">
        <f t="shared" si="0"/>
        <v>0</v>
      </c>
      <c r="J14" s="480">
        <f t="shared" si="1"/>
        <v>0</v>
      </c>
    </row>
    <row r="15" spans="1:10" hidden="1" x14ac:dyDescent="0.2">
      <c r="A15" s="477"/>
      <c r="B15" s="478"/>
      <c r="C15" s="477"/>
      <c r="D15" s="479">
        <v>0</v>
      </c>
      <c r="E15" s="480">
        <v>3080</v>
      </c>
      <c r="F15" s="480">
        <v>880</v>
      </c>
      <c r="G15" s="481"/>
      <c r="H15" s="481"/>
      <c r="I15" s="480">
        <f t="shared" si="0"/>
        <v>0</v>
      </c>
      <c r="J15" s="480">
        <f t="shared" si="1"/>
        <v>0</v>
      </c>
    </row>
    <row r="16" spans="1:10" ht="25.5" x14ac:dyDescent="0.2">
      <c r="A16" s="477"/>
      <c r="B16" s="478" t="s">
        <v>1573</v>
      </c>
      <c r="C16" s="477" t="s">
        <v>1542</v>
      </c>
      <c r="D16" s="479">
        <v>1</v>
      </c>
      <c r="E16" s="480">
        <v>3080</v>
      </c>
      <c r="F16" s="480">
        <v>880</v>
      </c>
      <c r="G16" s="481"/>
      <c r="H16" s="481"/>
      <c r="I16" s="480">
        <f t="shared" si="0"/>
        <v>0</v>
      </c>
      <c r="J16" s="480">
        <f t="shared" si="1"/>
        <v>0</v>
      </c>
    </row>
    <row r="17" spans="1:10" x14ac:dyDescent="0.2">
      <c r="A17" s="477"/>
      <c r="B17" s="478"/>
      <c r="C17" s="477"/>
      <c r="D17" s="479"/>
      <c r="E17" s="480"/>
      <c r="F17" s="480"/>
      <c r="G17" s="481"/>
      <c r="H17" s="481"/>
      <c r="I17" s="480"/>
      <c r="J17" s="480"/>
    </row>
    <row r="18" spans="1:10" x14ac:dyDescent="0.2">
      <c r="A18" s="482"/>
      <c r="B18" s="691" t="s">
        <v>1574</v>
      </c>
      <c r="C18" s="692"/>
      <c r="D18" s="692"/>
      <c r="E18" s="692"/>
      <c r="F18" s="692"/>
      <c r="G18" s="466"/>
      <c r="H18" s="466"/>
      <c r="I18" s="467">
        <f>SUM(I4:I17)</f>
        <v>0</v>
      </c>
      <c r="J18" s="467">
        <f>SUM(J4:J17)</f>
        <v>0</v>
      </c>
    </row>
    <row r="19" spans="1:10" x14ac:dyDescent="0.2">
      <c r="A19" s="468"/>
      <c r="B19" s="469"/>
      <c r="C19" s="468"/>
      <c r="D19" s="470"/>
      <c r="E19" s="468"/>
      <c r="F19" s="468"/>
      <c r="G19" s="471"/>
      <c r="H19" s="471"/>
      <c r="I19" s="471"/>
      <c r="J19" s="471"/>
    </row>
    <row r="20" spans="1:10" ht="38.25" x14ac:dyDescent="0.2">
      <c r="A20" s="452"/>
      <c r="B20" s="497" t="s">
        <v>1575</v>
      </c>
      <c r="C20" s="474" t="s">
        <v>1</v>
      </c>
      <c r="D20" s="475" t="s">
        <v>1529</v>
      </c>
      <c r="E20" s="474" t="s">
        <v>1537</v>
      </c>
      <c r="F20" s="476" t="s">
        <v>1538</v>
      </c>
      <c r="G20" s="459" t="s">
        <v>1530</v>
      </c>
      <c r="H20" s="461" t="s">
        <v>1531</v>
      </c>
      <c r="I20" s="474" t="s">
        <v>1532</v>
      </c>
      <c r="J20" s="474" t="s">
        <v>1533</v>
      </c>
    </row>
    <row r="21" spans="1:10" ht="25.5" x14ac:dyDescent="0.2">
      <c r="A21" s="477"/>
      <c r="B21" s="478" t="s">
        <v>1576</v>
      </c>
      <c r="C21" s="477" t="s">
        <v>1542</v>
      </c>
      <c r="D21" s="479">
        <v>1</v>
      </c>
      <c r="E21" s="480">
        <v>3960</v>
      </c>
      <c r="F21" s="480">
        <v>990</v>
      </c>
      <c r="G21" s="510"/>
      <c r="H21" s="481"/>
      <c r="I21" s="480">
        <f t="shared" ref="I21:I29" si="2">G21*D21</f>
        <v>0</v>
      </c>
      <c r="J21" s="480">
        <f t="shared" ref="J21:J29" si="3">H21*D21</f>
        <v>0</v>
      </c>
    </row>
    <row r="22" spans="1:10" ht="25.5" x14ac:dyDescent="0.2">
      <c r="A22" s="477"/>
      <c r="B22" s="478" t="s">
        <v>1577</v>
      </c>
      <c r="C22" s="477" t="s">
        <v>1542</v>
      </c>
      <c r="D22" s="479">
        <v>3</v>
      </c>
      <c r="E22" s="480">
        <v>2000</v>
      </c>
      <c r="F22" s="480">
        <v>880</v>
      </c>
      <c r="G22" s="480"/>
      <c r="H22" s="481"/>
      <c r="I22" s="480">
        <f t="shared" si="2"/>
        <v>0</v>
      </c>
      <c r="J22" s="480">
        <f t="shared" si="3"/>
        <v>0</v>
      </c>
    </row>
    <row r="23" spans="1:10" ht="38.25" x14ac:dyDescent="0.2">
      <c r="A23" s="477"/>
      <c r="B23" s="478" t="s">
        <v>1578</v>
      </c>
      <c r="C23" s="477" t="s">
        <v>1542</v>
      </c>
      <c r="D23" s="479">
        <v>3</v>
      </c>
      <c r="E23" s="480">
        <v>1980</v>
      </c>
      <c r="F23" s="480">
        <v>880</v>
      </c>
      <c r="G23" s="480"/>
      <c r="H23" s="481"/>
      <c r="I23" s="480">
        <f t="shared" si="2"/>
        <v>0</v>
      </c>
      <c r="J23" s="480">
        <f t="shared" si="3"/>
        <v>0</v>
      </c>
    </row>
    <row r="24" spans="1:10" ht="38.25" x14ac:dyDescent="0.2">
      <c r="A24" s="477"/>
      <c r="B24" s="478" t="s">
        <v>1579</v>
      </c>
      <c r="C24" s="477" t="s">
        <v>1542</v>
      </c>
      <c r="D24" s="479">
        <v>1</v>
      </c>
      <c r="E24" s="480"/>
      <c r="F24" s="480"/>
      <c r="G24" s="480"/>
      <c r="H24" s="481"/>
      <c r="I24" s="480">
        <f t="shared" si="2"/>
        <v>0</v>
      </c>
      <c r="J24" s="480">
        <f t="shared" si="3"/>
        <v>0</v>
      </c>
    </row>
    <row r="25" spans="1:10" ht="38.25" x14ac:dyDescent="0.2">
      <c r="A25" s="477"/>
      <c r="B25" s="478" t="s">
        <v>1580</v>
      </c>
      <c r="C25" s="477" t="s">
        <v>1542</v>
      </c>
      <c r="D25" s="479">
        <v>1</v>
      </c>
      <c r="E25" s="480"/>
      <c r="F25" s="480"/>
      <c r="G25" s="480"/>
      <c r="H25" s="481"/>
      <c r="I25" s="480">
        <f t="shared" si="2"/>
        <v>0</v>
      </c>
      <c r="J25" s="480">
        <f t="shared" si="3"/>
        <v>0</v>
      </c>
    </row>
    <row r="26" spans="1:10" x14ac:dyDescent="0.2">
      <c r="A26" s="477"/>
      <c r="B26" s="478"/>
      <c r="C26" s="477"/>
      <c r="D26" s="479"/>
      <c r="E26" s="480"/>
      <c r="F26" s="480"/>
      <c r="G26" s="480"/>
      <c r="H26" s="481"/>
      <c r="I26" s="480">
        <f t="shared" si="2"/>
        <v>0</v>
      </c>
      <c r="J26" s="480">
        <f t="shared" si="3"/>
        <v>0</v>
      </c>
    </row>
    <row r="27" spans="1:10" ht="38.25" x14ac:dyDescent="0.2">
      <c r="A27" s="477"/>
      <c r="B27" s="478" t="s">
        <v>1581</v>
      </c>
      <c r="C27" s="477" t="s">
        <v>1542</v>
      </c>
      <c r="D27" s="479">
        <v>1</v>
      </c>
      <c r="E27" s="480">
        <v>8360</v>
      </c>
      <c r="F27" s="480">
        <v>3520</v>
      </c>
      <c r="G27" s="510"/>
      <c r="H27" s="509"/>
      <c r="I27" s="510">
        <f t="shared" si="2"/>
        <v>0</v>
      </c>
      <c r="J27" s="510">
        <f t="shared" si="3"/>
        <v>0</v>
      </c>
    </row>
    <row r="28" spans="1:10" x14ac:dyDescent="0.2">
      <c r="A28" s="477"/>
      <c r="B28" s="478"/>
      <c r="C28" s="477"/>
      <c r="D28" s="479"/>
      <c r="E28" s="480">
        <v>12100</v>
      </c>
      <c r="F28" s="480">
        <v>2860</v>
      </c>
      <c r="G28" s="480"/>
      <c r="H28" s="481"/>
      <c r="I28" s="480">
        <f t="shared" si="2"/>
        <v>0</v>
      </c>
      <c r="J28" s="480">
        <f t="shared" si="3"/>
        <v>0</v>
      </c>
    </row>
    <row r="29" spans="1:10" ht="38.25" x14ac:dyDescent="0.2">
      <c r="A29" s="477"/>
      <c r="B29" s="478" t="s">
        <v>1582</v>
      </c>
      <c r="C29" s="477" t="s">
        <v>1542</v>
      </c>
      <c r="D29" s="479">
        <v>1</v>
      </c>
      <c r="E29" s="480"/>
      <c r="F29" s="480"/>
      <c r="G29" s="480"/>
      <c r="H29" s="481"/>
      <c r="I29" s="480">
        <f t="shared" si="2"/>
        <v>0</v>
      </c>
      <c r="J29" s="480">
        <f t="shared" si="3"/>
        <v>0</v>
      </c>
    </row>
    <row r="30" spans="1:10" x14ac:dyDescent="0.2">
      <c r="A30" s="477"/>
      <c r="B30" s="478"/>
      <c r="C30" s="477"/>
      <c r="D30" s="479"/>
      <c r="E30" s="480">
        <v>2750</v>
      </c>
      <c r="F30" s="480">
        <v>2420</v>
      </c>
      <c r="G30" s="480"/>
      <c r="H30" s="481"/>
      <c r="I30" s="480"/>
      <c r="J30" s="480"/>
    </row>
    <row r="31" spans="1:10" x14ac:dyDescent="0.2">
      <c r="A31" s="465"/>
      <c r="B31" s="691" t="s">
        <v>1583</v>
      </c>
      <c r="C31" s="692"/>
      <c r="D31" s="692"/>
      <c r="E31" s="692"/>
      <c r="F31" s="692"/>
      <c r="G31" s="466"/>
      <c r="H31" s="466"/>
      <c r="I31" s="467">
        <f>SUM(I21:I30)</f>
        <v>0</v>
      </c>
      <c r="J31" s="467">
        <f>SUM(J21:J30)</f>
        <v>0</v>
      </c>
    </row>
    <row r="32" spans="1:10" x14ac:dyDescent="0.2">
      <c r="A32" s="468"/>
      <c r="B32" s="469"/>
      <c r="C32" s="468"/>
      <c r="D32" s="470"/>
      <c r="E32" s="468"/>
      <c r="F32" s="468"/>
      <c r="G32" s="471"/>
      <c r="H32" s="471"/>
      <c r="I32" s="471"/>
      <c r="J32" s="471"/>
    </row>
    <row r="33" spans="1:10" ht="51" x14ac:dyDescent="0.2">
      <c r="A33" s="511"/>
      <c r="B33" s="512" t="s">
        <v>1584</v>
      </c>
      <c r="C33" s="513" t="s">
        <v>1</v>
      </c>
      <c r="D33" s="514" t="s">
        <v>1529</v>
      </c>
      <c r="E33" s="513" t="s">
        <v>1537</v>
      </c>
      <c r="F33" s="515" t="s">
        <v>1538</v>
      </c>
      <c r="G33" s="516" t="s">
        <v>1530</v>
      </c>
      <c r="H33" s="517" t="s">
        <v>1531</v>
      </c>
      <c r="I33" s="513" t="s">
        <v>1532</v>
      </c>
      <c r="J33" s="513" t="s">
        <v>1533</v>
      </c>
    </row>
    <row r="34" spans="1:10" x14ac:dyDescent="0.2">
      <c r="A34" s="477"/>
      <c r="B34" s="478" t="s">
        <v>1585</v>
      </c>
      <c r="C34" s="477" t="s">
        <v>1542</v>
      </c>
      <c r="D34" s="479">
        <v>1</v>
      </c>
      <c r="E34" s="480">
        <v>0</v>
      </c>
      <c r="F34" s="480">
        <v>5082</v>
      </c>
      <c r="G34" s="480"/>
      <c r="H34" s="481"/>
      <c r="I34" s="480">
        <f t="shared" ref="I34:I41" si="4">G34*D34</f>
        <v>0</v>
      </c>
      <c r="J34" s="480">
        <f t="shared" ref="J34:J41" si="5">H34*D34</f>
        <v>0</v>
      </c>
    </row>
    <row r="35" spans="1:10" x14ac:dyDescent="0.2">
      <c r="A35" s="477"/>
      <c r="B35" s="478" t="s">
        <v>1586</v>
      </c>
      <c r="C35" s="477" t="s">
        <v>1542</v>
      </c>
      <c r="D35" s="479">
        <v>1</v>
      </c>
      <c r="E35" s="480">
        <v>0</v>
      </c>
      <c r="F35" s="480">
        <v>847</v>
      </c>
      <c r="G35" s="480"/>
      <c r="H35" s="481"/>
      <c r="I35" s="480">
        <f t="shared" si="4"/>
        <v>0</v>
      </c>
      <c r="J35" s="480">
        <f t="shared" si="5"/>
        <v>0</v>
      </c>
    </row>
    <row r="36" spans="1:10" ht="25.5" x14ac:dyDescent="0.2">
      <c r="A36" s="477"/>
      <c r="B36" s="478" t="s">
        <v>1587</v>
      </c>
      <c r="C36" s="477" t="s">
        <v>1542</v>
      </c>
      <c r="D36" s="479">
        <v>1</v>
      </c>
      <c r="E36" s="480">
        <v>0</v>
      </c>
      <c r="F36" s="480">
        <v>1028.5</v>
      </c>
      <c r="G36" s="480"/>
      <c r="H36" s="481"/>
      <c r="I36" s="480">
        <f t="shared" si="4"/>
        <v>0</v>
      </c>
      <c r="J36" s="480">
        <f t="shared" si="5"/>
        <v>0</v>
      </c>
    </row>
    <row r="37" spans="1:10" x14ac:dyDescent="0.2">
      <c r="A37" s="477"/>
      <c r="B37" s="478" t="s">
        <v>1588</v>
      </c>
      <c r="C37" s="477" t="s">
        <v>1542</v>
      </c>
      <c r="D37" s="479">
        <v>4</v>
      </c>
      <c r="E37" s="480"/>
      <c r="F37" s="480"/>
      <c r="G37" s="480"/>
      <c r="H37" s="481"/>
      <c r="I37" s="480">
        <f t="shared" si="4"/>
        <v>0</v>
      </c>
      <c r="J37" s="480">
        <f t="shared" si="5"/>
        <v>0</v>
      </c>
    </row>
    <row r="38" spans="1:10" x14ac:dyDescent="0.2">
      <c r="A38" s="477"/>
      <c r="B38" s="478" t="s">
        <v>1589</v>
      </c>
      <c r="C38" s="477" t="s">
        <v>1542</v>
      </c>
      <c r="D38" s="479">
        <v>1</v>
      </c>
      <c r="E38" s="480"/>
      <c r="F38" s="480"/>
      <c r="G38" s="480"/>
      <c r="H38" s="481"/>
      <c r="I38" s="480">
        <f t="shared" si="4"/>
        <v>0</v>
      </c>
      <c r="J38" s="480">
        <f t="shared" si="5"/>
        <v>0</v>
      </c>
    </row>
    <row r="39" spans="1:10" ht="25.5" x14ac:dyDescent="0.2">
      <c r="A39" s="477"/>
      <c r="B39" s="478" t="s">
        <v>1590</v>
      </c>
      <c r="C39" s="477" t="s">
        <v>1542</v>
      </c>
      <c r="D39" s="479">
        <v>1</v>
      </c>
      <c r="E39" s="480"/>
      <c r="F39" s="480"/>
      <c r="G39" s="480"/>
      <c r="H39" s="481"/>
      <c r="I39" s="480">
        <f t="shared" si="4"/>
        <v>0</v>
      </c>
      <c r="J39" s="480">
        <f t="shared" si="5"/>
        <v>0</v>
      </c>
    </row>
    <row r="40" spans="1:10" ht="25.5" x14ac:dyDescent="0.2">
      <c r="A40" s="477"/>
      <c r="B40" s="478" t="s">
        <v>1591</v>
      </c>
      <c r="C40" s="477" t="s">
        <v>1542</v>
      </c>
      <c r="D40" s="479">
        <v>6</v>
      </c>
      <c r="E40" s="480"/>
      <c r="F40" s="480"/>
      <c r="G40" s="480"/>
      <c r="H40" s="509"/>
      <c r="I40" s="480">
        <f t="shared" si="4"/>
        <v>0</v>
      </c>
      <c r="J40" s="480">
        <f t="shared" si="5"/>
        <v>0</v>
      </c>
    </row>
    <row r="41" spans="1:10" ht="25.5" x14ac:dyDescent="0.2">
      <c r="A41" s="477"/>
      <c r="B41" s="478" t="s">
        <v>1592</v>
      </c>
      <c r="C41" s="477" t="s">
        <v>1542</v>
      </c>
      <c r="D41" s="479">
        <v>1</v>
      </c>
      <c r="E41" s="480"/>
      <c r="F41" s="480"/>
      <c r="G41" s="480"/>
      <c r="H41" s="481"/>
      <c r="I41" s="480">
        <f t="shared" si="4"/>
        <v>0</v>
      </c>
      <c r="J41" s="480">
        <f t="shared" si="5"/>
        <v>0</v>
      </c>
    </row>
    <row r="42" spans="1:10" x14ac:dyDescent="0.2">
      <c r="A42" s="477"/>
      <c r="B42" s="478"/>
      <c r="C42" s="477"/>
      <c r="D42" s="479"/>
      <c r="E42" s="480"/>
      <c r="F42" s="480"/>
      <c r="G42" s="480"/>
      <c r="H42" s="481"/>
      <c r="I42" s="480"/>
      <c r="J42" s="480"/>
    </row>
    <row r="43" spans="1:10" x14ac:dyDescent="0.2">
      <c r="A43" s="482"/>
      <c r="B43" s="691" t="s">
        <v>1536</v>
      </c>
      <c r="C43" s="692"/>
      <c r="D43" s="692"/>
      <c r="E43" s="692"/>
      <c r="F43" s="692"/>
      <c r="G43" s="466"/>
      <c r="H43" s="466"/>
      <c r="I43" s="467">
        <f>SUM(I34:I42)</f>
        <v>0</v>
      </c>
      <c r="J43" s="467">
        <f>SUM(J34:J42)</f>
        <v>0</v>
      </c>
    </row>
    <row r="44" spans="1:10" x14ac:dyDescent="0.2">
      <c r="A44" s="468"/>
      <c r="B44" s="469"/>
      <c r="C44" s="468"/>
      <c r="D44" s="470"/>
      <c r="E44" s="468"/>
      <c r="F44" s="468"/>
      <c r="G44" s="471"/>
      <c r="H44" s="471"/>
      <c r="I44" s="471"/>
      <c r="J44" s="471"/>
    </row>
    <row r="45" spans="1:10" ht="25.5" hidden="1" x14ac:dyDescent="0.2">
      <c r="A45" s="472"/>
      <c r="B45" s="463" t="s">
        <v>1593</v>
      </c>
      <c r="C45" s="474" t="s">
        <v>1</v>
      </c>
      <c r="D45" s="475" t="s">
        <v>1529</v>
      </c>
      <c r="E45" s="474" t="s">
        <v>1537</v>
      </c>
      <c r="F45" s="476" t="s">
        <v>1538</v>
      </c>
      <c r="G45" s="459" t="s">
        <v>1530</v>
      </c>
      <c r="H45" s="461" t="s">
        <v>1531</v>
      </c>
      <c r="I45" s="474" t="s">
        <v>1532</v>
      </c>
      <c r="J45" s="474" t="s">
        <v>1533</v>
      </c>
    </row>
    <row r="46" spans="1:10" ht="38.25" x14ac:dyDescent="0.2">
      <c r="A46" s="518"/>
      <c r="B46" s="519" t="s">
        <v>1594</v>
      </c>
      <c r="C46" s="513" t="s">
        <v>1</v>
      </c>
      <c r="D46" s="514" t="s">
        <v>1529</v>
      </c>
      <c r="E46" s="513" t="s">
        <v>1537</v>
      </c>
      <c r="F46" s="515" t="s">
        <v>1538</v>
      </c>
      <c r="G46" s="516" t="s">
        <v>1530</v>
      </c>
      <c r="H46" s="517" t="s">
        <v>1531</v>
      </c>
      <c r="I46" s="513" t="s">
        <v>1532</v>
      </c>
      <c r="J46" s="513" t="s">
        <v>1533</v>
      </c>
    </row>
    <row r="47" spans="1:10" x14ac:dyDescent="0.2">
      <c r="A47" s="477"/>
      <c r="B47" s="478" t="s">
        <v>1539</v>
      </c>
      <c r="C47" s="477" t="s">
        <v>1540</v>
      </c>
      <c r="D47" s="479">
        <v>100</v>
      </c>
      <c r="E47" s="480">
        <v>0</v>
      </c>
      <c r="F47" s="480">
        <v>55</v>
      </c>
      <c r="G47" s="480"/>
      <c r="H47" s="481"/>
      <c r="I47" s="480">
        <f t="shared" ref="I47:I50" si="6">G47*D47</f>
        <v>0</v>
      </c>
      <c r="J47" s="480">
        <f t="shared" ref="J47:J50" si="7">H47*D47</f>
        <v>0</v>
      </c>
    </row>
    <row r="48" spans="1:10" x14ac:dyDescent="0.2">
      <c r="A48" s="477"/>
      <c r="B48" s="478" t="s">
        <v>1595</v>
      </c>
      <c r="C48" s="477" t="s">
        <v>1540</v>
      </c>
      <c r="D48" s="479">
        <v>3</v>
      </c>
      <c r="E48" s="480">
        <v>0</v>
      </c>
      <c r="F48" s="480">
        <v>19.8</v>
      </c>
      <c r="G48" s="480"/>
      <c r="H48" s="481"/>
      <c r="I48" s="480">
        <f t="shared" si="6"/>
        <v>0</v>
      </c>
      <c r="J48" s="480">
        <f t="shared" si="7"/>
        <v>0</v>
      </c>
    </row>
    <row r="49" spans="1:10" x14ac:dyDescent="0.2">
      <c r="A49" s="477"/>
      <c r="B49" s="478" t="s">
        <v>1541</v>
      </c>
      <c r="C49" s="477" t="s">
        <v>1542</v>
      </c>
      <c r="D49" s="479">
        <v>42</v>
      </c>
      <c r="E49" s="480">
        <v>0</v>
      </c>
      <c r="F49" s="480">
        <v>176</v>
      </c>
      <c r="G49" s="480"/>
      <c r="H49" s="481"/>
      <c r="I49" s="480">
        <f t="shared" si="6"/>
        <v>0</v>
      </c>
      <c r="J49" s="480">
        <f t="shared" si="7"/>
        <v>0</v>
      </c>
    </row>
    <row r="50" spans="1:10" x14ac:dyDescent="0.2">
      <c r="A50" s="477"/>
      <c r="B50" s="478" t="s">
        <v>1543</v>
      </c>
      <c r="C50" s="477" t="s">
        <v>1542</v>
      </c>
      <c r="D50" s="479">
        <v>8</v>
      </c>
      <c r="E50" s="480">
        <v>0</v>
      </c>
      <c r="F50" s="480">
        <v>176</v>
      </c>
      <c r="G50" s="480"/>
      <c r="H50" s="481"/>
      <c r="I50" s="480">
        <f t="shared" si="6"/>
        <v>0</v>
      </c>
      <c r="J50" s="480">
        <f t="shared" si="7"/>
        <v>0</v>
      </c>
    </row>
    <row r="51" spans="1:10" x14ac:dyDescent="0.2">
      <c r="A51" s="477"/>
      <c r="B51" s="478" t="s">
        <v>1596</v>
      </c>
      <c r="C51" s="477" t="s">
        <v>1542</v>
      </c>
      <c r="D51" s="479">
        <v>0</v>
      </c>
      <c r="E51" s="480">
        <v>0</v>
      </c>
      <c r="F51" s="480">
        <v>66</v>
      </c>
      <c r="G51" s="480"/>
      <c r="H51" s="481"/>
      <c r="I51" s="480"/>
      <c r="J51" s="480"/>
    </row>
    <row r="52" spans="1:10" x14ac:dyDescent="0.2">
      <c r="A52" s="482"/>
      <c r="B52" s="691" t="s">
        <v>1544</v>
      </c>
      <c r="C52" s="692"/>
      <c r="D52" s="692"/>
      <c r="E52" s="692"/>
      <c r="F52" s="692"/>
      <c r="G52" s="466"/>
      <c r="H52" s="466"/>
      <c r="I52" s="467">
        <f>SUM(I47:I51)</f>
        <v>0</v>
      </c>
      <c r="J52" s="467">
        <f>SUM(J47:J51)</f>
        <v>0</v>
      </c>
    </row>
    <row r="53" spans="1:10" x14ac:dyDescent="0.2">
      <c r="A53" s="468"/>
      <c r="B53" s="469"/>
      <c r="C53" s="468"/>
      <c r="D53" s="470"/>
      <c r="E53" s="468"/>
      <c r="F53" s="468"/>
      <c r="G53" s="471"/>
      <c r="H53" s="471"/>
      <c r="I53" s="471"/>
      <c r="J53" s="471"/>
    </row>
    <row r="54" spans="1:10" ht="25.5" x14ac:dyDescent="0.2">
      <c r="A54" s="452"/>
      <c r="B54" s="464" t="s">
        <v>1597</v>
      </c>
      <c r="C54" s="474" t="s">
        <v>1</v>
      </c>
      <c r="D54" s="475" t="s">
        <v>1529</v>
      </c>
      <c r="E54" s="474" t="s">
        <v>1537</v>
      </c>
      <c r="F54" s="476" t="s">
        <v>1538</v>
      </c>
      <c r="G54" s="459" t="s">
        <v>1530</v>
      </c>
      <c r="H54" s="461" t="s">
        <v>1531</v>
      </c>
      <c r="I54" s="474" t="s">
        <v>1532</v>
      </c>
      <c r="J54" s="474" t="s">
        <v>1533</v>
      </c>
    </row>
    <row r="55" spans="1:10" ht="25.5" x14ac:dyDescent="0.2">
      <c r="A55" s="477"/>
      <c r="B55" s="478" t="s">
        <v>1546</v>
      </c>
      <c r="C55" s="477" t="s">
        <v>1542</v>
      </c>
      <c r="D55" s="479">
        <v>0</v>
      </c>
      <c r="E55" s="480">
        <v>0</v>
      </c>
      <c r="F55" s="480">
        <v>209</v>
      </c>
      <c r="G55" s="480"/>
      <c r="H55" s="481"/>
      <c r="I55" s="480"/>
      <c r="J55" s="480"/>
    </row>
    <row r="56" spans="1:10" x14ac:dyDescent="0.2">
      <c r="A56" s="477"/>
      <c r="B56" s="478"/>
      <c r="C56" s="477"/>
      <c r="D56" s="479">
        <v>0</v>
      </c>
      <c r="E56" s="480">
        <v>0</v>
      </c>
      <c r="F56" s="480">
        <v>209</v>
      </c>
      <c r="G56" s="480"/>
      <c r="H56" s="481"/>
      <c r="I56" s="480"/>
      <c r="J56" s="480"/>
    </row>
    <row r="57" spans="1:10" x14ac:dyDescent="0.2">
      <c r="A57" s="482"/>
      <c r="B57" s="691" t="s">
        <v>1547</v>
      </c>
      <c r="C57" s="692"/>
      <c r="D57" s="692"/>
      <c r="E57" s="692"/>
      <c r="F57" s="692"/>
      <c r="G57" s="466"/>
      <c r="H57" s="466"/>
      <c r="I57" s="467">
        <f>SUM(I55:I56)</f>
        <v>0</v>
      </c>
      <c r="J57" s="467">
        <f>SUM(J55:J56)</f>
        <v>0</v>
      </c>
    </row>
    <row r="58" spans="1:10" x14ac:dyDescent="0.2">
      <c r="A58" s="468"/>
      <c r="B58" s="469"/>
      <c r="C58" s="468"/>
      <c r="D58" s="470"/>
      <c r="E58" s="468"/>
      <c r="F58" s="468"/>
      <c r="G58" s="471"/>
      <c r="H58" s="471"/>
      <c r="I58" s="471"/>
      <c r="J58" s="471"/>
    </row>
    <row r="59" spans="1:10" ht="25.5" x14ac:dyDescent="0.2">
      <c r="A59" s="452"/>
      <c r="B59" s="464" t="s">
        <v>1598</v>
      </c>
      <c r="C59" s="474" t="s">
        <v>1</v>
      </c>
      <c r="D59" s="475" t="s">
        <v>1529</v>
      </c>
      <c r="E59" s="474" t="s">
        <v>1537</v>
      </c>
      <c r="F59" s="476" t="s">
        <v>1538</v>
      </c>
      <c r="G59" s="459" t="s">
        <v>1530</v>
      </c>
      <c r="H59" s="461" t="s">
        <v>1531</v>
      </c>
      <c r="I59" s="474" t="s">
        <v>1532</v>
      </c>
      <c r="J59" s="474" t="s">
        <v>1533</v>
      </c>
    </row>
    <row r="60" spans="1:10" x14ac:dyDescent="0.2">
      <c r="A60" s="477"/>
      <c r="B60" s="478" t="s">
        <v>1549</v>
      </c>
      <c r="C60" s="477" t="s">
        <v>1542</v>
      </c>
      <c r="D60" s="479">
        <v>8</v>
      </c>
      <c r="E60" s="480">
        <v>495</v>
      </c>
      <c r="F60" s="480">
        <v>110</v>
      </c>
      <c r="G60" s="481"/>
      <c r="H60" s="481"/>
      <c r="I60" s="480">
        <f t="shared" ref="I60:I61" si="8">G60*D60</f>
        <v>0</v>
      </c>
      <c r="J60" s="480">
        <f t="shared" ref="J60:J61" si="9">H60*D60</f>
        <v>0</v>
      </c>
    </row>
    <row r="61" spans="1:10" x14ac:dyDescent="0.2">
      <c r="A61" s="477"/>
      <c r="B61" s="478" t="s">
        <v>1550</v>
      </c>
      <c r="C61" s="477" t="s">
        <v>1542</v>
      </c>
      <c r="D61" s="479">
        <v>8</v>
      </c>
      <c r="E61" s="480"/>
      <c r="F61" s="480"/>
      <c r="G61" s="481"/>
      <c r="H61" s="481"/>
      <c r="I61" s="480">
        <f t="shared" si="8"/>
        <v>0</v>
      </c>
      <c r="J61" s="480">
        <f t="shared" si="9"/>
        <v>0</v>
      </c>
    </row>
    <row r="62" spans="1:10" x14ac:dyDescent="0.2">
      <c r="A62" s="482"/>
      <c r="B62" s="711" t="s">
        <v>1551</v>
      </c>
      <c r="C62" s="712"/>
      <c r="D62" s="712"/>
      <c r="E62" s="712"/>
      <c r="F62" s="712"/>
      <c r="G62" s="520"/>
      <c r="H62" s="520"/>
      <c r="I62" s="521">
        <f>SUM(I60:I61)</f>
        <v>0</v>
      </c>
      <c r="J62" s="521">
        <f>SUM(J60:J61)</f>
        <v>0</v>
      </c>
    </row>
    <row r="63" spans="1:10" s="523" customFormat="1" x14ac:dyDescent="0.2">
      <c r="A63" s="522"/>
      <c r="B63" s="485"/>
      <c r="C63" s="486"/>
      <c r="D63" s="486"/>
      <c r="E63" s="486"/>
      <c r="F63" s="486"/>
      <c r="G63" s="486"/>
      <c r="H63" s="486"/>
      <c r="I63" s="487"/>
      <c r="J63" s="487"/>
    </row>
    <row r="64" spans="1:10" x14ac:dyDescent="0.2">
      <c r="A64" s="482"/>
      <c r="B64" s="713" t="s">
        <v>1599</v>
      </c>
      <c r="C64" s="713"/>
      <c r="D64" s="713"/>
      <c r="E64" s="713"/>
      <c r="F64" s="713"/>
      <c r="G64" s="524"/>
      <c r="H64" s="524"/>
      <c r="I64" s="525">
        <f>SUM(I62+I57+I52+I43+I31+I18)</f>
        <v>0</v>
      </c>
      <c r="J64" s="525">
        <f>SUM(J62+J57+J52+J43+J31+J18)</f>
        <v>0</v>
      </c>
    </row>
    <row r="65" spans="1:4" x14ac:dyDescent="0.2">
      <c r="A65" s="526"/>
      <c r="C65" s="527"/>
      <c r="D65" s="528"/>
    </row>
    <row r="66" spans="1:4" x14ac:dyDescent="0.2"/>
    <row r="67" spans="1:4" x14ac:dyDescent="0.2"/>
    <row r="68" spans="1:4" x14ac:dyDescent="0.2"/>
    <row r="69" spans="1:4" x14ac:dyDescent="0.2"/>
    <row r="70" spans="1:4" x14ac:dyDescent="0.2"/>
    <row r="71" spans="1:4" x14ac:dyDescent="0.2"/>
    <row r="72" spans="1:4" x14ac:dyDescent="0.2"/>
    <row r="73" spans="1:4" x14ac:dyDescent="0.2"/>
    <row r="74" spans="1:4" x14ac:dyDescent="0.2"/>
    <row r="75" spans="1:4" x14ac:dyDescent="0.2"/>
    <row r="76" spans="1:4" x14ac:dyDescent="0.2"/>
    <row r="77" spans="1:4" x14ac:dyDescent="0.2"/>
    <row r="78" spans="1:4" x14ac:dyDescent="0.2"/>
    <row r="79" spans="1:4" x14ac:dyDescent="0.2"/>
    <row r="80" spans="1:4"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7"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3"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9"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5"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11"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33" x14ac:dyDescent="0.2"/>
    <row r="234" x14ac:dyDescent="0.2"/>
    <row r="235" x14ac:dyDescent="0.2"/>
    <row r="236" x14ac:dyDescent="0.2"/>
    <row r="237" x14ac:dyDescent="0.2"/>
    <row r="238" x14ac:dyDescent="0.2"/>
    <row r="239" x14ac:dyDescent="0.2"/>
    <row r="241"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sheetData>
  <mergeCells count="9">
    <mergeCell ref="B57:F57"/>
    <mergeCell ref="B62:F62"/>
    <mergeCell ref="B64:F64"/>
    <mergeCell ref="D1:F1"/>
    <mergeCell ref="B3:F3"/>
    <mergeCell ref="B18:F18"/>
    <mergeCell ref="B31:F31"/>
    <mergeCell ref="B43:F43"/>
    <mergeCell ref="B52:F5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8DD09-1871-461E-979F-FBADB9464FB1}">
  <dimension ref="A1:BM438"/>
  <sheetViews>
    <sheetView topLeftCell="A17" workbookViewId="0">
      <selection activeCell="J25" sqref="J25"/>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10" width="12.710937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hidden="1" x14ac:dyDescent="0.2">
      <c r="A1" s="471"/>
      <c r="B1" s="471"/>
      <c r="C1" s="471"/>
      <c r="D1" s="702" t="s">
        <v>1553</v>
      </c>
      <c r="E1" s="703"/>
      <c r="F1" s="704"/>
      <c r="G1" s="495"/>
      <c r="H1" s="495"/>
      <c r="I1" s="495"/>
      <c r="J1" s="495"/>
    </row>
    <row r="2" spans="1:10" ht="25.5" x14ac:dyDescent="0.2">
      <c r="A2" s="452" t="s">
        <v>24</v>
      </c>
      <c r="B2" s="452" t="s">
        <v>1528</v>
      </c>
      <c r="C2" s="474" t="s">
        <v>1</v>
      </c>
      <c r="D2" s="475" t="s">
        <v>1529</v>
      </c>
      <c r="E2" s="474" t="s">
        <v>1537</v>
      </c>
      <c r="F2" s="476" t="s">
        <v>1538</v>
      </c>
      <c r="G2" s="459" t="s">
        <v>1530</v>
      </c>
      <c r="H2" s="461" t="s">
        <v>1531</v>
      </c>
      <c r="I2" s="474" t="s">
        <v>1532</v>
      </c>
      <c r="J2" s="474" t="s">
        <v>1533</v>
      </c>
    </row>
    <row r="3" spans="1:10" ht="35.25" customHeight="1" x14ac:dyDescent="0.2">
      <c r="A3" s="452"/>
      <c r="B3" s="714" t="s">
        <v>1566</v>
      </c>
      <c r="C3" s="714"/>
      <c r="D3" s="714"/>
      <c r="E3" s="714"/>
      <c r="F3" s="714"/>
      <c r="G3" s="508"/>
      <c r="H3" s="508"/>
      <c r="I3" s="508"/>
      <c r="J3" s="508"/>
    </row>
    <row r="4" spans="1:10" ht="25.5" x14ac:dyDescent="0.2">
      <c r="A4" s="477"/>
      <c r="B4" s="478" t="s">
        <v>1568</v>
      </c>
      <c r="C4" s="477" t="s">
        <v>1542</v>
      </c>
      <c r="D4" s="479">
        <v>1</v>
      </c>
      <c r="E4" s="480">
        <v>3080</v>
      </c>
      <c r="F4" s="480">
        <v>880</v>
      </c>
      <c r="G4" s="481"/>
      <c r="H4" s="481"/>
      <c r="I4" s="480">
        <f>G4*D4</f>
        <v>0</v>
      </c>
      <c r="J4" s="480">
        <f>H4*D4</f>
        <v>0</v>
      </c>
    </row>
    <row r="5" spans="1:10" ht="25.5" x14ac:dyDescent="0.2">
      <c r="A5" s="477"/>
      <c r="B5" s="478" t="s">
        <v>1569</v>
      </c>
      <c r="C5" s="477" t="s">
        <v>1542</v>
      </c>
      <c r="D5" s="479">
        <v>1</v>
      </c>
      <c r="E5" s="480">
        <v>3080</v>
      </c>
      <c r="F5" s="480">
        <v>900</v>
      </c>
      <c r="G5" s="481"/>
      <c r="H5" s="481"/>
      <c r="I5" s="480">
        <f>G5*D5</f>
        <v>0</v>
      </c>
      <c r="J5" s="480">
        <f>H5*D5</f>
        <v>0</v>
      </c>
    </row>
    <row r="6" spans="1:10" hidden="1" x14ac:dyDescent="0.2">
      <c r="A6" s="477"/>
      <c r="B6" s="478"/>
      <c r="C6" s="477"/>
      <c r="D6" s="479">
        <v>0</v>
      </c>
      <c r="E6" s="480">
        <v>6050</v>
      </c>
      <c r="F6" s="480">
        <v>2200</v>
      </c>
      <c r="G6" s="481"/>
      <c r="H6" s="481"/>
      <c r="I6" s="480">
        <f>E6*$D6</f>
        <v>0</v>
      </c>
      <c r="J6" s="480">
        <f>F6*$D6</f>
        <v>0</v>
      </c>
    </row>
    <row r="7" spans="1:10" x14ac:dyDescent="0.2">
      <c r="A7" s="482"/>
      <c r="B7" s="691" t="s">
        <v>1574</v>
      </c>
      <c r="C7" s="692"/>
      <c r="D7" s="692"/>
      <c r="E7" s="692"/>
      <c r="F7" s="692"/>
      <c r="G7" s="466"/>
      <c r="H7" s="466"/>
      <c r="I7" s="467">
        <f>SUM(I4:I6)</f>
        <v>0</v>
      </c>
      <c r="J7" s="467">
        <f>SUM(J4:J6)</f>
        <v>0</v>
      </c>
    </row>
    <row r="8" spans="1:10" x14ac:dyDescent="0.2">
      <c r="A8" s="468"/>
      <c r="B8" s="469"/>
      <c r="C8" s="468"/>
      <c r="D8" s="470"/>
      <c r="E8" s="468"/>
      <c r="F8" s="468"/>
      <c r="G8" s="471"/>
      <c r="H8" s="471"/>
      <c r="I8" s="471"/>
      <c r="J8" s="471"/>
    </row>
    <row r="9" spans="1:10" ht="38.25" x14ac:dyDescent="0.2">
      <c r="A9" s="452"/>
      <c r="B9" s="497" t="s">
        <v>1575</v>
      </c>
      <c r="C9" s="474" t="s">
        <v>1</v>
      </c>
      <c r="D9" s="475" t="s">
        <v>1529</v>
      </c>
      <c r="E9" s="474" t="s">
        <v>1537</v>
      </c>
      <c r="F9" s="476" t="s">
        <v>1538</v>
      </c>
      <c r="G9" s="459" t="s">
        <v>1530</v>
      </c>
      <c r="H9" s="461" t="s">
        <v>1531</v>
      </c>
      <c r="I9" s="474" t="s">
        <v>1532</v>
      </c>
      <c r="J9" s="474" t="s">
        <v>1533</v>
      </c>
    </row>
    <row r="10" spans="1:10" ht="38.25" x14ac:dyDescent="0.2">
      <c r="A10" s="477"/>
      <c r="B10" s="478" t="s">
        <v>1600</v>
      </c>
      <c r="C10" s="477" t="s">
        <v>1542</v>
      </c>
      <c r="D10" s="479">
        <v>1</v>
      </c>
      <c r="E10" s="480">
        <v>4180</v>
      </c>
      <c r="F10" s="480">
        <v>1430</v>
      </c>
      <c r="G10" s="480"/>
      <c r="H10" s="481"/>
      <c r="I10" s="480">
        <f t="shared" ref="I10:I12" si="0">G10*D10</f>
        <v>0</v>
      </c>
      <c r="J10" s="480">
        <f>H10*D10</f>
        <v>0</v>
      </c>
    </row>
    <row r="11" spans="1:10" ht="25.5" x14ac:dyDescent="0.2">
      <c r="A11" s="477"/>
      <c r="B11" s="478" t="s">
        <v>1576</v>
      </c>
      <c r="C11" s="477" t="s">
        <v>1542</v>
      </c>
      <c r="D11" s="479">
        <v>1</v>
      </c>
      <c r="E11" s="480">
        <v>3960</v>
      </c>
      <c r="F11" s="480">
        <v>990</v>
      </c>
      <c r="G11" s="510"/>
      <c r="H11" s="481"/>
      <c r="I11" s="480">
        <f t="shared" si="0"/>
        <v>0</v>
      </c>
      <c r="J11" s="480">
        <f t="shared" ref="J11:J12" si="1">H11*D11</f>
        <v>0</v>
      </c>
    </row>
    <row r="12" spans="1:10" x14ac:dyDescent="0.2">
      <c r="A12" s="477"/>
      <c r="B12" s="478" t="s">
        <v>1601</v>
      </c>
      <c r="C12" s="477" t="s">
        <v>1542</v>
      </c>
      <c r="D12" s="479">
        <v>1</v>
      </c>
      <c r="E12" s="480"/>
      <c r="F12" s="480"/>
      <c r="G12" s="480"/>
      <c r="H12" s="481"/>
      <c r="I12" s="480">
        <f t="shared" si="0"/>
        <v>0</v>
      </c>
      <c r="J12" s="480">
        <f t="shared" si="1"/>
        <v>0</v>
      </c>
    </row>
    <row r="13" spans="1:10" x14ac:dyDescent="0.2">
      <c r="A13" s="477"/>
      <c r="B13" s="478"/>
      <c r="C13" s="477"/>
      <c r="D13" s="479"/>
      <c r="E13" s="480">
        <v>4180</v>
      </c>
      <c r="F13" s="480">
        <v>1430</v>
      </c>
      <c r="G13" s="480"/>
      <c r="H13" s="481"/>
      <c r="I13" s="480"/>
      <c r="J13" s="480"/>
    </row>
    <row r="14" spans="1:10" x14ac:dyDescent="0.2">
      <c r="A14" s="482"/>
      <c r="B14" s="691" t="s">
        <v>1583</v>
      </c>
      <c r="C14" s="692"/>
      <c r="D14" s="692"/>
      <c r="E14" s="692"/>
      <c r="F14" s="692"/>
      <c r="G14" s="466"/>
      <c r="H14" s="466"/>
      <c r="I14" s="467">
        <f>SUM(I10:I13)</f>
        <v>0</v>
      </c>
      <c r="J14" s="467">
        <f>SUM(J10:J13)</f>
        <v>0</v>
      </c>
    </row>
    <row r="15" spans="1:10" x14ac:dyDescent="0.2">
      <c r="A15" s="468"/>
      <c r="B15" s="469"/>
      <c r="C15" s="468"/>
      <c r="D15" s="470"/>
      <c r="E15" s="468"/>
      <c r="F15" s="468"/>
      <c r="G15" s="471"/>
      <c r="H15" s="471"/>
      <c r="I15" s="471"/>
      <c r="J15" s="471"/>
    </row>
    <row r="16" spans="1:10" ht="51" x14ac:dyDescent="0.2">
      <c r="A16" s="511"/>
      <c r="B16" s="512" t="s">
        <v>1584</v>
      </c>
      <c r="C16" s="513" t="s">
        <v>1</v>
      </c>
      <c r="D16" s="514" t="s">
        <v>1529</v>
      </c>
      <c r="E16" s="513" t="s">
        <v>1537</v>
      </c>
      <c r="F16" s="515" t="s">
        <v>1538</v>
      </c>
      <c r="G16" s="516" t="s">
        <v>1530</v>
      </c>
      <c r="H16" s="517" t="s">
        <v>1531</v>
      </c>
      <c r="I16" s="513" t="s">
        <v>1532</v>
      </c>
      <c r="J16" s="513" t="s">
        <v>1533</v>
      </c>
    </row>
    <row r="17" spans="1:10" x14ac:dyDescent="0.2">
      <c r="A17" s="477"/>
      <c r="B17" s="478" t="s">
        <v>1585</v>
      </c>
      <c r="C17" s="477" t="s">
        <v>1542</v>
      </c>
      <c r="D17" s="479">
        <v>1</v>
      </c>
      <c r="E17" s="480">
        <v>0</v>
      </c>
      <c r="F17" s="480">
        <v>5082</v>
      </c>
      <c r="G17" s="480"/>
      <c r="H17" s="481"/>
      <c r="I17" s="480"/>
      <c r="J17" s="480">
        <f>H17*D17</f>
        <v>0</v>
      </c>
    </row>
    <row r="18" spans="1:10" x14ac:dyDescent="0.2">
      <c r="A18" s="477"/>
      <c r="B18" s="478" t="s">
        <v>1586</v>
      </c>
      <c r="C18" s="477" t="s">
        <v>1542</v>
      </c>
      <c r="D18" s="479">
        <v>1</v>
      </c>
      <c r="E18" s="480">
        <v>0</v>
      </c>
      <c r="F18" s="480">
        <v>847</v>
      </c>
      <c r="G18" s="480"/>
      <c r="H18" s="481"/>
      <c r="I18" s="480"/>
      <c r="J18" s="480">
        <f t="shared" ref="J18:J20" si="2">H18*D18</f>
        <v>0</v>
      </c>
    </row>
    <row r="19" spans="1:10" ht="25.5" x14ac:dyDescent="0.2">
      <c r="A19" s="477"/>
      <c r="B19" s="478" t="s">
        <v>1587</v>
      </c>
      <c r="C19" s="477" t="s">
        <v>1542</v>
      </c>
      <c r="D19" s="479">
        <v>3</v>
      </c>
      <c r="E19" s="480">
        <v>0</v>
      </c>
      <c r="F19" s="480">
        <v>1028.5</v>
      </c>
      <c r="G19" s="480"/>
      <c r="H19" s="481"/>
      <c r="I19" s="480"/>
      <c r="J19" s="480">
        <f t="shared" si="2"/>
        <v>0</v>
      </c>
    </row>
    <row r="20" spans="1:10" x14ac:dyDescent="0.2">
      <c r="A20" s="477"/>
      <c r="B20" s="478" t="s">
        <v>1588</v>
      </c>
      <c r="C20" s="477" t="s">
        <v>1542</v>
      </c>
      <c r="D20" s="479">
        <v>3</v>
      </c>
      <c r="E20" s="480"/>
      <c r="F20" s="480"/>
      <c r="G20" s="480"/>
      <c r="H20" s="481"/>
      <c r="I20" s="480"/>
      <c r="J20" s="480">
        <f t="shared" si="2"/>
        <v>0</v>
      </c>
    </row>
    <row r="21" spans="1:10" x14ac:dyDescent="0.2">
      <c r="A21" s="477"/>
      <c r="B21" s="478"/>
      <c r="C21" s="477"/>
      <c r="D21" s="479"/>
      <c r="E21" s="480"/>
      <c r="F21" s="480"/>
      <c r="G21" s="480"/>
      <c r="H21" s="481"/>
      <c r="I21" s="480"/>
      <c r="J21" s="480"/>
    </row>
    <row r="22" spans="1:10" x14ac:dyDescent="0.2">
      <c r="A22" s="482"/>
      <c r="B22" s="691" t="s">
        <v>1536</v>
      </c>
      <c r="C22" s="692"/>
      <c r="D22" s="692"/>
      <c r="E22" s="692"/>
      <c r="F22" s="692"/>
      <c r="G22" s="466"/>
      <c r="H22" s="466"/>
      <c r="I22" s="467">
        <f>SUM(I17:I21)</f>
        <v>0</v>
      </c>
      <c r="J22" s="467">
        <f>SUM(J17:J21)</f>
        <v>0</v>
      </c>
    </row>
    <row r="23" spans="1:10" x14ac:dyDescent="0.2">
      <c r="A23" s="468"/>
      <c r="B23" s="469"/>
      <c r="C23" s="468"/>
      <c r="D23" s="470"/>
      <c r="E23" s="468"/>
      <c r="F23" s="468"/>
      <c r="G23" s="471"/>
      <c r="H23" s="471"/>
      <c r="I23" s="471"/>
      <c r="J23" s="471"/>
    </row>
    <row r="24" spans="1:10" ht="25.5" hidden="1" x14ac:dyDescent="0.2">
      <c r="A24" s="472"/>
      <c r="B24" s="463" t="s">
        <v>1593</v>
      </c>
      <c r="C24" s="474" t="s">
        <v>1</v>
      </c>
      <c r="D24" s="475" t="s">
        <v>1529</v>
      </c>
      <c r="E24" s="474" t="s">
        <v>1537</v>
      </c>
      <c r="F24" s="476" t="s">
        <v>1538</v>
      </c>
      <c r="G24" s="459" t="s">
        <v>1530</v>
      </c>
      <c r="H24" s="461" t="s">
        <v>1531</v>
      </c>
      <c r="I24" s="474" t="s">
        <v>1532</v>
      </c>
      <c r="J24" s="474" t="s">
        <v>1533</v>
      </c>
    </row>
    <row r="25" spans="1:10" ht="38.25" x14ac:dyDescent="0.2">
      <c r="A25" s="518"/>
      <c r="B25" s="519" t="s">
        <v>1594</v>
      </c>
      <c r="C25" s="513" t="s">
        <v>1</v>
      </c>
      <c r="D25" s="514" t="s">
        <v>1529</v>
      </c>
      <c r="E25" s="513" t="s">
        <v>1537</v>
      </c>
      <c r="F25" s="515" t="s">
        <v>1538</v>
      </c>
      <c r="G25" s="516" t="s">
        <v>1530</v>
      </c>
      <c r="H25" s="517" t="s">
        <v>1531</v>
      </c>
      <c r="I25" s="513" t="s">
        <v>1532</v>
      </c>
      <c r="J25" s="513" t="s">
        <v>1533</v>
      </c>
    </row>
    <row r="26" spans="1:10" x14ac:dyDescent="0.2">
      <c r="A26" s="477"/>
      <c r="B26" s="478" t="s">
        <v>1539</v>
      </c>
      <c r="C26" s="477" t="s">
        <v>1540</v>
      </c>
      <c r="D26" s="479">
        <v>50</v>
      </c>
      <c r="E26" s="480">
        <v>0</v>
      </c>
      <c r="F26" s="480">
        <v>55</v>
      </c>
      <c r="G26" s="480"/>
      <c r="H26" s="481"/>
      <c r="I26" s="480"/>
      <c r="J26" s="480">
        <f t="shared" ref="J26:J28" si="3">H26*D26</f>
        <v>0</v>
      </c>
    </row>
    <row r="27" spans="1:10" x14ac:dyDescent="0.2">
      <c r="A27" s="477"/>
      <c r="B27" s="478" t="s">
        <v>1541</v>
      </c>
      <c r="C27" s="477" t="s">
        <v>1542</v>
      </c>
      <c r="D27" s="479">
        <v>24</v>
      </c>
      <c r="E27" s="480">
        <v>0</v>
      </c>
      <c r="F27" s="480">
        <v>176</v>
      </c>
      <c r="G27" s="480"/>
      <c r="H27" s="481"/>
      <c r="I27" s="480"/>
      <c r="J27" s="480">
        <f t="shared" si="3"/>
        <v>0</v>
      </c>
    </row>
    <row r="28" spans="1:10" x14ac:dyDescent="0.2">
      <c r="A28" s="477"/>
      <c r="B28" s="478" t="s">
        <v>1543</v>
      </c>
      <c r="C28" s="477" t="s">
        <v>1542</v>
      </c>
      <c r="D28" s="479">
        <v>6</v>
      </c>
      <c r="E28" s="480">
        <v>0</v>
      </c>
      <c r="F28" s="480">
        <v>176</v>
      </c>
      <c r="G28" s="480"/>
      <c r="H28" s="481"/>
      <c r="I28" s="480"/>
      <c r="J28" s="480">
        <f t="shared" si="3"/>
        <v>0</v>
      </c>
    </row>
    <row r="29" spans="1:10" x14ac:dyDescent="0.2">
      <c r="A29" s="482"/>
      <c r="B29" s="691" t="s">
        <v>1544</v>
      </c>
      <c r="C29" s="692"/>
      <c r="D29" s="692"/>
      <c r="E29" s="692"/>
      <c r="F29" s="692"/>
      <c r="G29" s="466"/>
      <c r="H29" s="466"/>
      <c r="I29" s="467">
        <f>SUM(I26:I28)</f>
        <v>0</v>
      </c>
      <c r="J29" s="467">
        <f>SUM(J26:J28)</f>
        <v>0</v>
      </c>
    </row>
    <row r="30" spans="1:10" x14ac:dyDescent="0.2">
      <c r="A30" s="468"/>
      <c r="B30" s="469"/>
      <c r="C30" s="468"/>
      <c r="D30" s="470"/>
      <c r="E30" s="468"/>
      <c r="F30" s="468"/>
      <c r="G30" s="471"/>
      <c r="H30" s="471"/>
      <c r="I30" s="471"/>
      <c r="J30" s="471"/>
    </row>
    <row r="31" spans="1:10" ht="25.5" x14ac:dyDescent="0.2">
      <c r="A31" s="452"/>
      <c r="B31" s="464" t="s">
        <v>1597</v>
      </c>
      <c r="C31" s="474" t="s">
        <v>1</v>
      </c>
      <c r="D31" s="475" t="s">
        <v>1529</v>
      </c>
      <c r="E31" s="474" t="s">
        <v>1537</v>
      </c>
      <c r="F31" s="476" t="s">
        <v>1538</v>
      </c>
      <c r="G31" s="459" t="s">
        <v>1530</v>
      </c>
      <c r="H31" s="461" t="s">
        <v>1531</v>
      </c>
      <c r="I31" s="474" t="s">
        <v>1532</v>
      </c>
      <c r="J31" s="474" t="s">
        <v>1533</v>
      </c>
    </row>
    <row r="32" spans="1:10" ht="25.5" x14ac:dyDescent="0.2">
      <c r="A32" s="477"/>
      <c r="B32" s="478" t="s">
        <v>1546</v>
      </c>
      <c r="C32" s="477" t="s">
        <v>1542</v>
      </c>
      <c r="D32" s="479">
        <v>4</v>
      </c>
      <c r="E32" s="480">
        <v>0</v>
      </c>
      <c r="F32" s="480">
        <v>209</v>
      </c>
      <c r="G32" s="480"/>
      <c r="H32" s="481"/>
      <c r="I32" s="480"/>
      <c r="J32" s="480">
        <f t="shared" ref="J32" si="4">H32*D32</f>
        <v>0</v>
      </c>
    </row>
    <row r="33" spans="1:10" x14ac:dyDescent="0.2">
      <c r="A33" s="477"/>
      <c r="B33" s="478"/>
      <c r="C33" s="477"/>
      <c r="D33" s="479"/>
      <c r="E33" s="480">
        <v>0</v>
      </c>
      <c r="F33" s="480">
        <v>209</v>
      </c>
      <c r="G33" s="480"/>
      <c r="H33" s="481"/>
      <c r="I33" s="480"/>
      <c r="J33" s="480"/>
    </row>
    <row r="34" spans="1:10" x14ac:dyDescent="0.2">
      <c r="A34" s="482"/>
      <c r="B34" s="691" t="s">
        <v>1547</v>
      </c>
      <c r="C34" s="692"/>
      <c r="D34" s="692"/>
      <c r="E34" s="692"/>
      <c r="F34" s="692"/>
      <c r="G34" s="466"/>
      <c r="H34" s="466"/>
      <c r="I34" s="467">
        <f>SUM(I32:I33)</f>
        <v>0</v>
      </c>
      <c r="J34" s="467">
        <f>SUM(J32:J33)</f>
        <v>0</v>
      </c>
    </row>
    <row r="35" spans="1:10" x14ac:dyDescent="0.2">
      <c r="A35" s="468"/>
      <c r="B35" s="469"/>
      <c r="C35" s="468"/>
      <c r="D35" s="470"/>
      <c r="E35" s="468"/>
      <c r="F35" s="468"/>
      <c r="G35" s="471"/>
      <c r="H35" s="471"/>
      <c r="I35" s="471"/>
      <c r="J35" s="471"/>
    </row>
    <row r="36" spans="1:10" ht="25.5" x14ac:dyDescent="0.2">
      <c r="A36" s="452"/>
      <c r="B36" s="464" t="s">
        <v>1598</v>
      </c>
      <c r="C36" s="474" t="s">
        <v>1</v>
      </c>
      <c r="D36" s="475" t="s">
        <v>1529</v>
      </c>
      <c r="E36" s="474" t="s">
        <v>1537</v>
      </c>
      <c r="F36" s="476" t="s">
        <v>1538</v>
      </c>
      <c r="G36" s="459" t="s">
        <v>1530</v>
      </c>
      <c r="H36" s="461" t="s">
        <v>1531</v>
      </c>
      <c r="I36" s="474" t="s">
        <v>1532</v>
      </c>
      <c r="J36" s="474" t="s">
        <v>1533</v>
      </c>
    </row>
    <row r="37" spans="1:10" x14ac:dyDescent="0.2">
      <c r="A37" s="477"/>
      <c r="B37" s="478" t="s">
        <v>1549</v>
      </c>
      <c r="C37" s="477" t="s">
        <v>1542</v>
      </c>
      <c r="D37" s="479">
        <v>8</v>
      </c>
      <c r="E37" s="480">
        <v>495</v>
      </c>
      <c r="F37" s="480">
        <v>110</v>
      </c>
      <c r="G37" s="481"/>
      <c r="H37" s="481"/>
      <c r="I37" s="480">
        <f>G37*D37</f>
        <v>0</v>
      </c>
      <c r="J37" s="480"/>
    </row>
    <row r="38" spans="1:10" x14ac:dyDescent="0.2">
      <c r="A38" s="477"/>
      <c r="B38" s="478" t="s">
        <v>1550</v>
      </c>
      <c r="C38" s="477" t="s">
        <v>1542</v>
      </c>
      <c r="D38" s="479">
        <v>8</v>
      </c>
      <c r="E38" s="480"/>
      <c r="F38" s="480"/>
      <c r="G38" s="481"/>
      <c r="H38" s="481"/>
      <c r="I38" s="480"/>
      <c r="J38" s="480">
        <f t="shared" ref="J38" si="5">H38*D38</f>
        <v>0</v>
      </c>
    </row>
    <row r="39" spans="1:10" x14ac:dyDescent="0.2">
      <c r="A39" s="482"/>
      <c r="B39" s="711" t="s">
        <v>1551</v>
      </c>
      <c r="C39" s="712"/>
      <c r="D39" s="712"/>
      <c r="E39" s="712"/>
      <c r="F39" s="712"/>
      <c r="G39" s="520"/>
      <c r="H39" s="520"/>
      <c r="I39" s="521">
        <f>SUM(I37:I38)</f>
        <v>0</v>
      </c>
      <c r="J39" s="521">
        <f>SUM(J37:J38)</f>
        <v>0</v>
      </c>
    </row>
    <row r="40" spans="1:10" x14ac:dyDescent="0.2">
      <c r="A40" s="522"/>
      <c r="B40" s="485"/>
      <c r="C40" s="486"/>
      <c r="D40" s="486"/>
      <c r="E40" s="486"/>
      <c r="F40" s="486"/>
      <c r="G40" s="486"/>
      <c r="H40" s="486"/>
      <c r="I40" s="487"/>
      <c r="J40" s="487"/>
    </row>
    <row r="41" spans="1:10" x14ac:dyDescent="0.2">
      <c r="A41" s="482"/>
      <c r="B41" s="713" t="s">
        <v>1602</v>
      </c>
      <c r="C41" s="713"/>
      <c r="D41" s="713"/>
      <c r="E41" s="713"/>
      <c r="F41" s="713"/>
      <c r="G41" s="524"/>
      <c r="H41" s="524"/>
      <c r="I41" s="525">
        <f>SUM(I39+I34+I29+I22+I14+I7)</f>
        <v>0</v>
      </c>
      <c r="J41" s="525">
        <f>SUM(J39+J34+J29+J22+J14+J7)</f>
        <v>0</v>
      </c>
    </row>
    <row r="42" spans="1:10" x14ac:dyDescent="0.2">
      <c r="A42" s="526"/>
      <c r="C42" s="527"/>
      <c r="D42" s="528"/>
    </row>
    <row r="43" spans="1:10" x14ac:dyDescent="0.2"/>
    <row r="44" spans="1:10" x14ac:dyDescent="0.2"/>
    <row r="45" spans="1:10" x14ac:dyDescent="0.2"/>
    <row r="46" spans="1:10" x14ac:dyDescent="0.2"/>
    <row r="47" spans="1:10" x14ac:dyDescent="0.2"/>
    <row r="48" spans="1:10"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2"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8"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4" x14ac:dyDescent="0.2"/>
    <row r="206" x14ac:dyDescent="0.2"/>
    <row r="207"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3"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sheetData>
  <mergeCells count="9">
    <mergeCell ref="B34:F34"/>
    <mergeCell ref="B39:F39"/>
    <mergeCell ref="B41:F41"/>
    <mergeCell ref="D1:F1"/>
    <mergeCell ref="B3:F3"/>
    <mergeCell ref="B7:F7"/>
    <mergeCell ref="B14:F14"/>
    <mergeCell ref="B22:F22"/>
    <mergeCell ref="B29:F2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766B-0943-4B1D-8B32-0F51C1849C52}">
  <dimension ref="A1:XFD361"/>
  <sheetViews>
    <sheetView workbookViewId="0">
      <selection activeCell="H22" sqref="H22"/>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10" width="12.710937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x14ac:dyDescent="0.2">
      <c r="A1" s="471"/>
      <c r="B1" s="471"/>
      <c r="C1" s="471"/>
      <c r="D1" s="705" t="s">
        <v>1553</v>
      </c>
      <c r="E1" s="705"/>
      <c r="F1" s="705"/>
      <c r="G1" s="495"/>
      <c r="H1" s="495"/>
      <c r="I1" s="495"/>
      <c r="J1" s="495"/>
    </row>
    <row r="2" spans="1:10" ht="25.5" x14ac:dyDescent="0.2">
      <c r="A2" s="452" t="s">
        <v>24</v>
      </c>
      <c r="B2" s="452" t="s">
        <v>1528</v>
      </c>
      <c r="C2" s="474" t="s">
        <v>1</v>
      </c>
      <c r="D2" s="475" t="s">
        <v>1529</v>
      </c>
      <c r="E2" s="474" t="s">
        <v>1537</v>
      </c>
      <c r="F2" s="476" t="s">
        <v>1538</v>
      </c>
      <c r="G2" s="459" t="s">
        <v>1530</v>
      </c>
      <c r="H2" s="461" t="s">
        <v>1531</v>
      </c>
      <c r="I2" s="474" t="s">
        <v>1532</v>
      </c>
      <c r="J2" s="474" t="s">
        <v>1533</v>
      </c>
    </row>
    <row r="3" spans="1:10" ht="60.75" customHeight="1" x14ac:dyDescent="0.2">
      <c r="A3" s="452"/>
      <c r="B3" s="714" t="s">
        <v>1566</v>
      </c>
      <c r="C3" s="714"/>
      <c r="D3" s="714"/>
      <c r="E3" s="714"/>
      <c r="F3" s="714"/>
      <c r="G3" s="508"/>
      <c r="H3" s="508"/>
      <c r="I3" s="508"/>
      <c r="J3" s="508"/>
    </row>
    <row r="4" spans="1:10" ht="25.5" x14ac:dyDescent="0.2">
      <c r="A4" s="477"/>
      <c r="B4" s="478" t="s">
        <v>1603</v>
      </c>
      <c r="C4" s="477" t="s">
        <v>1542</v>
      </c>
      <c r="D4" s="479">
        <v>3</v>
      </c>
      <c r="E4" s="480">
        <v>3300</v>
      </c>
      <c r="F4" s="480">
        <v>935</v>
      </c>
      <c r="G4" s="481"/>
      <c r="H4" s="481"/>
      <c r="I4" s="480">
        <f>G4*D4</f>
        <v>0</v>
      </c>
      <c r="J4" s="480">
        <f>H4*D4</f>
        <v>0</v>
      </c>
    </row>
    <row r="5" spans="1:10" x14ac:dyDescent="0.2">
      <c r="A5" s="477"/>
      <c r="B5" s="478"/>
      <c r="C5" s="477"/>
      <c r="D5" s="479"/>
      <c r="E5" s="480"/>
      <c r="F5" s="480"/>
      <c r="G5" s="481"/>
      <c r="H5" s="481"/>
      <c r="I5" s="480"/>
      <c r="J5" s="480"/>
    </row>
    <row r="6" spans="1:10" x14ac:dyDescent="0.2">
      <c r="A6" s="477"/>
      <c r="B6" s="478"/>
      <c r="C6" s="477"/>
      <c r="D6" s="479"/>
      <c r="E6" s="480"/>
      <c r="F6" s="480"/>
      <c r="G6" s="481"/>
      <c r="H6" s="481"/>
      <c r="I6" s="480"/>
      <c r="J6" s="480"/>
    </row>
    <row r="7" spans="1:10" x14ac:dyDescent="0.2">
      <c r="A7" s="482"/>
      <c r="B7" s="691">
        <v>0</v>
      </c>
      <c r="C7" s="692"/>
      <c r="D7" s="692"/>
      <c r="E7" s="692"/>
      <c r="F7" s="692"/>
      <c r="G7" s="466"/>
      <c r="H7" s="466"/>
      <c r="I7" s="467">
        <f>SUM(I4:I6)</f>
        <v>0</v>
      </c>
      <c r="J7" s="467">
        <f>SUM(J4:J6)</f>
        <v>0</v>
      </c>
    </row>
    <row r="8" spans="1:10" x14ac:dyDescent="0.2">
      <c r="A8" s="468"/>
      <c r="B8" s="469"/>
      <c r="C8" s="468"/>
      <c r="D8" s="470"/>
      <c r="E8" s="468"/>
      <c r="F8" s="468"/>
      <c r="G8" s="471"/>
      <c r="H8" s="471"/>
      <c r="I8" s="471"/>
      <c r="J8" s="471"/>
    </row>
    <row r="9" spans="1:10" ht="38.25" x14ac:dyDescent="0.2">
      <c r="A9" s="452"/>
      <c r="B9" s="497" t="s">
        <v>1575</v>
      </c>
      <c r="C9" s="474" t="s">
        <v>1</v>
      </c>
      <c r="D9" s="475" t="s">
        <v>1529</v>
      </c>
      <c r="E9" s="474" t="s">
        <v>1537</v>
      </c>
      <c r="F9" s="476" t="s">
        <v>1538</v>
      </c>
      <c r="G9" s="476"/>
      <c r="H9" s="476"/>
      <c r="I9" s="474" t="s">
        <v>1532</v>
      </c>
      <c r="J9" s="474" t="s">
        <v>1533</v>
      </c>
    </row>
    <row r="10" spans="1:10" ht="38.25" x14ac:dyDescent="0.2">
      <c r="A10" s="477"/>
      <c r="B10" s="478" t="s">
        <v>1604</v>
      </c>
      <c r="C10" s="477" t="s">
        <v>1542</v>
      </c>
      <c r="D10" s="529">
        <v>3</v>
      </c>
      <c r="E10" s="477"/>
      <c r="F10" s="477"/>
      <c r="G10" s="480"/>
      <c r="H10" s="481"/>
      <c r="I10" s="480">
        <f>G10*D10</f>
        <v>0</v>
      </c>
      <c r="J10" s="480">
        <f>H10*D10</f>
        <v>0</v>
      </c>
    </row>
    <row r="11" spans="1:10" x14ac:dyDescent="0.2">
      <c r="A11" s="482"/>
      <c r="B11" s="691" t="s">
        <v>1583</v>
      </c>
      <c r="C11" s="692"/>
      <c r="D11" s="692"/>
      <c r="E11" s="692"/>
      <c r="F11" s="692"/>
      <c r="G11" s="466"/>
      <c r="H11" s="466"/>
      <c r="I11" s="467">
        <f>SUM(I10)</f>
        <v>0</v>
      </c>
      <c r="J11" s="467">
        <f>SUM(J10)</f>
        <v>0</v>
      </c>
    </row>
    <row r="12" spans="1:10" x14ac:dyDescent="0.2">
      <c r="A12" s="468"/>
      <c r="B12" s="469"/>
      <c r="C12" s="468"/>
      <c r="D12" s="470"/>
      <c r="E12" s="468"/>
      <c r="F12" s="468"/>
      <c r="G12" s="471"/>
      <c r="H12" s="471"/>
      <c r="I12" s="471"/>
      <c r="J12" s="471"/>
    </row>
    <row r="13" spans="1:10" hidden="1" x14ac:dyDescent="0.2">
      <c r="A13" s="482"/>
      <c r="B13" s="700" t="s">
        <v>1544</v>
      </c>
      <c r="C13" s="701"/>
      <c r="D13" s="701"/>
      <c r="E13" s="701"/>
      <c r="F13" s="701"/>
      <c r="G13" s="466"/>
      <c r="H13" s="466"/>
      <c r="I13" s="467" t="e">
        <f>SUM(#REF!)</f>
        <v>#REF!</v>
      </c>
      <c r="J13" s="467" t="e">
        <f>SUM(#REF!)</f>
        <v>#REF!</v>
      </c>
    </row>
    <row r="14" spans="1:10" hidden="1" x14ac:dyDescent="0.2">
      <c r="A14" s="468"/>
      <c r="B14" s="469"/>
      <c r="C14" s="468"/>
      <c r="D14" s="470"/>
      <c r="E14" s="468"/>
      <c r="F14" s="468"/>
      <c r="G14" s="471"/>
      <c r="H14" s="471"/>
      <c r="I14" s="471"/>
      <c r="J14" s="471"/>
    </row>
    <row r="15" spans="1:10" ht="25.5" hidden="1" x14ac:dyDescent="0.2">
      <c r="A15" s="452"/>
      <c r="B15" s="464" t="s">
        <v>1605</v>
      </c>
      <c r="C15" s="474" t="s">
        <v>1</v>
      </c>
      <c r="D15" s="475" t="s">
        <v>1529</v>
      </c>
      <c r="E15" s="474" t="s">
        <v>1537</v>
      </c>
      <c r="F15" s="476" t="s">
        <v>1538</v>
      </c>
      <c r="G15" s="459" t="s">
        <v>1530</v>
      </c>
      <c r="H15" s="461" t="s">
        <v>1531</v>
      </c>
      <c r="I15" s="474" t="s">
        <v>1532</v>
      </c>
      <c r="J15" s="474" t="s">
        <v>1533</v>
      </c>
    </row>
    <row r="16" spans="1:10" ht="25.5" x14ac:dyDescent="0.2">
      <c r="A16" s="452"/>
      <c r="B16" s="464" t="s">
        <v>1597</v>
      </c>
      <c r="C16" s="474" t="s">
        <v>1</v>
      </c>
      <c r="D16" s="475" t="s">
        <v>1529</v>
      </c>
      <c r="E16" s="474" t="s">
        <v>1537</v>
      </c>
      <c r="F16" s="476" t="s">
        <v>1538</v>
      </c>
      <c r="G16" s="459" t="s">
        <v>1530</v>
      </c>
      <c r="H16" s="461" t="s">
        <v>1531</v>
      </c>
      <c r="I16" s="474" t="s">
        <v>1532</v>
      </c>
      <c r="J16" s="474" t="s">
        <v>1533</v>
      </c>
    </row>
    <row r="17" spans="1:16384" s="453" customFormat="1" ht="25.5" x14ac:dyDescent="0.2">
      <c r="A17" s="477"/>
      <c r="B17" s="478" t="s">
        <v>1546</v>
      </c>
      <c r="C17" s="477" t="s">
        <v>1542</v>
      </c>
      <c r="D17" s="479">
        <v>6</v>
      </c>
      <c r="E17" s="480">
        <v>0</v>
      </c>
      <c r="F17" s="480">
        <v>209</v>
      </c>
      <c r="G17" s="480"/>
      <c r="H17" s="481"/>
      <c r="I17" s="480">
        <f>E17*$D17</f>
        <v>0</v>
      </c>
      <c r="J17" s="480">
        <f>H17*D17</f>
        <v>0</v>
      </c>
    </row>
    <row r="18" spans="1:16384" s="453" customFormat="1" x14ac:dyDescent="0.2">
      <c r="A18" s="530"/>
      <c r="B18" s="691" t="s">
        <v>1547</v>
      </c>
      <c r="C18" s="692"/>
      <c r="D18" s="692"/>
      <c r="E18" s="692"/>
      <c r="F18" s="692"/>
      <c r="G18" s="466"/>
      <c r="H18" s="466"/>
      <c r="I18" s="467">
        <f>SUM(I17:I17)</f>
        <v>0</v>
      </c>
      <c r="J18" s="467">
        <f>SUM(J17:J17)</f>
        <v>0</v>
      </c>
    </row>
    <row r="19" spans="1:16384" s="453" customFormat="1" x14ac:dyDescent="0.2">
      <c r="A19" s="468"/>
      <c r="B19" s="469"/>
      <c r="C19" s="468"/>
      <c r="D19" s="470"/>
      <c r="E19" s="468"/>
      <c r="F19" s="468"/>
      <c r="G19" s="471"/>
      <c r="H19" s="471"/>
      <c r="I19" s="471"/>
      <c r="J19" s="471"/>
    </row>
    <row r="20" spans="1:16384" s="453" customFormat="1" x14ac:dyDescent="0.2">
      <c r="A20" s="482"/>
      <c r="B20" s="715" t="s">
        <v>1606</v>
      </c>
      <c r="C20" s="716"/>
      <c r="D20" s="716"/>
      <c r="E20" s="716"/>
      <c r="F20" s="716"/>
      <c r="G20" s="531"/>
      <c r="H20" s="531"/>
      <c r="I20" s="532">
        <f>SUM(I18+I11+I7)</f>
        <v>0</v>
      </c>
      <c r="J20" s="532">
        <f t="shared" ref="J20:BU20" si="0">SUM(J18+J11+J7)</f>
        <v>0</v>
      </c>
      <c r="K20" s="532">
        <f t="shared" si="0"/>
        <v>0</v>
      </c>
      <c r="L20" s="532">
        <f t="shared" si="0"/>
        <v>0</v>
      </c>
      <c r="M20" s="532">
        <f t="shared" si="0"/>
        <v>0</v>
      </c>
      <c r="N20" s="532">
        <f t="shared" si="0"/>
        <v>0</v>
      </c>
      <c r="O20" s="532">
        <f t="shared" si="0"/>
        <v>0</v>
      </c>
      <c r="P20" s="532">
        <f t="shared" si="0"/>
        <v>0</v>
      </c>
      <c r="Q20" s="532">
        <f t="shared" si="0"/>
        <v>0</v>
      </c>
      <c r="R20" s="532">
        <f t="shared" si="0"/>
        <v>0</v>
      </c>
      <c r="S20" s="532">
        <f t="shared" si="0"/>
        <v>0</v>
      </c>
      <c r="T20" s="532">
        <f t="shared" si="0"/>
        <v>0</v>
      </c>
      <c r="U20" s="532">
        <f t="shared" si="0"/>
        <v>0</v>
      </c>
      <c r="V20" s="532">
        <f t="shared" si="0"/>
        <v>0</v>
      </c>
      <c r="W20" s="532">
        <f t="shared" si="0"/>
        <v>0</v>
      </c>
      <c r="X20" s="532">
        <f t="shared" si="0"/>
        <v>0</v>
      </c>
      <c r="Y20" s="532">
        <f t="shared" si="0"/>
        <v>0</v>
      </c>
      <c r="Z20" s="532">
        <f t="shared" si="0"/>
        <v>0</v>
      </c>
      <c r="AA20" s="532">
        <f t="shared" si="0"/>
        <v>0</v>
      </c>
      <c r="AB20" s="532">
        <f t="shared" si="0"/>
        <v>0</v>
      </c>
      <c r="AC20" s="532">
        <f t="shared" si="0"/>
        <v>0</v>
      </c>
      <c r="AD20" s="532">
        <f t="shared" si="0"/>
        <v>0</v>
      </c>
      <c r="AE20" s="532">
        <f t="shared" si="0"/>
        <v>0</v>
      </c>
      <c r="AF20" s="532">
        <f t="shared" si="0"/>
        <v>0</v>
      </c>
      <c r="AG20" s="532">
        <f t="shared" si="0"/>
        <v>0</v>
      </c>
      <c r="AH20" s="532">
        <f t="shared" si="0"/>
        <v>0</v>
      </c>
      <c r="AI20" s="532">
        <f t="shared" si="0"/>
        <v>0</v>
      </c>
      <c r="AJ20" s="532">
        <f t="shared" si="0"/>
        <v>0</v>
      </c>
      <c r="AK20" s="532">
        <f t="shared" si="0"/>
        <v>0</v>
      </c>
      <c r="AL20" s="532">
        <f t="shared" si="0"/>
        <v>0</v>
      </c>
      <c r="AM20" s="532">
        <f t="shared" si="0"/>
        <v>0</v>
      </c>
      <c r="AN20" s="532">
        <f t="shared" si="0"/>
        <v>0</v>
      </c>
      <c r="AO20" s="532">
        <f t="shared" si="0"/>
        <v>0</v>
      </c>
      <c r="AP20" s="532">
        <f t="shared" si="0"/>
        <v>0</v>
      </c>
      <c r="AQ20" s="532">
        <f t="shared" si="0"/>
        <v>0</v>
      </c>
      <c r="AR20" s="532">
        <f t="shared" si="0"/>
        <v>0</v>
      </c>
      <c r="AS20" s="532">
        <f t="shared" si="0"/>
        <v>0</v>
      </c>
      <c r="AT20" s="532">
        <f t="shared" si="0"/>
        <v>0</v>
      </c>
      <c r="AU20" s="532">
        <f t="shared" si="0"/>
        <v>0</v>
      </c>
      <c r="AV20" s="532">
        <f t="shared" si="0"/>
        <v>0</v>
      </c>
      <c r="AW20" s="532">
        <f t="shared" si="0"/>
        <v>0</v>
      </c>
      <c r="AX20" s="532">
        <f t="shared" si="0"/>
        <v>0</v>
      </c>
      <c r="AY20" s="532">
        <f t="shared" si="0"/>
        <v>0</v>
      </c>
      <c r="AZ20" s="532">
        <f t="shared" si="0"/>
        <v>0</v>
      </c>
      <c r="BA20" s="532">
        <f t="shared" si="0"/>
        <v>0</v>
      </c>
      <c r="BB20" s="532">
        <f t="shared" si="0"/>
        <v>0</v>
      </c>
      <c r="BC20" s="532">
        <f t="shared" si="0"/>
        <v>0</v>
      </c>
      <c r="BD20" s="532">
        <f t="shared" si="0"/>
        <v>0</v>
      </c>
      <c r="BE20" s="532">
        <f t="shared" si="0"/>
        <v>0</v>
      </c>
      <c r="BF20" s="532">
        <f t="shared" si="0"/>
        <v>0</v>
      </c>
      <c r="BG20" s="532">
        <f t="shared" si="0"/>
        <v>0</v>
      </c>
      <c r="BH20" s="532">
        <f t="shared" si="0"/>
        <v>0</v>
      </c>
      <c r="BI20" s="532">
        <f t="shared" si="0"/>
        <v>0</v>
      </c>
      <c r="BJ20" s="532">
        <f t="shared" si="0"/>
        <v>0</v>
      </c>
      <c r="BK20" s="532">
        <f t="shared" si="0"/>
        <v>0</v>
      </c>
      <c r="BL20" s="532">
        <f t="shared" si="0"/>
        <v>0</v>
      </c>
      <c r="BM20" s="532">
        <f t="shared" si="0"/>
        <v>0</v>
      </c>
      <c r="BN20" s="532">
        <f t="shared" si="0"/>
        <v>0</v>
      </c>
      <c r="BO20" s="532">
        <f t="shared" si="0"/>
        <v>0</v>
      </c>
      <c r="BP20" s="532">
        <f t="shared" si="0"/>
        <v>0</v>
      </c>
      <c r="BQ20" s="532">
        <f t="shared" si="0"/>
        <v>0</v>
      </c>
      <c r="BR20" s="532">
        <f t="shared" si="0"/>
        <v>0</v>
      </c>
      <c r="BS20" s="532">
        <f t="shared" si="0"/>
        <v>0</v>
      </c>
      <c r="BT20" s="532">
        <f t="shared" si="0"/>
        <v>0</v>
      </c>
      <c r="BU20" s="532">
        <f t="shared" si="0"/>
        <v>0</v>
      </c>
      <c r="BV20" s="532">
        <f t="shared" ref="BV20:EG20" si="1">SUM(BV18+BV11+BV7)</f>
        <v>0</v>
      </c>
      <c r="BW20" s="532">
        <f t="shared" si="1"/>
        <v>0</v>
      </c>
      <c r="BX20" s="532">
        <f t="shared" si="1"/>
        <v>0</v>
      </c>
      <c r="BY20" s="532">
        <f t="shared" si="1"/>
        <v>0</v>
      </c>
      <c r="BZ20" s="532">
        <f t="shared" si="1"/>
        <v>0</v>
      </c>
      <c r="CA20" s="532">
        <f t="shared" si="1"/>
        <v>0</v>
      </c>
      <c r="CB20" s="532">
        <f t="shared" si="1"/>
        <v>0</v>
      </c>
      <c r="CC20" s="532">
        <f t="shared" si="1"/>
        <v>0</v>
      </c>
      <c r="CD20" s="532">
        <f t="shared" si="1"/>
        <v>0</v>
      </c>
      <c r="CE20" s="532">
        <f t="shared" si="1"/>
        <v>0</v>
      </c>
      <c r="CF20" s="532">
        <f t="shared" si="1"/>
        <v>0</v>
      </c>
      <c r="CG20" s="532">
        <f t="shared" si="1"/>
        <v>0</v>
      </c>
      <c r="CH20" s="532">
        <f t="shared" si="1"/>
        <v>0</v>
      </c>
      <c r="CI20" s="532">
        <f t="shared" si="1"/>
        <v>0</v>
      </c>
      <c r="CJ20" s="532">
        <f t="shared" si="1"/>
        <v>0</v>
      </c>
      <c r="CK20" s="532">
        <f t="shared" si="1"/>
        <v>0</v>
      </c>
      <c r="CL20" s="532">
        <f t="shared" si="1"/>
        <v>0</v>
      </c>
      <c r="CM20" s="532">
        <f t="shared" si="1"/>
        <v>0</v>
      </c>
      <c r="CN20" s="532">
        <f t="shared" si="1"/>
        <v>0</v>
      </c>
      <c r="CO20" s="532">
        <f t="shared" si="1"/>
        <v>0</v>
      </c>
      <c r="CP20" s="532">
        <f t="shared" si="1"/>
        <v>0</v>
      </c>
      <c r="CQ20" s="532">
        <f t="shared" si="1"/>
        <v>0</v>
      </c>
      <c r="CR20" s="532">
        <f t="shared" si="1"/>
        <v>0</v>
      </c>
      <c r="CS20" s="532">
        <f t="shared" si="1"/>
        <v>0</v>
      </c>
      <c r="CT20" s="532">
        <f t="shared" si="1"/>
        <v>0</v>
      </c>
      <c r="CU20" s="532">
        <f t="shared" si="1"/>
        <v>0</v>
      </c>
      <c r="CV20" s="532">
        <f t="shared" si="1"/>
        <v>0</v>
      </c>
      <c r="CW20" s="532">
        <f t="shared" si="1"/>
        <v>0</v>
      </c>
      <c r="CX20" s="532">
        <f t="shared" si="1"/>
        <v>0</v>
      </c>
      <c r="CY20" s="532">
        <f t="shared" si="1"/>
        <v>0</v>
      </c>
      <c r="CZ20" s="532">
        <f t="shared" si="1"/>
        <v>0</v>
      </c>
      <c r="DA20" s="532">
        <f t="shared" si="1"/>
        <v>0</v>
      </c>
      <c r="DB20" s="532">
        <f t="shared" si="1"/>
        <v>0</v>
      </c>
      <c r="DC20" s="532">
        <f t="shared" si="1"/>
        <v>0</v>
      </c>
      <c r="DD20" s="532">
        <f t="shared" si="1"/>
        <v>0</v>
      </c>
      <c r="DE20" s="532">
        <f t="shared" si="1"/>
        <v>0</v>
      </c>
      <c r="DF20" s="532">
        <f t="shared" si="1"/>
        <v>0</v>
      </c>
      <c r="DG20" s="532">
        <f t="shared" si="1"/>
        <v>0</v>
      </c>
      <c r="DH20" s="532">
        <f t="shared" si="1"/>
        <v>0</v>
      </c>
      <c r="DI20" s="532">
        <f t="shared" si="1"/>
        <v>0</v>
      </c>
      <c r="DJ20" s="532">
        <f t="shared" si="1"/>
        <v>0</v>
      </c>
      <c r="DK20" s="532">
        <f t="shared" si="1"/>
        <v>0</v>
      </c>
      <c r="DL20" s="532">
        <f t="shared" si="1"/>
        <v>0</v>
      </c>
      <c r="DM20" s="532">
        <f t="shared" si="1"/>
        <v>0</v>
      </c>
      <c r="DN20" s="532">
        <f t="shared" si="1"/>
        <v>0</v>
      </c>
      <c r="DO20" s="532">
        <f t="shared" si="1"/>
        <v>0</v>
      </c>
      <c r="DP20" s="532">
        <f t="shared" si="1"/>
        <v>0</v>
      </c>
      <c r="DQ20" s="532">
        <f t="shared" si="1"/>
        <v>0</v>
      </c>
      <c r="DR20" s="532">
        <f t="shared" si="1"/>
        <v>0</v>
      </c>
      <c r="DS20" s="532">
        <f t="shared" si="1"/>
        <v>0</v>
      </c>
      <c r="DT20" s="532">
        <f t="shared" si="1"/>
        <v>0</v>
      </c>
      <c r="DU20" s="532">
        <f t="shared" si="1"/>
        <v>0</v>
      </c>
      <c r="DV20" s="532">
        <f t="shared" si="1"/>
        <v>0</v>
      </c>
      <c r="DW20" s="532">
        <f t="shared" si="1"/>
        <v>0</v>
      </c>
      <c r="DX20" s="532">
        <f t="shared" si="1"/>
        <v>0</v>
      </c>
      <c r="DY20" s="532">
        <f t="shared" si="1"/>
        <v>0</v>
      </c>
      <c r="DZ20" s="532">
        <f t="shared" si="1"/>
        <v>0</v>
      </c>
      <c r="EA20" s="532">
        <f t="shared" si="1"/>
        <v>0</v>
      </c>
      <c r="EB20" s="532">
        <f t="shared" si="1"/>
        <v>0</v>
      </c>
      <c r="EC20" s="532">
        <f t="shared" si="1"/>
        <v>0</v>
      </c>
      <c r="ED20" s="532">
        <f t="shared" si="1"/>
        <v>0</v>
      </c>
      <c r="EE20" s="532">
        <f t="shared" si="1"/>
        <v>0</v>
      </c>
      <c r="EF20" s="532">
        <f t="shared" si="1"/>
        <v>0</v>
      </c>
      <c r="EG20" s="532">
        <f t="shared" si="1"/>
        <v>0</v>
      </c>
      <c r="EH20" s="532">
        <f t="shared" ref="EH20:GS20" si="2">SUM(EH18+EH11+EH7)</f>
        <v>0</v>
      </c>
      <c r="EI20" s="532">
        <f t="shared" si="2"/>
        <v>0</v>
      </c>
      <c r="EJ20" s="532">
        <f t="shared" si="2"/>
        <v>0</v>
      </c>
      <c r="EK20" s="532">
        <f t="shared" si="2"/>
        <v>0</v>
      </c>
      <c r="EL20" s="532">
        <f t="shared" si="2"/>
        <v>0</v>
      </c>
      <c r="EM20" s="532">
        <f t="shared" si="2"/>
        <v>0</v>
      </c>
      <c r="EN20" s="532">
        <f t="shared" si="2"/>
        <v>0</v>
      </c>
      <c r="EO20" s="532">
        <f t="shared" si="2"/>
        <v>0</v>
      </c>
      <c r="EP20" s="532">
        <f t="shared" si="2"/>
        <v>0</v>
      </c>
      <c r="EQ20" s="532">
        <f t="shared" si="2"/>
        <v>0</v>
      </c>
      <c r="ER20" s="532">
        <f t="shared" si="2"/>
        <v>0</v>
      </c>
      <c r="ES20" s="532">
        <f t="shared" si="2"/>
        <v>0</v>
      </c>
      <c r="ET20" s="532">
        <f t="shared" si="2"/>
        <v>0</v>
      </c>
      <c r="EU20" s="532">
        <f t="shared" si="2"/>
        <v>0</v>
      </c>
      <c r="EV20" s="532">
        <f t="shared" si="2"/>
        <v>0</v>
      </c>
      <c r="EW20" s="532">
        <f t="shared" si="2"/>
        <v>0</v>
      </c>
      <c r="EX20" s="532">
        <f t="shared" si="2"/>
        <v>0</v>
      </c>
      <c r="EY20" s="532">
        <f t="shared" si="2"/>
        <v>0</v>
      </c>
      <c r="EZ20" s="532">
        <f t="shared" si="2"/>
        <v>0</v>
      </c>
      <c r="FA20" s="532">
        <f t="shared" si="2"/>
        <v>0</v>
      </c>
      <c r="FB20" s="532">
        <f t="shared" si="2"/>
        <v>0</v>
      </c>
      <c r="FC20" s="532">
        <f t="shared" si="2"/>
        <v>0</v>
      </c>
      <c r="FD20" s="532">
        <f t="shared" si="2"/>
        <v>0</v>
      </c>
      <c r="FE20" s="532">
        <f t="shared" si="2"/>
        <v>0</v>
      </c>
      <c r="FF20" s="532">
        <f t="shared" si="2"/>
        <v>0</v>
      </c>
      <c r="FG20" s="532">
        <f t="shared" si="2"/>
        <v>0</v>
      </c>
      <c r="FH20" s="532">
        <f t="shared" si="2"/>
        <v>0</v>
      </c>
      <c r="FI20" s="532">
        <f t="shared" si="2"/>
        <v>0</v>
      </c>
      <c r="FJ20" s="532">
        <f t="shared" si="2"/>
        <v>0</v>
      </c>
      <c r="FK20" s="532">
        <f t="shared" si="2"/>
        <v>0</v>
      </c>
      <c r="FL20" s="532">
        <f t="shared" si="2"/>
        <v>0</v>
      </c>
      <c r="FM20" s="532">
        <f t="shared" si="2"/>
        <v>0</v>
      </c>
      <c r="FN20" s="532">
        <f t="shared" si="2"/>
        <v>0</v>
      </c>
      <c r="FO20" s="532">
        <f t="shared" si="2"/>
        <v>0</v>
      </c>
      <c r="FP20" s="532">
        <f t="shared" si="2"/>
        <v>0</v>
      </c>
      <c r="FQ20" s="532">
        <f t="shared" si="2"/>
        <v>0</v>
      </c>
      <c r="FR20" s="532">
        <f t="shared" si="2"/>
        <v>0</v>
      </c>
      <c r="FS20" s="532">
        <f t="shared" si="2"/>
        <v>0</v>
      </c>
      <c r="FT20" s="532">
        <f t="shared" si="2"/>
        <v>0</v>
      </c>
      <c r="FU20" s="532">
        <f t="shared" si="2"/>
        <v>0</v>
      </c>
      <c r="FV20" s="532">
        <f t="shared" si="2"/>
        <v>0</v>
      </c>
      <c r="FW20" s="532">
        <f t="shared" si="2"/>
        <v>0</v>
      </c>
      <c r="FX20" s="532">
        <f t="shared" si="2"/>
        <v>0</v>
      </c>
      <c r="FY20" s="532">
        <f t="shared" si="2"/>
        <v>0</v>
      </c>
      <c r="FZ20" s="532">
        <f t="shared" si="2"/>
        <v>0</v>
      </c>
      <c r="GA20" s="532">
        <f t="shared" si="2"/>
        <v>0</v>
      </c>
      <c r="GB20" s="532">
        <f t="shared" si="2"/>
        <v>0</v>
      </c>
      <c r="GC20" s="532">
        <f t="shared" si="2"/>
        <v>0</v>
      </c>
      <c r="GD20" s="532">
        <f t="shared" si="2"/>
        <v>0</v>
      </c>
      <c r="GE20" s="532">
        <f t="shared" si="2"/>
        <v>0</v>
      </c>
      <c r="GF20" s="532">
        <f t="shared" si="2"/>
        <v>0</v>
      </c>
      <c r="GG20" s="532">
        <f t="shared" si="2"/>
        <v>0</v>
      </c>
      <c r="GH20" s="532">
        <f t="shared" si="2"/>
        <v>0</v>
      </c>
      <c r="GI20" s="532">
        <f t="shared" si="2"/>
        <v>0</v>
      </c>
      <c r="GJ20" s="532">
        <f t="shared" si="2"/>
        <v>0</v>
      </c>
      <c r="GK20" s="532">
        <f t="shared" si="2"/>
        <v>0</v>
      </c>
      <c r="GL20" s="532">
        <f t="shared" si="2"/>
        <v>0</v>
      </c>
      <c r="GM20" s="532">
        <f t="shared" si="2"/>
        <v>0</v>
      </c>
      <c r="GN20" s="532">
        <f t="shared" si="2"/>
        <v>0</v>
      </c>
      <c r="GO20" s="532">
        <f t="shared" si="2"/>
        <v>0</v>
      </c>
      <c r="GP20" s="532">
        <f t="shared" si="2"/>
        <v>0</v>
      </c>
      <c r="GQ20" s="532">
        <f t="shared" si="2"/>
        <v>0</v>
      </c>
      <c r="GR20" s="532">
        <f t="shared" si="2"/>
        <v>0</v>
      </c>
      <c r="GS20" s="532">
        <f t="shared" si="2"/>
        <v>0</v>
      </c>
      <c r="GT20" s="532">
        <f t="shared" ref="GT20:JE20" si="3">SUM(GT18+GT11+GT7)</f>
        <v>0</v>
      </c>
      <c r="GU20" s="532">
        <f t="shared" si="3"/>
        <v>0</v>
      </c>
      <c r="GV20" s="532">
        <f t="shared" si="3"/>
        <v>0</v>
      </c>
      <c r="GW20" s="532">
        <f t="shared" si="3"/>
        <v>0</v>
      </c>
      <c r="GX20" s="532">
        <f t="shared" si="3"/>
        <v>0</v>
      </c>
      <c r="GY20" s="532">
        <f t="shared" si="3"/>
        <v>0</v>
      </c>
      <c r="GZ20" s="532">
        <f t="shared" si="3"/>
        <v>0</v>
      </c>
      <c r="HA20" s="532">
        <f t="shared" si="3"/>
        <v>0</v>
      </c>
      <c r="HB20" s="532">
        <f t="shared" si="3"/>
        <v>0</v>
      </c>
      <c r="HC20" s="532">
        <f t="shared" si="3"/>
        <v>0</v>
      </c>
      <c r="HD20" s="532">
        <f t="shared" si="3"/>
        <v>0</v>
      </c>
      <c r="HE20" s="532">
        <f t="shared" si="3"/>
        <v>0</v>
      </c>
      <c r="HF20" s="532">
        <f t="shared" si="3"/>
        <v>0</v>
      </c>
      <c r="HG20" s="532">
        <f t="shared" si="3"/>
        <v>0</v>
      </c>
      <c r="HH20" s="532">
        <f t="shared" si="3"/>
        <v>0</v>
      </c>
      <c r="HI20" s="532">
        <f t="shared" si="3"/>
        <v>0</v>
      </c>
      <c r="HJ20" s="532">
        <f t="shared" si="3"/>
        <v>0</v>
      </c>
      <c r="HK20" s="532">
        <f t="shared" si="3"/>
        <v>0</v>
      </c>
      <c r="HL20" s="532">
        <f t="shared" si="3"/>
        <v>0</v>
      </c>
      <c r="HM20" s="532">
        <f t="shared" si="3"/>
        <v>0</v>
      </c>
      <c r="HN20" s="532">
        <f t="shared" si="3"/>
        <v>0</v>
      </c>
      <c r="HO20" s="532">
        <f t="shared" si="3"/>
        <v>0</v>
      </c>
      <c r="HP20" s="532">
        <f t="shared" si="3"/>
        <v>0</v>
      </c>
      <c r="HQ20" s="532">
        <f t="shared" si="3"/>
        <v>0</v>
      </c>
      <c r="HR20" s="532">
        <f t="shared" si="3"/>
        <v>0</v>
      </c>
      <c r="HS20" s="532">
        <f t="shared" si="3"/>
        <v>0</v>
      </c>
      <c r="HT20" s="532">
        <f t="shared" si="3"/>
        <v>0</v>
      </c>
      <c r="HU20" s="532">
        <f t="shared" si="3"/>
        <v>0</v>
      </c>
      <c r="HV20" s="532">
        <f t="shared" si="3"/>
        <v>0</v>
      </c>
      <c r="HW20" s="532">
        <f t="shared" si="3"/>
        <v>0</v>
      </c>
      <c r="HX20" s="532">
        <f t="shared" si="3"/>
        <v>0</v>
      </c>
      <c r="HY20" s="532">
        <f t="shared" si="3"/>
        <v>0</v>
      </c>
      <c r="HZ20" s="532">
        <f t="shared" si="3"/>
        <v>0</v>
      </c>
      <c r="IA20" s="532">
        <f t="shared" si="3"/>
        <v>0</v>
      </c>
      <c r="IB20" s="532">
        <f t="shared" si="3"/>
        <v>0</v>
      </c>
      <c r="IC20" s="532">
        <f t="shared" si="3"/>
        <v>0</v>
      </c>
      <c r="ID20" s="532">
        <f t="shared" si="3"/>
        <v>0</v>
      </c>
      <c r="IE20" s="532">
        <f t="shared" si="3"/>
        <v>0</v>
      </c>
      <c r="IF20" s="532">
        <f t="shared" si="3"/>
        <v>0</v>
      </c>
      <c r="IG20" s="532">
        <f t="shared" si="3"/>
        <v>0</v>
      </c>
      <c r="IH20" s="532">
        <f t="shared" si="3"/>
        <v>0</v>
      </c>
      <c r="II20" s="532">
        <f t="shared" si="3"/>
        <v>0</v>
      </c>
      <c r="IJ20" s="532">
        <f t="shared" si="3"/>
        <v>0</v>
      </c>
      <c r="IK20" s="532">
        <f t="shared" si="3"/>
        <v>0</v>
      </c>
      <c r="IL20" s="532">
        <f t="shared" si="3"/>
        <v>0</v>
      </c>
      <c r="IM20" s="532">
        <f t="shared" si="3"/>
        <v>0</v>
      </c>
      <c r="IN20" s="532">
        <f t="shared" si="3"/>
        <v>0</v>
      </c>
      <c r="IO20" s="532">
        <f t="shared" si="3"/>
        <v>0</v>
      </c>
      <c r="IP20" s="532">
        <f t="shared" si="3"/>
        <v>0</v>
      </c>
      <c r="IQ20" s="532">
        <f t="shared" si="3"/>
        <v>0</v>
      </c>
      <c r="IR20" s="532">
        <f t="shared" si="3"/>
        <v>0</v>
      </c>
      <c r="IS20" s="532">
        <f t="shared" si="3"/>
        <v>0</v>
      </c>
      <c r="IT20" s="532">
        <f t="shared" si="3"/>
        <v>0</v>
      </c>
      <c r="IU20" s="532">
        <f t="shared" si="3"/>
        <v>0</v>
      </c>
      <c r="IV20" s="532">
        <f t="shared" si="3"/>
        <v>0</v>
      </c>
      <c r="IW20" s="532">
        <f t="shared" si="3"/>
        <v>0</v>
      </c>
      <c r="IX20" s="532">
        <f t="shared" si="3"/>
        <v>0</v>
      </c>
      <c r="IY20" s="532">
        <f t="shared" si="3"/>
        <v>0</v>
      </c>
      <c r="IZ20" s="532">
        <f t="shared" si="3"/>
        <v>0</v>
      </c>
      <c r="JA20" s="532">
        <f t="shared" si="3"/>
        <v>0</v>
      </c>
      <c r="JB20" s="532">
        <f t="shared" si="3"/>
        <v>0</v>
      </c>
      <c r="JC20" s="532">
        <f t="shared" si="3"/>
        <v>0</v>
      </c>
      <c r="JD20" s="532">
        <f t="shared" si="3"/>
        <v>0</v>
      </c>
      <c r="JE20" s="532">
        <f t="shared" si="3"/>
        <v>0</v>
      </c>
      <c r="JF20" s="532">
        <f t="shared" ref="JF20:LQ20" si="4">SUM(JF18+JF11+JF7)</f>
        <v>0</v>
      </c>
      <c r="JG20" s="532">
        <f t="shared" si="4"/>
        <v>0</v>
      </c>
      <c r="JH20" s="532">
        <f t="shared" si="4"/>
        <v>0</v>
      </c>
      <c r="JI20" s="532">
        <f t="shared" si="4"/>
        <v>0</v>
      </c>
      <c r="JJ20" s="532">
        <f t="shared" si="4"/>
        <v>0</v>
      </c>
      <c r="JK20" s="532">
        <f t="shared" si="4"/>
        <v>0</v>
      </c>
      <c r="JL20" s="532">
        <f t="shared" si="4"/>
        <v>0</v>
      </c>
      <c r="JM20" s="532">
        <f t="shared" si="4"/>
        <v>0</v>
      </c>
      <c r="JN20" s="532">
        <f t="shared" si="4"/>
        <v>0</v>
      </c>
      <c r="JO20" s="532">
        <f t="shared" si="4"/>
        <v>0</v>
      </c>
      <c r="JP20" s="532">
        <f t="shared" si="4"/>
        <v>0</v>
      </c>
      <c r="JQ20" s="532">
        <f t="shared" si="4"/>
        <v>0</v>
      </c>
      <c r="JR20" s="532">
        <f t="shared" si="4"/>
        <v>0</v>
      </c>
      <c r="JS20" s="532">
        <f t="shared" si="4"/>
        <v>0</v>
      </c>
      <c r="JT20" s="532">
        <f t="shared" si="4"/>
        <v>0</v>
      </c>
      <c r="JU20" s="532">
        <f t="shared" si="4"/>
        <v>0</v>
      </c>
      <c r="JV20" s="532">
        <f t="shared" si="4"/>
        <v>0</v>
      </c>
      <c r="JW20" s="532">
        <f t="shared" si="4"/>
        <v>0</v>
      </c>
      <c r="JX20" s="532">
        <f t="shared" si="4"/>
        <v>0</v>
      </c>
      <c r="JY20" s="532">
        <f t="shared" si="4"/>
        <v>0</v>
      </c>
      <c r="JZ20" s="532">
        <f t="shared" si="4"/>
        <v>0</v>
      </c>
      <c r="KA20" s="532">
        <f t="shared" si="4"/>
        <v>0</v>
      </c>
      <c r="KB20" s="532">
        <f t="shared" si="4"/>
        <v>0</v>
      </c>
      <c r="KC20" s="532">
        <f t="shared" si="4"/>
        <v>0</v>
      </c>
      <c r="KD20" s="532">
        <f t="shared" si="4"/>
        <v>0</v>
      </c>
      <c r="KE20" s="532">
        <f t="shared" si="4"/>
        <v>0</v>
      </c>
      <c r="KF20" s="532">
        <f t="shared" si="4"/>
        <v>0</v>
      </c>
      <c r="KG20" s="532">
        <f t="shared" si="4"/>
        <v>0</v>
      </c>
      <c r="KH20" s="532">
        <f t="shared" si="4"/>
        <v>0</v>
      </c>
      <c r="KI20" s="532">
        <f t="shared" si="4"/>
        <v>0</v>
      </c>
      <c r="KJ20" s="532">
        <f t="shared" si="4"/>
        <v>0</v>
      </c>
      <c r="KK20" s="532">
        <f t="shared" si="4"/>
        <v>0</v>
      </c>
      <c r="KL20" s="532">
        <f t="shared" si="4"/>
        <v>0</v>
      </c>
      <c r="KM20" s="532">
        <f t="shared" si="4"/>
        <v>0</v>
      </c>
      <c r="KN20" s="532">
        <f t="shared" si="4"/>
        <v>0</v>
      </c>
      <c r="KO20" s="532">
        <f t="shared" si="4"/>
        <v>0</v>
      </c>
      <c r="KP20" s="532">
        <f t="shared" si="4"/>
        <v>0</v>
      </c>
      <c r="KQ20" s="532">
        <f t="shared" si="4"/>
        <v>0</v>
      </c>
      <c r="KR20" s="532">
        <f t="shared" si="4"/>
        <v>0</v>
      </c>
      <c r="KS20" s="532">
        <f t="shared" si="4"/>
        <v>0</v>
      </c>
      <c r="KT20" s="532">
        <f t="shared" si="4"/>
        <v>0</v>
      </c>
      <c r="KU20" s="532">
        <f t="shared" si="4"/>
        <v>0</v>
      </c>
      <c r="KV20" s="532">
        <f t="shared" si="4"/>
        <v>0</v>
      </c>
      <c r="KW20" s="532">
        <f t="shared" si="4"/>
        <v>0</v>
      </c>
      <c r="KX20" s="532">
        <f t="shared" si="4"/>
        <v>0</v>
      </c>
      <c r="KY20" s="532">
        <f t="shared" si="4"/>
        <v>0</v>
      </c>
      <c r="KZ20" s="532">
        <f t="shared" si="4"/>
        <v>0</v>
      </c>
      <c r="LA20" s="532">
        <f t="shared" si="4"/>
        <v>0</v>
      </c>
      <c r="LB20" s="532">
        <f t="shared" si="4"/>
        <v>0</v>
      </c>
      <c r="LC20" s="532">
        <f t="shared" si="4"/>
        <v>0</v>
      </c>
      <c r="LD20" s="532">
        <f t="shared" si="4"/>
        <v>0</v>
      </c>
      <c r="LE20" s="532">
        <f t="shared" si="4"/>
        <v>0</v>
      </c>
      <c r="LF20" s="532">
        <f t="shared" si="4"/>
        <v>0</v>
      </c>
      <c r="LG20" s="532">
        <f t="shared" si="4"/>
        <v>0</v>
      </c>
      <c r="LH20" s="532">
        <f t="shared" si="4"/>
        <v>0</v>
      </c>
      <c r="LI20" s="532">
        <f t="shared" si="4"/>
        <v>0</v>
      </c>
      <c r="LJ20" s="532">
        <f t="shared" si="4"/>
        <v>0</v>
      </c>
      <c r="LK20" s="532">
        <f t="shared" si="4"/>
        <v>0</v>
      </c>
      <c r="LL20" s="532">
        <f t="shared" si="4"/>
        <v>0</v>
      </c>
      <c r="LM20" s="532">
        <f t="shared" si="4"/>
        <v>0</v>
      </c>
      <c r="LN20" s="532">
        <f t="shared" si="4"/>
        <v>0</v>
      </c>
      <c r="LO20" s="532">
        <f t="shared" si="4"/>
        <v>0</v>
      </c>
      <c r="LP20" s="532">
        <f t="shared" si="4"/>
        <v>0</v>
      </c>
      <c r="LQ20" s="532">
        <f t="shared" si="4"/>
        <v>0</v>
      </c>
      <c r="LR20" s="532">
        <f t="shared" ref="LR20:OC20" si="5">SUM(LR18+LR11+LR7)</f>
        <v>0</v>
      </c>
      <c r="LS20" s="532">
        <f t="shared" si="5"/>
        <v>0</v>
      </c>
      <c r="LT20" s="532">
        <f t="shared" si="5"/>
        <v>0</v>
      </c>
      <c r="LU20" s="532">
        <f t="shared" si="5"/>
        <v>0</v>
      </c>
      <c r="LV20" s="532">
        <f t="shared" si="5"/>
        <v>0</v>
      </c>
      <c r="LW20" s="532">
        <f t="shared" si="5"/>
        <v>0</v>
      </c>
      <c r="LX20" s="532">
        <f t="shared" si="5"/>
        <v>0</v>
      </c>
      <c r="LY20" s="532">
        <f t="shared" si="5"/>
        <v>0</v>
      </c>
      <c r="LZ20" s="532">
        <f t="shared" si="5"/>
        <v>0</v>
      </c>
      <c r="MA20" s="532">
        <f t="shared" si="5"/>
        <v>0</v>
      </c>
      <c r="MB20" s="532">
        <f t="shared" si="5"/>
        <v>0</v>
      </c>
      <c r="MC20" s="532">
        <f t="shared" si="5"/>
        <v>0</v>
      </c>
      <c r="MD20" s="532">
        <f t="shared" si="5"/>
        <v>0</v>
      </c>
      <c r="ME20" s="532">
        <f t="shared" si="5"/>
        <v>0</v>
      </c>
      <c r="MF20" s="532">
        <f t="shared" si="5"/>
        <v>0</v>
      </c>
      <c r="MG20" s="532">
        <f t="shared" si="5"/>
        <v>0</v>
      </c>
      <c r="MH20" s="532">
        <f t="shared" si="5"/>
        <v>0</v>
      </c>
      <c r="MI20" s="532">
        <f t="shared" si="5"/>
        <v>0</v>
      </c>
      <c r="MJ20" s="532">
        <f t="shared" si="5"/>
        <v>0</v>
      </c>
      <c r="MK20" s="532">
        <f t="shared" si="5"/>
        <v>0</v>
      </c>
      <c r="ML20" s="532">
        <f t="shared" si="5"/>
        <v>0</v>
      </c>
      <c r="MM20" s="532">
        <f t="shared" si="5"/>
        <v>0</v>
      </c>
      <c r="MN20" s="532">
        <f t="shared" si="5"/>
        <v>0</v>
      </c>
      <c r="MO20" s="532">
        <f t="shared" si="5"/>
        <v>0</v>
      </c>
      <c r="MP20" s="532">
        <f t="shared" si="5"/>
        <v>0</v>
      </c>
      <c r="MQ20" s="532">
        <f t="shared" si="5"/>
        <v>0</v>
      </c>
      <c r="MR20" s="532">
        <f t="shared" si="5"/>
        <v>0</v>
      </c>
      <c r="MS20" s="532">
        <f t="shared" si="5"/>
        <v>0</v>
      </c>
      <c r="MT20" s="532">
        <f t="shared" si="5"/>
        <v>0</v>
      </c>
      <c r="MU20" s="532">
        <f t="shared" si="5"/>
        <v>0</v>
      </c>
      <c r="MV20" s="532">
        <f t="shared" si="5"/>
        <v>0</v>
      </c>
      <c r="MW20" s="532">
        <f t="shared" si="5"/>
        <v>0</v>
      </c>
      <c r="MX20" s="532">
        <f t="shared" si="5"/>
        <v>0</v>
      </c>
      <c r="MY20" s="532">
        <f t="shared" si="5"/>
        <v>0</v>
      </c>
      <c r="MZ20" s="532">
        <f t="shared" si="5"/>
        <v>0</v>
      </c>
      <c r="NA20" s="532">
        <f t="shared" si="5"/>
        <v>0</v>
      </c>
      <c r="NB20" s="532">
        <f t="shared" si="5"/>
        <v>0</v>
      </c>
      <c r="NC20" s="532">
        <f t="shared" si="5"/>
        <v>0</v>
      </c>
      <c r="ND20" s="532">
        <f t="shared" si="5"/>
        <v>0</v>
      </c>
      <c r="NE20" s="532">
        <f t="shared" si="5"/>
        <v>0</v>
      </c>
      <c r="NF20" s="532">
        <f t="shared" si="5"/>
        <v>0</v>
      </c>
      <c r="NG20" s="532">
        <f t="shared" si="5"/>
        <v>0</v>
      </c>
      <c r="NH20" s="532">
        <f t="shared" si="5"/>
        <v>0</v>
      </c>
      <c r="NI20" s="532">
        <f t="shared" si="5"/>
        <v>0</v>
      </c>
      <c r="NJ20" s="532">
        <f t="shared" si="5"/>
        <v>0</v>
      </c>
      <c r="NK20" s="532">
        <f t="shared" si="5"/>
        <v>0</v>
      </c>
      <c r="NL20" s="532">
        <f t="shared" si="5"/>
        <v>0</v>
      </c>
      <c r="NM20" s="532">
        <f t="shared" si="5"/>
        <v>0</v>
      </c>
      <c r="NN20" s="532">
        <f t="shared" si="5"/>
        <v>0</v>
      </c>
      <c r="NO20" s="532">
        <f t="shared" si="5"/>
        <v>0</v>
      </c>
      <c r="NP20" s="532">
        <f t="shared" si="5"/>
        <v>0</v>
      </c>
      <c r="NQ20" s="532">
        <f t="shared" si="5"/>
        <v>0</v>
      </c>
      <c r="NR20" s="532">
        <f t="shared" si="5"/>
        <v>0</v>
      </c>
      <c r="NS20" s="532">
        <f t="shared" si="5"/>
        <v>0</v>
      </c>
      <c r="NT20" s="532">
        <f t="shared" si="5"/>
        <v>0</v>
      </c>
      <c r="NU20" s="532">
        <f t="shared" si="5"/>
        <v>0</v>
      </c>
      <c r="NV20" s="532">
        <f t="shared" si="5"/>
        <v>0</v>
      </c>
      <c r="NW20" s="532">
        <f t="shared" si="5"/>
        <v>0</v>
      </c>
      <c r="NX20" s="532">
        <f t="shared" si="5"/>
        <v>0</v>
      </c>
      <c r="NY20" s="532">
        <f t="shared" si="5"/>
        <v>0</v>
      </c>
      <c r="NZ20" s="532">
        <f t="shared" si="5"/>
        <v>0</v>
      </c>
      <c r="OA20" s="532">
        <f t="shared" si="5"/>
        <v>0</v>
      </c>
      <c r="OB20" s="532">
        <f t="shared" si="5"/>
        <v>0</v>
      </c>
      <c r="OC20" s="532">
        <f t="shared" si="5"/>
        <v>0</v>
      </c>
      <c r="OD20" s="532">
        <f t="shared" ref="OD20:QO20" si="6">SUM(OD18+OD11+OD7)</f>
        <v>0</v>
      </c>
      <c r="OE20" s="532">
        <f t="shared" si="6"/>
        <v>0</v>
      </c>
      <c r="OF20" s="532">
        <f t="shared" si="6"/>
        <v>0</v>
      </c>
      <c r="OG20" s="532">
        <f t="shared" si="6"/>
        <v>0</v>
      </c>
      <c r="OH20" s="532">
        <f t="shared" si="6"/>
        <v>0</v>
      </c>
      <c r="OI20" s="532">
        <f t="shared" si="6"/>
        <v>0</v>
      </c>
      <c r="OJ20" s="532">
        <f t="shared" si="6"/>
        <v>0</v>
      </c>
      <c r="OK20" s="532">
        <f t="shared" si="6"/>
        <v>0</v>
      </c>
      <c r="OL20" s="532">
        <f t="shared" si="6"/>
        <v>0</v>
      </c>
      <c r="OM20" s="532">
        <f t="shared" si="6"/>
        <v>0</v>
      </c>
      <c r="ON20" s="532">
        <f t="shared" si="6"/>
        <v>0</v>
      </c>
      <c r="OO20" s="532">
        <f t="shared" si="6"/>
        <v>0</v>
      </c>
      <c r="OP20" s="532">
        <f t="shared" si="6"/>
        <v>0</v>
      </c>
      <c r="OQ20" s="532">
        <f t="shared" si="6"/>
        <v>0</v>
      </c>
      <c r="OR20" s="532">
        <f t="shared" si="6"/>
        <v>0</v>
      </c>
      <c r="OS20" s="532">
        <f t="shared" si="6"/>
        <v>0</v>
      </c>
      <c r="OT20" s="532">
        <f t="shared" si="6"/>
        <v>0</v>
      </c>
      <c r="OU20" s="532">
        <f t="shared" si="6"/>
        <v>0</v>
      </c>
      <c r="OV20" s="532">
        <f t="shared" si="6"/>
        <v>0</v>
      </c>
      <c r="OW20" s="532">
        <f t="shared" si="6"/>
        <v>0</v>
      </c>
      <c r="OX20" s="532">
        <f t="shared" si="6"/>
        <v>0</v>
      </c>
      <c r="OY20" s="532">
        <f t="shared" si="6"/>
        <v>0</v>
      </c>
      <c r="OZ20" s="532">
        <f t="shared" si="6"/>
        <v>0</v>
      </c>
      <c r="PA20" s="532">
        <f t="shared" si="6"/>
        <v>0</v>
      </c>
      <c r="PB20" s="532">
        <f t="shared" si="6"/>
        <v>0</v>
      </c>
      <c r="PC20" s="532">
        <f t="shared" si="6"/>
        <v>0</v>
      </c>
      <c r="PD20" s="532">
        <f t="shared" si="6"/>
        <v>0</v>
      </c>
      <c r="PE20" s="532">
        <f t="shared" si="6"/>
        <v>0</v>
      </c>
      <c r="PF20" s="532">
        <f t="shared" si="6"/>
        <v>0</v>
      </c>
      <c r="PG20" s="532">
        <f t="shared" si="6"/>
        <v>0</v>
      </c>
      <c r="PH20" s="532">
        <f t="shared" si="6"/>
        <v>0</v>
      </c>
      <c r="PI20" s="532">
        <f t="shared" si="6"/>
        <v>0</v>
      </c>
      <c r="PJ20" s="532">
        <f t="shared" si="6"/>
        <v>0</v>
      </c>
      <c r="PK20" s="532">
        <f t="shared" si="6"/>
        <v>0</v>
      </c>
      <c r="PL20" s="532">
        <f t="shared" si="6"/>
        <v>0</v>
      </c>
      <c r="PM20" s="532">
        <f t="shared" si="6"/>
        <v>0</v>
      </c>
      <c r="PN20" s="532">
        <f t="shared" si="6"/>
        <v>0</v>
      </c>
      <c r="PO20" s="532">
        <f t="shared" si="6"/>
        <v>0</v>
      </c>
      <c r="PP20" s="532">
        <f t="shared" si="6"/>
        <v>0</v>
      </c>
      <c r="PQ20" s="532">
        <f t="shared" si="6"/>
        <v>0</v>
      </c>
      <c r="PR20" s="532">
        <f t="shared" si="6"/>
        <v>0</v>
      </c>
      <c r="PS20" s="532">
        <f t="shared" si="6"/>
        <v>0</v>
      </c>
      <c r="PT20" s="532">
        <f t="shared" si="6"/>
        <v>0</v>
      </c>
      <c r="PU20" s="532">
        <f t="shared" si="6"/>
        <v>0</v>
      </c>
      <c r="PV20" s="532">
        <f t="shared" si="6"/>
        <v>0</v>
      </c>
      <c r="PW20" s="532">
        <f t="shared" si="6"/>
        <v>0</v>
      </c>
      <c r="PX20" s="532">
        <f t="shared" si="6"/>
        <v>0</v>
      </c>
      <c r="PY20" s="532">
        <f t="shared" si="6"/>
        <v>0</v>
      </c>
      <c r="PZ20" s="532">
        <f t="shared" si="6"/>
        <v>0</v>
      </c>
      <c r="QA20" s="532">
        <f t="shared" si="6"/>
        <v>0</v>
      </c>
      <c r="QB20" s="532">
        <f t="shared" si="6"/>
        <v>0</v>
      </c>
      <c r="QC20" s="532">
        <f t="shared" si="6"/>
        <v>0</v>
      </c>
      <c r="QD20" s="532">
        <f t="shared" si="6"/>
        <v>0</v>
      </c>
      <c r="QE20" s="532">
        <f t="shared" si="6"/>
        <v>0</v>
      </c>
      <c r="QF20" s="532">
        <f t="shared" si="6"/>
        <v>0</v>
      </c>
      <c r="QG20" s="532">
        <f t="shared" si="6"/>
        <v>0</v>
      </c>
      <c r="QH20" s="532">
        <f t="shared" si="6"/>
        <v>0</v>
      </c>
      <c r="QI20" s="532">
        <f t="shared" si="6"/>
        <v>0</v>
      </c>
      <c r="QJ20" s="532">
        <f t="shared" si="6"/>
        <v>0</v>
      </c>
      <c r="QK20" s="532">
        <f t="shared" si="6"/>
        <v>0</v>
      </c>
      <c r="QL20" s="532">
        <f t="shared" si="6"/>
        <v>0</v>
      </c>
      <c r="QM20" s="532">
        <f t="shared" si="6"/>
        <v>0</v>
      </c>
      <c r="QN20" s="532">
        <f t="shared" si="6"/>
        <v>0</v>
      </c>
      <c r="QO20" s="532">
        <f t="shared" si="6"/>
        <v>0</v>
      </c>
      <c r="QP20" s="532">
        <f t="shared" ref="QP20:TA20" si="7">SUM(QP18+QP11+QP7)</f>
        <v>0</v>
      </c>
      <c r="QQ20" s="532">
        <f t="shared" si="7"/>
        <v>0</v>
      </c>
      <c r="QR20" s="532">
        <f t="shared" si="7"/>
        <v>0</v>
      </c>
      <c r="QS20" s="532">
        <f t="shared" si="7"/>
        <v>0</v>
      </c>
      <c r="QT20" s="532">
        <f t="shared" si="7"/>
        <v>0</v>
      </c>
      <c r="QU20" s="532">
        <f t="shared" si="7"/>
        <v>0</v>
      </c>
      <c r="QV20" s="532">
        <f t="shared" si="7"/>
        <v>0</v>
      </c>
      <c r="QW20" s="532">
        <f t="shared" si="7"/>
        <v>0</v>
      </c>
      <c r="QX20" s="532">
        <f t="shared" si="7"/>
        <v>0</v>
      </c>
      <c r="QY20" s="532">
        <f t="shared" si="7"/>
        <v>0</v>
      </c>
      <c r="QZ20" s="532">
        <f t="shared" si="7"/>
        <v>0</v>
      </c>
      <c r="RA20" s="532">
        <f t="shared" si="7"/>
        <v>0</v>
      </c>
      <c r="RB20" s="532">
        <f t="shared" si="7"/>
        <v>0</v>
      </c>
      <c r="RC20" s="532">
        <f t="shared" si="7"/>
        <v>0</v>
      </c>
      <c r="RD20" s="532">
        <f t="shared" si="7"/>
        <v>0</v>
      </c>
      <c r="RE20" s="532">
        <f t="shared" si="7"/>
        <v>0</v>
      </c>
      <c r="RF20" s="532">
        <f t="shared" si="7"/>
        <v>0</v>
      </c>
      <c r="RG20" s="532">
        <f t="shared" si="7"/>
        <v>0</v>
      </c>
      <c r="RH20" s="532">
        <f t="shared" si="7"/>
        <v>0</v>
      </c>
      <c r="RI20" s="532">
        <f t="shared" si="7"/>
        <v>0</v>
      </c>
      <c r="RJ20" s="532">
        <f t="shared" si="7"/>
        <v>0</v>
      </c>
      <c r="RK20" s="532">
        <f t="shared" si="7"/>
        <v>0</v>
      </c>
      <c r="RL20" s="532">
        <f t="shared" si="7"/>
        <v>0</v>
      </c>
      <c r="RM20" s="532">
        <f t="shared" si="7"/>
        <v>0</v>
      </c>
      <c r="RN20" s="532">
        <f t="shared" si="7"/>
        <v>0</v>
      </c>
      <c r="RO20" s="532">
        <f t="shared" si="7"/>
        <v>0</v>
      </c>
      <c r="RP20" s="532">
        <f t="shared" si="7"/>
        <v>0</v>
      </c>
      <c r="RQ20" s="532">
        <f t="shared" si="7"/>
        <v>0</v>
      </c>
      <c r="RR20" s="532">
        <f t="shared" si="7"/>
        <v>0</v>
      </c>
      <c r="RS20" s="532">
        <f t="shared" si="7"/>
        <v>0</v>
      </c>
      <c r="RT20" s="532">
        <f t="shared" si="7"/>
        <v>0</v>
      </c>
      <c r="RU20" s="532">
        <f t="shared" si="7"/>
        <v>0</v>
      </c>
      <c r="RV20" s="532">
        <f t="shared" si="7"/>
        <v>0</v>
      </c>
      <c r="RW20" s="532">
        <f t="shared" si="7"/>
        <v>0</v>
      </c>
      <c r="RX20" s="532">
        <f t="shared" si="7"/>
        <v>0</v>
      </c>
      <c r="RY20" s="532">
        <f t="shared" si="7"/>
        <v>0</v>
      </c>
      <c r="RZ20" s="532">
        <f t="shared" si="7"/>
        <v>0</v>
      </c>
      <c r="SA20" s="532">
        <f t="shared" si="7"/>
        <v>0</v>
      </c>
      <c r="SB20" s="532">
        <f t="shared" si="7"/>
        <v>0</v>
      </c>
      <c r="SC20" s="532">
        <f t="shared" si="7"/>
        <v>0</v>
      </c>
      <c r="SD20" s="532">
        <f t="shared" si="7"/>
        <v>0</v>
      </c>
      <c r="SE20" s="532">
        <f t="shared" si="7"/>
        <v>0</v>
      </c>
      <c r="SF20" s="532">
        <f t="shared" si="7"/>
        <v>0</v>
      </c>
      <c r="SG20" s="532">
        <f t="shared" si="7"/>
        <v>0</v>
      </c>
      <c r="SH20" s="532">
        <f t="shared" si="7"/>
        <v>0</v>
      </c>
      <c r="SI20" s="532">
        <f t="shared" si="7"/>
        <v>0</v>
      </c>
      <c r="SJ20" s="532">
        <f t="shared" si="7"/>
        <v>0</v>
      </c>
      <c r="SK20" s="532">
        <f t="shared" si="7"/>
        <v>0</v>
      </c>
      <c r="SL20" s="532">
        <f t="shared" si="7"/>
        <v>0</v>
      </c>
      <c r="SM20" s="532">
        <f t="shared" si="7"/>
        <v>0</v>
      </c>
      <c r="SN20" s="532">
        <f t="shared" si="7"/>
        <v>0</v>
      </c>
      <c r="SO20" s="532">
        <f t="shared" si="7"/>
        <v>0</v>
      </c>
      <c r="SP20" s="532">
        <f t="shared" si="7"/>
        <v>0</v>
      </c>
      <c r="SQ20" s="532">
        <f t="shared" si="7"/>
        <v>0</v>
      </c>
      <c r="SR20" s="532">
        <f t="shared" si="7"/>
        <v>0</v>
      </c>
      <c r="SS20" s="532">
        <f t="shared" si="7"/>
        <v>0</v>
      </c>
      <c r="ST20" s="532">
        <f t="shared" si="7"/>
        <v>0</v>
      </c>
      <c r="SU20" s="532">
        <f t="shared" si="7"/>
        <v>0</v>
      </c>
      <c r="SV20" s="532">
        <f t="shared" si="7"/>
        <v>0</v>
      </c>
      <c r="SW20" s="532">
        <f t="shared" si="7"/>
        <v>0</v>
      </c>
      <c r="SX20" s="532">
        <f t="shared" si="7"/>
        <v>0</v>
      </c>
      <c r="SY20" s="532">
        <f t="shared" si="7"/>
        <v>0</v>
      </c>
      <c r="SZ20" s="532">
        <f t="shared" si="7"/>
        <v>0</v>
      </c>
      <c r="TA20" s="532">
        <f t="shared" si="7"/>
        <v>0</v>
      </c>
      <c r="TB20" s="532">
        <f t="shared" ref="TB20:VM20" si="8">SUM(TB18+TB11+TB7)</f>
        <v>0</v>
      </c>
      <c r="TC20" s="532">
        <f t="shared" si="8"/>
        <v>0</v>
      </c>
      <c r="TD20" s="532">
        <f t="shared" si="8"/>
        <v>0</v>
      </c>
      <c r="TE20" s="532">
        <f t="shared" si="8"/>
        <v>0</v>
      </c>
      <c r="TF20" s="532">
        <f t="shared" si="8"/>
        <v>0</v>
      </c>
      <c r="TG20" s="532">
        <f t="shared" si="8"/>
        <v>0</v>
      </c>
      <c r="TH20" s="532">
        <f t="shared" si="8"/>
        <v>0</v>
      </c>
      <c r="TI20" s="532">
        <f t="shared" si="8"/>
        <v>0</v>
      </c>
      <c r="TJ20" s="532">
        <f t="shared" si="8"/>
        <v>0</v>
      </c>
      <c r="TK20" s="532">
        <f t="shared" si="8"/>
        <v>0</v>
      </c>
      <c r="TL20" s="532">
        <f t="shared" si="8"/>
        <v>0</v>
      </c>
      <c r="TM20" s="532">
        <f t="shared" si="8"/>
        <v>0</v>
      </c>
      <c r="TN20" s="532">
        <f t="shared" si="8"/>
        <v>0</v>
      </c>
      <c r="TO20" s="532">
        <f t="shared" si="8"/>
        <v>0</v>
      </c>
      <c r="TP20" s="532">
        <f t="shared" si="8"/>
        <v>0</v>
      </c>
      <c r="TQ20" s="532">
        <f t="shared" si="8"/>
        <v>0</v>
      </c>
      <c r="TR20" s="532">
        <f t="shared" si="8"/>
        <v>0</v>
      </c>
      <c r="TS20" s="532">
        <f t="shared" si="8"/>
        <v>0</v>
      </c>
      <c r="TT20" s="532">
        <f t="shared" si="8"/>
        <v>0</v>
      </c>
      <c r="TU20" s="532">
        <f t="shared" si="8"/>
        <v>0</v>
      </c>
      <c r="TV20" s="532">
        <f t="shared" si="8"/>
        <v>0</v>
      </c>
      <c r="TW20" s="532">
        <f t="shared" si="8"/>
        <v>0</v>
      </c>
      <c r="TX20" s="532">
        <f t="shared" si="8"/>
        <v>0</v>
      </c>
      <c r="TY20" s="532">
        <f t="shared" si="8"/>
        <v>0</v>
      </c>
      <c r="TZ20" s="532">
        <f t="shared" si="8"/>
        <v>0</v>
      </c>
      <c r="UA20" s="532">
        <f t="shared" si="8"/>
        <v>0</v>
      </c>
      <c r="UB20" s="532">
        <f t="shared" si="8"/>
        <v>0</v>
      </c>
      <c r="UC20" s="532">
        <f t="shared" si="8"/>
        <v>0</v>
      </c>
      <c r="UD20" s="532">
        <f t="shared" si="8"/>
        <v>0</v>
      </c>
      <c r="UE20" s="532">
        <f t="shared" si="8"/>
        <v>0</v>
      </c>
      <c r="UF20" s="532">
        <f t="shared" si="8"/>
        <v>0</v>
      </c>
      <c r="UG20" s="532">
        <f t="shared" si="8"/>
        <v>0</v>
      </c>
      <c r="UH20" s="532">
        <f t="shared" si="8"/>
        <v>0</v>
      </c>
      <c r="UI20" s="532">
        <f t="shared" si="8"/>
        <v>0</v>
      </c>
      <c r="UJ20" s="532">
        <f t="shared" si="8"/>
        <v>0</v>
      </c>
      <c r="UK20" s="532">
        <f t="shared" si="8"/>
        <v>0</v>
      </c>
      <c r="UL20" s="532">
        <f t="shared" si="8"/>
        <v>0</v>
      </c>
      <c r="UM20" s="532">
        <f t="shared" si="8"/>
        <v>0</v>
      </c>
      <c r="UN20" s="532">
        <f t="shared" si="8"/>
        <v>0</v>
      </c>
      <c r="UO20" s="532">
        <f t="shared" si="8"/>
        <v>0</v>
      </c>
      <c r="UP20" s="532">
        <f t="shared" si="8"/>
        <v>0</v>
      </c>
      <c r="UQ20" s="532">
        <f t="shared" si="8"/>
        <v>0</v>
      </c>
      <c r="UR20" s="532">
        <f t="shared" si="8"/>
        <v>0</v>
      </c>
      <c r="US20" s="532">
        <f t="shared" si="8"/>
        <v>0</v>
      </c>
      <c r="UT20" s="532">
        <f t="shared" si="8"/>
        <v>0</v>
      </c>
      <c r="UU20" s="532">
        <f t="shared" si="8"/>
        <v>0</v>
      </c>
      <c r="UV20" s="532">
        <f t="shared" si="8"/>
        <v>0</v>
      </c>
      <c r="UW20" s="532">
        <f t="shared" si="8"/>
        <v>0</v>
      </c>
      <c r="UX20" s="532">
        <f t="shared" si="8"/>
        <v>0</v>
      </c>
      <c r="UY20" s="532">
        <f t="shared" si="8"/>
        <v>0</v>
      </c>
      <c r="UZ20" s="532">
        <f t="shared" si="8"/>
        <v>0</v>
      </c>
      <c r="VA20" s="532">
        <f t="shared" si="8"/>
        <v>0</v>
      </c>
      <c r="VB20" s="532">
        <f t="shared" si="8"/>
        <v>0</v>
      </c>
      <c r="VC20" s="532">
        <f t="shared" si="8"/>
        <v>0</v>
      </c>
      <c r="VD20" s="532">
        <f t="shared" si="8"/>
        <v>0</v>
      </c>
      <c r="VE20" s="532">
        <f t="shared" si="8"/>
        <v>0</v>
      </c>
      <c r="VF20" s="532">
        <f t="shared" si="8"/>
        <v>0</v>
      </c>
      <c r="VG20" s="532">
        <f t="shared" si="8"/>
        <v>0</v>
      </c>
      <c r="VH20" s="532">
        <f t="shared" si="8"/>
        <v>0</v>
      </c>
      <c r="VI20" s="532">
        <f t="shared" si="8"/>
        <v>0</v>
      </c>
      <c r="VJ20" s="532">
        <f t="shared" si="8"/>
        <v>0</v>
      </c>
      <c r="VK20" s="532">
        <f t="shared" si="8"/>
        <v>0</v>
      </c>
      <c r="VL20" s="532">
        <f t="shared" si="8"/>
        <v>0</v>
      </c>
      <c r="VM20" s="532">
        <f t="shared" si="8"/>
        <v>0</v>
      </c>
      <c r="VN20" s="532">
        <f t="shared" ref="VN20:XY20" si="9">SUM(VN18+VN11+VN7)</f>
        <v>0</v>
      </c>
      <c r="VO20" s="532">
        <f t="shared" si="9"/>
        <v>0</v>
      </c>
      <c r="VP20" s="532">
        <f t="shared" si="9"/>
        <v>0</v>
      </c>
      <c r="VQ20" s="532">
        <f t="shared" si="9"/>
        <v>0</v>
      </c>
      <c r="VR20" s="532">
        <f t="shared" si="9"/>
        <v>0</v>
      </c>
      <c r="VS20" s="532">
        <f t="shared" si="9"/>
        <v>0</v>
      </c>
      <c r="VT20" s="532">
        <f t="shared" si="9"/>
        <v>0</v>
      </c>
      <c r="VU20" s="532">
        <f t="shared" si="9"/>
        <v>0</v>
      </c>
      <c r="VV20" s="532">
        <f t="shared" si="9"/>
        <v>0</v>
      </c>
      <c r="VW20" s="532">
        <f t="shared" si="9"/>
        <v>0</v>
      </c>
      <c r="VX20" s="532">
        <f t="shared" si="9"/>
        <v>0</v>
      </c>
      <c r="VY20" s="532">
        <f t="shared" si="9"/>
        <v>0</v>
      </c>
      <c r="VZ20" s="532">
        <f t="shared" si="9"/>
        <v>0</v>
      </c>
      <c r="WA20" s="532">
        <f t="shared" si="9"/>
        <v>0</v>
      </c>
      <c r="WB20" s="532">
        <f t="shared" si="9"/>
        <v>0</v>
      </c>
      <c r="WC20" s="532">
        <f t="shared" si="9"/>
        <v>0</v>
      </c>
      <c r="WD20" s="532">
        <f t="shared" si="9"/>
        <v>0</v>
      </c>
      <c r="WE20" s="532">
        <f t="shared" si="9"/>
        <v>0</v>
      </c>
      <c r="WF20" s="532">
        <f t="shared" si="9"/>
        <v>0</v>
      </c>
      <c r="WG20" s="532">
        <f t="shared" si="9"/>
        <v>0</v>
      </c>
      <c r="WH20" s="532">
        <f t="shared" si="9"/>
        <v>0</v>
      </c>
      <c r="WI20" s="532">
        <f t="shared" si="9"/>
        <v>0</v>
      </c>
      <c r="WJ20" s="532">
        <f t="shared" si="9"/>
        <v>0</v>
      </c>
      <c r="WK20" s="532">
        <f t="shared" si="9"/>
        <v>0</v>
      </c>
      <c r="WL20" s="532">
        <f t="shared" si="9"/>
        <v>0</v>
      </c>
      <c r="WM20" s="532">
        <f t="shared" si="9"/>
        <v>0</v>
      </c>
      <c r="WN20" s="532">
        <f t="shared" si="9"/>
        <v>0</v>
      </c>
      <c r="WO20" s="532">
        <f t="shared" si="9"/>
        <v>0</v>
      </c>
      <c r="WP20" s="532">
        <f t="shared" si="9"/>
        <v>0</v>
      </c>
      <c r="WQ20" s="532">
        <f t="shared" si="9"/>
        <v>0</v>
      </c>
      <c r="WR20" s="532">
        <f t="shared" si="9"/>
        <v>0</v>
      </c>
      <c r="WS20" s="532">
        <f t="shared" si="9"/>
        <v>0</v>
      </c>
      <c r="WT20" s="532">
        <f t="shared" si="9"/>
        <v>0</v>
      </c>
      <c r="WU20" s="532">
        <f t="shared" si="9"/>
        <v>0</v>
      </c>
      <c r="WV20" s="532">
        <f t="shared" si="9"/>
        <v>0</v>
      </c>
      <c r="WW20" s="532">
        <f t="shared" si="9"/>
        <v>0</v>
      </c>
      <c r="WX20" s="532">
        <f t="shared" si="9"/>
        <v>0</v>
      </c>
      <c r="WY20" s="532">
        <f t="shared" si="9"/>
        <v>0</v>
      </c>
      <c r="WZ20" s="532">
        <f t="shared" si="9"/>
        <v>0</v>
      </c>
      <c r="XA20" s="532">
        <f t="shared" si="9"/>
        <v>0</v>
      </c>
      <c r="XB20" s="532">
        <f t="shared" si="9"/>
        <v>0</v>
      </c>
      <c r="XC20" s="532">
        <f t="shared" si="9"/>
        <v>0</v>
      </c>
      <c r="XD20" s="532">
        <f t="shared" si="9"/>
        <v>0</v>
      </c>
      <c r="XE20" s="532">
        <f t="shared" si="9"/>
        <v>0</v>
      </c>
      <c r="XF20" s="532">
        <f t="shared" si="9"/>
        <v>0</v>
      </c>
      <c r="XG20" s="532">
        <f t="shared" si="9"/>
        <v>0</v>
      </c>
      <c r="XH20" s="532">
        <f t="shared" si="9"/>
        <v>0</v>
      </c>
      <c r="XI20" s="532">
        <f t="shared" si="9"/>
        <v>0</v>
      </c>
      <c r="XJ20" s="532">
        <f t="shared" si="9"/>
        <v>0</v>
      </c>
      <c r="XK20" s="532">
        <f t="shared" si="9"/>
        <v>0</v>
      </c>
      <c r="XL20" s="532">
        <f t="shared" si="9"/>
        <v>0</v>
      </c>
      <c r="XM20" s="532">
        <f t="shared" si="9"/>
        <v>0</v>
      </c>
      <c r="XN20" s="532">
        <f t="shared" si="9"/>
        <v>0</v>
      </c>
      <c r="XO20" s="532">
        <f t="shared" si="9"/>
        <v>0</v>
      </c>
      <c r="XP20" s="532">
        <f t="shared" si="9"/>
        <v>0</v>
      </c>
      <c r="XQ20" s="532">
        <f t="shared" si="9"/>
        <v>0</v>
      </c>
      <c r="XR20" s="532">
        <f t="shared" si="9"/>
        <v>0</v>
      </c>
      <c r="XS20" s="532">
        <f t="shared" si="9"/>
        <v>0</v>
      </c>
      <c r="XT20" s="532">
        <f t="shared" si="9"/>
        <v>0</v>
      </c>
      <c r="XU20" s="532">
        <f t="shared" si="9"/>
        <v>0</v>
      </c>
      <c r="XV20" s="532">
        <f t="shared" si="9"/>
        <v>0</v>
      </c>
      <c r="XW20" s="532">
        <f t="shared" si="9"/>
        <v>0</v>
      </c>
      <c r="XX20" s="532">
        <f t="shared" si="9"/>
        <v>0</v>
      </c>
      <c r="XY20" s="532">
        <f t="shared" si="9"/>
        <v>0</v>
      </c>
      <c r="XZ20" s="532">
        <f t="shared" ref="XZ20:AAK20" si="10">SUM(XZ18+XZ11+XZ7)</f>
        <v>0</v>
      </c>
      <c r="YA20" s="532">
        <f t="shared" si="10"/>
        <v>0</v>
      </c>
      <c r="YB20" s="532">
        <f t="shared" si="10"/>
        <v>0</v>
      </c>
      <c r="YC20" s="532">
        <f t="shared" si="10"/>
        <v>0</v>
      </c>
      <c r="YD20" s="532">
        <f t="shared" si="10"/>
        <v>0</v>
      </c>
      <c r="YE20" s="532">
        <f t="shared" si="10"/>
        <v>0</v>
      </c>
      <c r="YF20" s="532">
        <f t="shared" si="10"/>
        <v>0</v>
      </c>
      <c r="YG20" s="532">
        <f t="shared" si="10"/>
        <v>0</v>
      </c>
      <c r="YH20" s="532">
        <f t="shared" si="10"/>
        <v>0</v>
      </c>
      <c r="YI20" s="532">
        <f t="shared" si="10"/>
        <v>0</v>
      </c>
      <c r="YJ20" s="532">
        <f t="shared" si="10"/>
        <v>0</v>
      </c>
      <c r="YK20" s="532">
        <f t="shared" si="10"/>
        <v>0</v>
      </c>
      <c r="YL20" s="532">
        <f t="shared" si="10"/>
        <v>0</v>
      </c>
      <c r="YM20" s="532">
        <f t="shared" si="10"/>
        <v>0</v>
      </c>
      <c r="YN20" s="532">
        <f t="shared" si="10"/>
        <v>0</v>
      </c>
      <c r="YO20" s="532">
        <f t="shared" si="10"/>
        <v>0</v>
      </c>
      <c r="YP20" s="532">
        <f t="shared" si="10"/>
        <v>0</v>
      </c>
      <c r="YQ20" s="532">
        <f t="shared" si="10"/>
        <v>0</v>
      </c>
      <c r="YR20" s="532">
        <f t="shared" si="10"/>
        <v>0</v>
      </c>
      <c r="YS20" s="532">
        <f t="shared" si="10"/>
        <v>0</v>
      </c>
      <c r="YT20" s="532">
        <f t="shared" si="10"/>
        <v>0</v>
      </c>
      <c r="YU20" s="532">
        <f t="shared" si="10"/>
        <v>0</v>
      </c>
      <c r="YV20" s="532">
        <f t="shared" si="10"/>
        <v>0</v>
      </c>
      <c r="YW20" s="532">
        <f t="shared" si="10"/>
        <v>0</v>
      </c>
      <c r="YX20" s="532">
        <f t="shared" si="10"/>
        <v>0</v>
      </c>
      <c r="YY20" s="532">
        <f t="shared" si="10"/>
        <v>0</v>
      </c>
      <c r="YZ20" s="532">
        <f t="shared" si="10"/>
        <v>0</v>
      </c>
      <c r="ZA20" s="532">
        <f t="shared" si="10"/>
        <v>0</v>
      </c>
      <c r="ZB20" s="532">
        <f t="shared" si="10"/>
        <v>0</v>
      </c>
      <c r="ZC20" s="532">
        <f t="shared" si="10"/>
        <v>0</v>
      </c>
      <c r="ZD20" s="532">
        <f t="shared" si="10"/>
        <v>0</v>
      </c>
      <c r="ZE20" s="532">
        <f t="shared" si="10"/>
        <v>0</v>
      </c>
      <c r="ZF20" s="532">
        <f t="shared" si="10"/>
        <v>0</v>
      </c>
      <c r="ZG20" s="532">
        <f t="shared" si="10"/>
        <v>0</v>
      </c>
      <c r="ZH20" s="532">
        <f t="shared" si="10"/>
        <v>0</v>
      </c>
      <c r="ZI20" s="532">
        <f t="shared" si="10"/>
        <v>0</v>
      </c>
      <c r="ZJ20" s="532">
        <f t="shared" si="10"/>
        <v>0</v>
      </c>
      <c r="ZK20" s="532">
        <f t="shared" si="10"/>
        <v>0</v>
      </c>
      <c r="ZL20" s="532">
        <f t="shared" si="10"/>
        <v>0</v>
      </c>
      <c r="ZM20" s="532">
        <f t="shared" si="10"/>
        <v>0</v>
      </c>
      <c r="ZN20" s="532">
        <f t="shared" si="10"/>
        <v>0</v>
      </c>
      <c r="ZO20" s="532">
        <f t="shared" si="10"/>
        <v>0</v>
      </c>
      <c r="ZP20" s="532">
        <f t="shared" si="10"/>
        <v>0</v>
      </c>
      <c r="ZQ20" s="532">
        <f t="shared" si="10"/>
        <v>0</v>
      </c>
      <c r="ZR20" s="532">
        <f t="shared" si="10"/>
        <v>0</v>
      </c>
      <c r="ZS20" s="532">
        <f t="shared" si="10"/>
        <v>0</v>
      </c>
      <c r="ZT20" s="532">
        <f t="shared" si="10"/>
        <v>0</v>
      </c>
      <c r="ZU20" s="532">
        <f t="shared" si="10"/>
        <v>0</v>
      </c>
      <c r="ZV20" s="532">
        <f t="shared" si="10"/>
        <v>0</v>
      </c>
      <c r="ZW20" s="532">
        <f t="shared" si="10"/>
        <v>0</v>
      </c>
      <c r="ZX20" s="532">
        <f t="shared" si="10"/>
        <v>0</v>
      </c>
      <c r="ZY20" s="532">
        <f t="shared" si="10"/>
        <v>0</v>
      </c>
      <c r="ZZ20" s="532">
        <f t="shared" si="10"/>
        <v>0</v>
      </c>
      <c r="AAA20" s="532">
        <f t="shared" si="10"/>
        <v>0</v>
      </c>
      <c r="AAB20" s="532">
        <f t="shared" si="10"/>
        <v>0</v>
      </c>
      <c r="AAC20" s="532">
        <f t="shared" si="10"/>
        <v>0</v>
      </c>
      <c r="AAD20" s="532">
        <f t="shared" si="10"/>
        <v>0</v>
      </c>
      <c r="AAE20" s="532">
        <f t="shared" si="10"/>
        <v>0</v>
      </c>
      <c r="AAF20" s="532">
        <f t="shared" si="10"/>
        <v>0</v>
      </c>
      <c r="AAG20" s="532">
        <f t="shared" si="10"/>
        <v>0</v>
      </c>
      <c r="AAH20" s="532">
        <f t="shared" si="10"/>
        <v>0</v>
      </c>
      <c r="AAI20" s="532">
        <f t="shared" si="10"/>
        <v>0</v>
      </c>
      <c r="AAJ20" s="532">
        <f t="shared" si="10"/>
        <v>0</v>
      </c>
      <c r="AAK20" s="532">
        <f t="shared" si="10"/>
        <v>0</v>
      </c>
      <c r="AAL20" s="532">
        <f t="shared" ref="AAL20:ACW20" si="11">SUM(AAL18+AAL11+AAL7)</f>
        <v>0</v>
      </c>
      <c r="AAM20" s="532">
        <f t="shared" si="11"/>
        <v>0</v>
      </c>
      <c r="AAN20" s="532">
        <f t="shared" si="11"/>
        <v>0</v>
      </c>
      <c r="AAO20" s="532">
        <f t="shared" si="11"/>
        <v>0</v>
      </c>
      <c r="AAP20" s="532">
        <f t="shared" si="11"/>
        <v>0</v>
      </c>
      <c r="AAQ20" s="532">
        <f t="shared" si="11"/>
        <v>0</v>
      </c>
      <c r="AAR20" s="532">
        <f t="shared" si="11"/>
        <v>0</v>
      </c>
      <c r="AAS20" s="532">
        <f t="shared" si="11"/>
        <v>0</v>
      </c>
      <c r="AAT20" s="532">
        <f t="shared" si="11"/>
        <v>0</v>
      </c>
      <c r="AAU20" s="532">
        <f t="shared" si="11"/>
        <v>0</v>
      </c>
      <c r="AAV20" s="532">
        <f t="shared" si="11"/>
        <v>0</v>
      </c>
      <c r="AAW20" s="532">
        <f t="shared" si="11"/>
        <v>0</v>
      </c>
      <c r="AAX20" s="532">
        <f t="shared" si="11"/>
        <v>0</v>
      </c>
      <c r="AAY20" s="532">
        <f t="shared" si="11"/>
        <v>0</v>
      </c>
      <c r="AAZ20" s="532">
        <f t="shared" si="11"/>
        <v>0</v>
      </c>
      <c r="ABA20" s="532">
        <f t="shared" si="11"/>
        <v>0</v>
      </c>
      <c r="ABB20" s="532">
        <f t="shared" si="11"/>
        <v>0</v>
      </c>
      <c r="ABC20" s="532">
        <f t="shared" si="11"/>
        <v>0</v>
      </c>
      <c r="ABD20" s="532">
        <f t="shared" si="11"/>
        <v>0</v>
      </c>
      <c r="ABE20" s="532">
        <f t="shared" si="11"/>
        <v>0</v>
      </c>
      <c r="ABF20" s="532">
        <f t="shared" si="11"/>
        <v>0</v>
      </c>
      <c r="ABG20" s="532">
        <f t="shared" si="11"/>
        <v>0</v>
      </c>
      <c r="ABH20" s="532">
        <f t="shared" si="11"/>
        <v>0</v>
      </c>
      <c r="ABI20" s="532">
        <f t="shared" si="11"/>
        <v>0</v>
      </c>
      <c r="ABJ20" s="532">
        <f t="shared" si="11"/>
        <v>0</v>
      </c>
      <c r="ABK20" s="532">
        <f t="shared" si="11"/>
        <v>0</v>
      </c>
      <c r="ABL20" s="532">
        <f t="shared" si="11"/>
        <v>0</v>
      </c>
      <c r="ABM20" s="532">
        <f t="shared" si="11"/>
        <v>0</v>
      </c>
      <c r="ABN20" s="532">
        <f t="shared" si="11"/>
        <v>0</v>
      </c>
      <c r="ABO20" s="532">
        <f t="shared" si="11"/>
        <v>0</v>
      </c>
      <c r="ABP20" s="532">
        <f t="shared" si="11"/>
        <v>0</v>
      </c>
      <c r="ABQ20" s="532">
        <f t="shared" si="11"/>
        <v>0</v>
      </c>
      <c r="ABR20" s="532">
        <f t="shared" si="11"/>
        <v>0</v>
      </c>
      <c r="ABS20" s="532">
        <f t="shared" si="11"/>
        <v>0</v>
      </c>
      <c r="ABT20" s="532">
        <f t="shared" si="11"/>
        <v>0</v>
      </c>
      <c r="ABU20" s="532">
        <f t="shared" si="11"/>
        <v>0</v>
      </c>
      <c r="ABV20" s="532">
        <f t="shared" si="11"/>
        <v>0</v>
      </c>
      <c r="ABW20" s="532">
        <f t="shared" si="11"/>
        <v>0</v>
      </c>
      <c r="ABX20" s="532">
        <f t="shared" si="11"/>
        <v>0</v>
      </c>
      <c r="ABY20" s="532">
        <f t="shared" si="11"/>
        <v>0</v>
      </c>
      <c r="ABZ20" s="532">
        <f t="shared" si="11"/>
        <v>0</v>
      </c>
      <c r="ACA20" s="532">
        <f t="shared" si="11"/>
        <v>0</v>
      </c>
      <c r="ACB20" s="532">
        <f t="shared" si="11"/>
        <v>0</v>
      </c>
      <c r="ACC20" s="532">
        <f t="shared" si="11"/>
        <v>0</v>
      </c>
      <c r="ACD20" s="532">
        <f t="shared" si="11"/>
        <v>0</v>
      </c>
      <c r="ACE20" s="532">
        <f t="shared" si="11"/>
        <v>0</v>
      </c>
      <c r="ACF20" s="532">
        <f t="shared" si="11"/>
        <v>0</v>
      </c>
      <c r="ACG20" s="532">
        <f t="shared" si="11"/>
        <v>0</v>
      </c>
      <c r="ACH20" s="532">
        <f t="shared" si="11"/>
        <v>0</v>
      </c>
      <c r="ACI20" s="532">
        <f t="shared" si="11"/>
        <v>0</v>
      </c>
      <c r="ACJ20" s="532">
        <f t="shared" si="11"/>
        <v>0</v>
      </c>
      <c r="ACK20" s="532">
        <f t="shared" si="11"/>
        <v>0</v>
      </c>
      <c r="ACL20" s="532">
        <f t="shared" si="11"/>
        <v>0</v>
      </c>
      <c r="ACM20" s="532">
        <f t="shared" si="11"/>
        <v>0</v>
      </c>
      <c r="ACN20" s="532">
        <f t="shared" si="11"/>
        <v>0</v>
      </c>
      <c r="ACO20" s="532">
        <f t="shared" si="11"/>
        <v>0</v>
      </c>
      <c r="ACP20" s="532">
        <f t="shared" si="11"/>
        <v>0</v>
      </c>
      <c r="ACQ20" s="532">
        <f t="shared" si="11"/>
        <v>0</v>
      </c>
      <c r="ACR20" s="532">
        <f t="shared" si="11"/>
        <v>0</v>
      </c>
      <c r="ACS20" s="532">
        <f t="shared" si="11"/>
        <v>0</v>
      </c>
      <c r="ACT20" s="532">
        <f t="shared" si="11"/>
        <v>0</v>
      </c>
      <c r="ACU20" s="532">
        <f t="shared" si="11"/>
        <v>0</v>
      </c>
      <c r="ACV20" s="532">
        <f t="shared" si="11"/>
        <v>0</v>
      </c>
      <c r="ACW20" s="532">
        <f t="shared" si="11"/>
        <v>0</v>
      </c>
      <c r="ACX20" s="532">
        <f t="shared" ref="ACX20:AFI20" si="12">SUM(ACX18+ACX11+ACX7)</f>
        <v>0</v>
      </c>
      <c r="ACY20" s="532">
        <f t="shared" si="12"/>
        <v>0</v>
      </c>
      <c r="ACZ20" s="532">
        <f t="shared" si="12"/>
        <v>0</v>
      </c>
      <c r="ADA20" s="532">
        <f t="shared" si="12"/>
        <v>0</v>
      </c>
      <c r="ADB20" s="532">
        <f t="shared" si="12"/>
        <v>0</v>
      </c>
      <c r="ADC20" s="532">
        <f t="shared" si="12"/>
        <v>0</v>
      </c>
      <c r="ADD20" s="532">
        <f t="shared" si="12"/>
        <v>0</v>
      </c>
      <c r="ADE20" s="532">
        <f t="shared" si="12"/>
        <v>0</v>
      </c>
      <c r="ADF20" s="532">
        <f t="shared" si="12"/>
        <v>0</v>
      </c>
      <c r="ADG20" s="532">
        <f t="shared" si="12"/>
        <v>0</v>
      </c>
      <c r="ADH20" s="532">
        <f t="shared" si="12"/>
        <v>0</v>
      </c>
      <c r="ADI20" s="532">
        <f t="shared" si="12"/>
        <v>0</v>
      </c>
      <c r="ADJ20" s="532">
        <f t="shared" si="12"/>
        <v>0</v>
      </c>
      <c r="ADK20" s="532">
        <f t="shared" si="12"/>
        <v>0</v>
      </c>
      <c r="ADL20" s="532">
        <f t="shared" si="12"/>
        <v>0</v>
      </c>
      <c r="ADM20" s="532">
        <f t="shared" si="12"/>
        <v>0</v>
      </c>
      <c r="ADN20" s="532">
        <f t="shared" si="12"/>
        <v>0</v>
      </c>
      <c r="ADO20" s="532">
        <f t="shared" si="12"/>
        <v>0</v>
      </c>
      <c r="ADP20" s="532">
        <f t="shared" si="12"/>
        <v>0</v>
      </c>
      <c r="ADQ20" s="532">
        <f t="shared" si="12"/>
        <v>0</v>
      </c>
      <c r="ADR20" s="532">
        <f t="shared" si="12"/>
        <v>0</v>
      </c>
      <c r="ADS20" s="532">
        <f t="shared" si="12"/>
        <v>0</v>
      </c>
      <c r="ADT20" s="532">
        <f t="shared" si="12"/>
        <v>0</v>
      </c>
      <c r="ADU20" s="532">
        <f t="shared" si="12"/>
        <v>0</v>
      </c>
      <c r="ADV20" s="532">
        <f t="shared" si="12"/>
        <v>0</v>
      </c>
      <c r="ADW20" s="532">
        <f t="shared" si="12"/>
        <v>0</v>
      </c>
      <c r="ADX20" s="532">
        <f t="shared" si="12"/>
        <v>0</v>
      </c>
      <c r="ADY20" s="532">
        <f t="shared" si="12"/>
        <v>0</v>
      </c>
      <c r="ADZ20" s="532">
        <f t="shared" si="12"/>
        <v>0</v>
      </c>
      <c r="AEA20" s="532">
        <f t="shared" si="12"/>
        <v>0</v>
      </c>
      <c r="AEB20" s="532">
        <f t="shared" si="12"/>
        <v>0</v>
      </c>
      <c r="AEC20" s="532">
        <f t="shared" si="12"/>
        <v>0</v>
      </c>
      <c r="AED20" s="532">
        <f t="shared" si="12"/>
        <v>0</v>
      </c>
      <c r="AEE20" s="532">
        <f t="shared" si="12"/>
        <v>0</v>
      </c>
      <c r="AEF20" s="532">
        <f t="shared" si="12"/>
        <v>0</v>
      </c>
      <c r="AEG20" s="532">
        <f t="shared" si="12"/>
        <v>0</v>
      </c>
      <c r="AEH20" s="532">
        <f t="shared" si="12"/>
        <v>0</v>
      </c>
      <c r="AEI20" s="532">
        <f t="shared" si="12"/>
        <v>0</v>
      </c>
      <c r="AEJ20" s="532">
        <f t="shared" si="12"/>
        <v>0</v>
      </c>
      <c r="AEK20" s="532">
        <f t="shared" si="12"/>
        <v>0</v>
      </c>
      <c r="AEL20" s="532">
        <f t="shared" si="12"/>
        <v>0</v>
      </c>
      <c r="AEM20" s="532">
        <f t="shared" si="12"/>
        <v>0</v>
      </c>
      <c r="AEN20" s="532">
        <f t="shared" si="12"/>
        <v>0</v>
      </c>
      <c r="AEO20" s="532">
        <f t="shared" si="12"/>
        <v>0</v>
      </c>
      <c r="AEP20" s="532">
        <f t="shared" si="12"/>
        <v>0</v>
      </c>
      <c r="AEQ20" s="532">
        <f t="shared" si="12"/>
        <v>0</v>
      </c>
      <c r="AER20" s="532">
        <f t="shared" si="12"/>
        <v>0</v>
      </c>
      <c r="AES20" s="532">
        <f t="shared" si="12"/>
        <v>0</v>
      </c>
      <c r="AET20" s="532">
        <f t="shared" si="12"/>
        <v>0</v>
      </c>
      <c r="AEU20" s="532">
        <f t="shared" si="12"/>
        <v>0</v>
      </c>
      <c r="AEV20" s="532">
        <f t="shared" si="12"/>
        <v>0</v>
      </c>
      <c r="AEW20" s="532">
        <f t="shared" si="12"/>
        <v>0</v>
      </c>
      <c r="AEX20" s="532">
        <f t="shared" si="12"/>
        <v>0</v>
      </c>
      <c r="AEY20" s="532">
        <f t="shared" si="12"/>
        <v>0</v>
      </c>
      <c r="AEZ20" s="532">
        <f t="shared" si="12"/>
        <v>0</v>
      </c>
      <c r="AFA20" s="532">
        <f t="shared" si="12"/>
        <v>0</v>
      </c>
      <c r="AFB20" s="532">
        <f t="shared" si="12"/>
        <v>0</v>
      </c>
      <c r="AFC20" s="532">
        <f t="shared" si="12"/>
        <v>0</v>
      </c>
      <c r="AFD20" s="532">
        <f t="shared" si="12"/>
        <v>0</v>
      </c>
      <c r="AFE20" s="532">
        <f t="shared" si="12"/>
        <v>0</v>
      </c>
      <c r="AFF20" s="532">
        <f t="shared" si="12"/>
        <v>0</v>
      </c>
      <c r="AFG20" s="532">
        <f t="shared" si="12"/>
        <v>0</v>
      </c>
      <c r="AFH20" s="532">
        <f t="shared" si="12"/>
        <v>0</v>
      </c>
      <c r="AFI20" s="532">
        <f t="shared" si="12"/>
        <v>0</v>
      </c>
      <c r="AFJ20" s="532">
        <f t="shared" ref="AFJ20:AHU20" si="13">SUM(AFJ18+AFJ11+AFJ7)</f>
        <v>0</v>
      </c>
      <c r="AFK20" s="532">
        <f t="shared" si="13"/>
        <v>0</v>
      </c>
      <c r="AFL20" s="532">
        <f t="shared" si="13"/>
        <v>0</v>
      </c>
      <c r="AFM20" s="532">
        <f t="shared" si="13"/>
        <v>0</v>
      </c>
      <c r="AFN20" s="532">
        <f t="shared" si="13"/>
        <v>0</v>
      </c>
      <c r="AFO20" s="532">
        <f t="shared" si="13"/>
        <v>0</v>
      </c>
      <c r="AFP20" s="532">
        <f t="shared" si="13"/>
        <v>0</v>
      </c>
      <c r="AFQ20" s="532">
        <f t="shared" si="13"/>
        <v>0</v>
      </c>
      <c r="AFR20" s="532">
        <f t="shared" si="13"/>
        <v>0</v>
      </c>
      <c r="AFS20" s="532">
        <f t="shared" si="13"/>
        <v>0</v>
      </c>
      <c r="AFT20" s="532">
        <f t="shared" si="13"/>
        <v>0</v>
      </c>
      <c r="AFU20" s="532">
        <f t="shared" si="13"/>
        <v>0</v>
      </c>
      <c r="AFV20" s="532">
        <f t="shared" si="13"/>
        <v>0</v>
      </c>
      <c r="AFW20" s="532">
        <f t="shared" si="13"/>
        <v>0</v>
      </c>
      <c r="AFX20" s="532">
        <f t="shared" si="13"/>
        <v>0</v>
      </c>
      <c r="AFY20" s="532">
        <f t="shared" si="13"/>
        <v>0</v>
      </c>
      <c r="AFZ20" s="532">
        <f t="shared" si="13"/>
        <v>0</v>
      </c>
      <c r="AGA20" s="532">
        <f t="shared" si="13"/>
        <v>0</v>
      </c>
      <c r="AGB20" s="532">
        <f t="shared" si="13"/>
        <v>0</v>
      </c>
      <c r="AGC20" s="532">
        <f t="shared" si="13"/>
        <v>0</v>
      </c>
      <c r="AGD20" s="532">
        <f t="shared" si="13"/>
        <v>0</v>
      </c>
      <c r="AGE20" s="532">
        <f t="shared" si="13"/>
        <v>0</v>
      </c>
      <c r="AGF20" s="532">
        <f t="shared" si="13"/>
        <v>0</v>
      </c>
      <c r="AGG20" s="532">
        <f t="shared" si="13"/>
        <v>0</v>
      </c>
      <c r="AGH20" s="532">
        <f t="shared" si="13"/>
        <v>0</v>
      </c>
      <c r="AGI20" s="532">
        <f t="shared" si="13"/>
        <v>0</v>
      </c>
      <c r="AGJ20" s="532">
        <f t="shared" si="13"/>
        <v>0</v>
      </c>
      <c r="AGK20" s="532">
        <f t="shared" si="13"/>
        <v>0</v>
      </c>
      <c r="AGL20" s="532">
        <f t="shared" si="13"/>
        <v>0</v>
      </c>
      <c r="AGM20" s="532">
        <f t="shared" si="13"/>
        <v>0</v>
      </c>
      <c r="AGN20" s="532">
        <f t="shared" si="13"/>
        <v>0</v>
      </c>
      <c r="AGO20" s="532">
        <f t="shared" si="13"/>
        <v>0</v>
      </c>
      <c r="AGP20" s="532">
        <f t="shared" si="13"/>
        <v>0</v>
      </c>
      <c r="AGQ20" s="532">
        <f t="shared" si="13"/>
        <v>0</v>
      </c>
      <c r="AGR20" s="532">
        <f t="shared" si="13"/>
        <v>0</v>
      </c>
      <c r="AGS20" s="532">
        <f t="shared" si="13"/>
        <v>0</v>
      </c>
      <c r="AGT20" s="532">
        <f t="shared" si="13"/>
        <v>0</v>
      </c>
      <c r="AGU20" s="532">
        <f t="shared" si="13"/>
        <v>0</v>
      </c>
      <c r="AGV20" s="532">
        <f t="shared" si="13"/>
        <v>0</v>
      </c>
      <c r="AGW20" s="532">
        <f t="shared" si="13"/>
        <v>0</v>
      </c>
      <c r="AGX20" s="532">
        <f t="shared" si="13"/>
        <v>0</v>
      </c>
      <c r="AGY20" s="532">
        <f t="shared" si="13"/>
        <v>0</v>
      </c>
      <c r="AGZ20" s="532">
        <f t="shared" si="13"/>
        <v>0</v>
      </c>
      <c r="AHA20" s="532">
        <f t="shared" si="13"/>
        <v>0</v>
      </c>
      <c r="AHB20" s="532">
        <f t="shared" si="13"/>
        <v>0</v>
      </c>
      <c r="AHC20" s="532">
        <f t="shared" si="13"/>
        <v>0</v>
      </c>
      <c r="AHD20" s="532">
        <f t="shared" si="13"/>
        <v>0</v>
      </c>
      <c r="AHE20" s="532">
        <f t="shared" si="13"/>
        <v>0</v>
      </c>
      <c r="AHF20" s="532">
        <f t="shared" si="13"/>
        <v>0</v>
      </c>
      <c r="AHG20" s="532">
        <f t="shared" si="13"/>
        <v>0</v>
      </c>
      <c r="AHH20" s="532">
        <f t="shared" si="13"/>
        <v>0</v>
      </c>
      <c r="AHI20" s="532">
        <f t="shared" si="13"/>
        <v>0</v>
      </c>
      <c r="AHJ20" s="532">
        <f t="shared" si="13"/>
        <v>0</v>
      </c>
      <c r="AHK20" s="532">
        <f t="shared" si="13"/>
        <v>0</v>
      </c>
      <c r="AHL20" s="532">
        <f t="shared" si="13"/>
        <v>0</v>
      </c>
      <c r="AHM20" s="532">
        <f t="shared" si="13"/>
        <v>0</v>
      </c>
      <c r="AHN20" s="532">
        <f t="shared" si="13"/>
        <v>0</v>
      </c>
      <c r="AHO20" s="532">
        <f t="shared" si="13"/>
        <v>0</v>
      </c>
      <c r="AHP20" s="532">
        <f t="shared" si="13"/>
        <v>0</v>
      </c>
      <c r="AHQ20" s="532">
        <f t="shared" si="13"/>
        <v>0</v>
      </c>
      <c r="AHR20" s="532">
        <f t="shared" si="13"/>
        <v>0</v>
      </c>
      <c r="AHS20" s="532">
        <f t="shared" si="13"/>
        <v>0</v>
      </c>
      <c r="AHT20" s="532">
        <f t="shared" si="13"/>
        <v>0</v>
      </c>
      <c r="AHU20" s="532">
        <f t="shared" si="13"/>
        <v>0</v>
      </c>
      <c r="AHV20" s="532">
        <f t="shared" ref="AHV20:AKG20" si="14">SUM(AHV18+AHV11+AHV7)</f>
        <v>0</v>
      </c>
      <c r="AHW20" s="532">
        <f t="shared" si="14"/>
        <v>0</v>
      </c>
      <c r="AHX20" s="532">
        <f t="shared" si="14"/>
        <v>0</v>
      </c>
      <c r="AHY20" s="532">
        <f t="shared" si="14"/>
        <v>0</v>
      </c>
      <c r="AHZ20" s="532">
        <f t="shared" si="14"/>
        <v>0</v>
      </c>
      <c r="AIA20" s="532">
        <f t="shared" si="14"/>
        <v>0</v>
      </c>
      <c r="AIB20" s="532">
        <f t="shared" si="14"/>
        <v>0</v>
      </c>
      <c r="AIC20" s="532">
        <f t="shared" si="14"/>
        <v>0</v>
      </c>
      <c r="AID20" s="532">
        <f t="shared" si="14"/>
        <v>0</v>
      </c>
      <c r="AIE20" s="532">
        <f t="shared" si="14"/>
        <v>0</v>
      </c>
      <c r="AIF20" s="532">
        <f t="shared" si="14"/>
        <v>0</v>
      </c>
      <c r="AIG20" s="532">
        <f t="shared" si="14"/>
        <v>0</v>
      </c>
      <c r="AIH20" s="532">
        <f t="shared" si="14"/>
        <v>0</v>
      </c>
      <c r="AII20" s="532">
        <f t="shared" si="14"/>
        <v>0</v>
      </c>
      <c r="AIJ20" s="532">
        <f t="shared" si="14"/>
        <v>0</v>
      </c>
      <c r="AIK20" s="532">
        <f t="shared" si="14"/>
        <v>0</v>
      </c>
      <c r="AIL20" s="532">
        <f t="shared" si="14"/>
        <v>0</v>
      </c>
      <c r="AIM20" s="532">
        <f t="shared" si="14"/>
        <v>0</v>
      </c>
      <c r="AIN20" s="532">
        <f t="shared" si="14"/>
        <v>0</v>
      </c>
      <c r="AIO20" s="532">
        <f t="shared" si="14"/>
        <v>0</v>
      </c>
      <c r="AIP20" s="532">
        <f t="shared" si="14"/>
        <v>0</v>
      </c>
      <c r="AIQ20" s="532">
        <f t="shared" si="14"/>
        <v>0</v>
      </c>
      <c r="AIR20" s="532">
        <f t="shared" si="14"/>
        <v>0</v>
      </c>
      <c r="AIS20" s="532">
        <f t="shared" si="14"/>
        <v>0</v>
      </c>
      <c r="AIT20" s="532">
        <f t="shared" si="14"/>
        <v>0</v>
      </c>
      <c r="AIU20" s="532">
        <f t="shared" si="14"/>
        <v>0</v>
      </c>
      <c r="AIV20" s="532">
        <f t="shared" si="14"/>
        <v>0</v>
      </c>
      <c r="AIW20" s="532">
        <f t="shared" si="14"/>
        <v>0</v>
      </c>
      <c r="AIX20" s="532">
        <f t="shared" si="14"/>
        <v>0</v>
      </c>
      <c r="AIY20" s="532">
        <f t="shared" si="14"/>
        <v>0</v>
      </c>
      <c r="AIZ20" s="532">
        <f t="shared" si="14"/>
        <v>0</v>
      </c>
      <c r="AJA20" s="532">
        <f t="shared" si="14"/>
        <v>0</v>
      </c>
      <c r="AJB20" s="532">
        <f t="shared" si="14"/>
        <v>0</v>
      </c>
      <c r="AJC20" s="532">
        <f t="shared" si="14"/>
        <v>0</v>
      </c>
      <c r="AJD20" s="532">
        <f t="shared" si="14"/>
        <v>0</v>
      </c>
      <c r="AJE20" s="532">
        <f t="shared" si="14"/>
        <v>0</v>
      </c>
      <c r="AJF20" s="532">
        <f t="shared" si="14"/>
        <v>0</v>
      </c>
      <c r="AJG20" s="532">
        <f t="shared" si="14"/>
        <v>0</v>
      </c>
      <c r="AJH20" s="532">
        <f t="shared" si="14"/>
        <v>0</v>
      </c>
      <c r="AJI20" s="532">
        <f t="shared" si="14"/>
        <v>0</v>
      </c>
      <c r="AJJ20" s="532">
        <f t="shared" si="14"/>
        <v>0</v>
      </c>
      <c r="AJK20" s="532">
        <f t="shared" si="14"/>
        <v>0</v>
      </c>
      <c r="AJL20" s="532">
        <f t="shared" si="14"/>
        <v>0</v>
      </c>
      <c r="AJM20" s="532">
        <f t="shared" si="14"/>
        <v>0</v>
      </c>
      <c r="AJN20" s="532">
        <f t="shared" si="14"/>
        <v>0</v>
      </c>
      <c r="AJO20" s="532">
        <f t="shared" si="14"/>
        <v>0</v>
      </c>
      <c r="AJP20" s="532">
        <f t="shared" si="14"/>
        <v>0</v>
      </c>
      <c r="AJQ20" s="532">
        <f t="shared" si="14"/>
        <v>0</v>
      </c>
      <c r="AJR20" s="532">
        <f t="shared" si="14"/>
        <v>0</v>
      </c>
      <c r="AJS20" s="532">
        <f t="shared" si="14"/>
        <v>0</v>
      </c>
      <c r="AJT20" s="532">
        <f t="shared" si="14"/>
        <v>0</v>
      </c>
      <c r="AJU20" s="532">
        <f t="shared" si="14"/>
        <v>0</v>
      </c>
      <c r="AJV20" s="532">
        <f t="shared" si="14"/>
        <v>0</v>
      </c>
      <c r="AJW20" s="532">
        <f t="shared" si="14"/>
        <v>0</v>
      </c>
      <c r="AJX20" s="532">
        <f t="shared" si="14"/>
        <v>0</v>
      </c>
      <c r="AJY20" s="532">
        <f t="shared" si="14"/>
        <v>0</v>
      </c>
      <c r="AJZ20" s="532">
        <f t="shared" si="14"/>
        <v>0</v>
      </c>
      <c r="AKA20" s="532">
        <f t="shared" si="14"/>
        <v>0</v>
      </c>
      <c r="AKB20" s="532">
        <f t="shared" si="14"/>
        <v>0</v>
      </c>
      <c r="AKC20" s="532">
        <f t="shared" si="14"/>
        <v>0</v>
      </c>
      <c r="AKD20" s="532">
        <f t="shared" si="14"/>
        <v>0</v>
      </c>
      <c r="AKE20" s="532">
        <f t="shared" si="14"/>
        <v>0</v>
      </c>
      <c r="AKF20" s="532">
        <f t="shared" si="14"/>
        <v>0</v>
      </c>
      <c r="AKG20" s="532">
        <f t="shared" si="14"/>
        <v>0</v>
      </c>
      <c r="AKH20" s="532">
        <f t="shared" ref="AKH20:AMS20" si="15">SUM(AKH18+AKH11+AKH7)</f>
        <v>0</v>
      </c>
      <c r="AKI20" s="532">
        <f t="shared" si="15"/>
        <v>0</v>
      </c>
      <c r="AKJ20" s="532">
        <f t="shared" si="15"/>
        <v>0</v>
      </c>
      <c r="AKK20" s="532">
        <f t="shared" si="15"/>
        <v>0</v>
      </c>
      <c r="AKL20" s="532">
        <f t="shared" si="15"/>
        <v>0</v>
      </c>
      <c r="AKM20" s="532">
        <f t="shared" si="15"/>
        <v>0</v>
      </c>
      <c r="AKN20" s="532">
        <f t="shared" si="15"/>
        <v>0</v>
      </c>
      <c r="AKO20" s="532">
        <f t="shared" si="15"/>
        <v>0</v>
      </c>
      <c r="AKP20" s="532">
        <f t="shared" si="15"/>
        <v>0</v>
      </c>
      <c r="AKQ20" s="532">
        <f t="shared" si="15"/>
        <v>0</v>
      </c>
      <c r="AKR20" s="532">
        <f t="shared" si="15"/>
        <v>0</v>
      </c>
      <c r="AKS20" s="532">
        <f t="shared" si="15"/>
        <v>0</v>
      </c>
      <c r="AKT20" s="532">
        <f t="shared" si="15"/>
        <v>0</v>
      </c>
      <c r="AKU20" s="532">
        <f t="shared" si="15"/>
        <v>0</v>
      </c>
      <c r="AKV20" s="532">
        <f t="shared" si="15"/>
        <v>0</v>
      </c>
      <c r="AKW20" s="532">
        <f t="shared" si="15"/>
        <v>0</v>
      </c>
      <c r="AKX20" s="532">
        <f t="shared" si="15"/>
        <v>0</v>
      </c>
      <c r="AKY20" s="532">
        <f t="shared" si="15"/>
        <v>0</v>
      </c>
      <c r="AKZ20" s="532">
        <f t="shared" si="15"/>
        <v>0</v>
      </c>
      <c r="ALA20" s="532">
        <f t="shared" si="15"/>
        <v>0</v>
      </c>
      <c r="ALB20" s="532">
        <f t="shared" si="15"/>
        <v>0</v>
      </c>
      <c r="ALC20" s="532">
        <f t="shared" si="15"/>
        <v>0</v>
      </c>
      <c r="ALD20" s="532">
        <f t="shared" si="15"/>
        <v>0</v>
      </c>
      <c r="ALE20" s="532">
        <f t="shared" si="15"/>
        <v>0</v>
      </c>
      <c r="ALF20" s="532">
        <f t="shared" si="15"/>
        <v>0</v>
      </c>
      <c r="ALG20" s="532">
        <f t="shared" si="15"/>
        <v>0</v>
      </c>
      <c r="ALH20" s="532">
        <f t="shared" si="15"/>
        <v>0</v>
      </c>
      <c r="ALI20" s="532">
        <f t="shared" si="15"/>
        <v>0</v>
      </c>
      <c r="ALJ20" s="532">
        <f t="shared" si="15"/>
        <v>0</v>
      </c>
      <c r="ALK20" s="532">
        <f t="shared" si="15"/>
        <v>0</v>
      </c>
      <c r="ALL20" s="532">
        <f t="shared" si="15"/>
        <v>0</v>
      </c>
      <c r="ALM20" s="532">
        <f t="shared" si="15"/>
        <v>0</v>
      </c>
      <c r="ALN20" s="532">
        <f t="shared" si="15"/>
        <v>0</v>
      </c>
      <c r="ALO20" s="532">
        <f t="shared" si="15"/>
        <v>0</v>
      </c>
      <c r="ALP20" s="532">
        <f t="shared" si="15"/>
        <v>0</v>
      </c>
      <c r="ALQ20" s="532">
        <f t="shared" si="15"/>
        <v>0</v>
      </c>
      <c r="ALR20" s="532">
        <f t="shared" si="15"/>
        <v>0</v>
      </c>
      <c r="ALS20" s="532">
        <f t="shared" si="15"/>
        <v>0</v>
      </c>
      <c r="ALT20" s="532">
        <f t="shared" si="15"/>
        <v>0</v>
      </c>
      <c r="ALU20" s="532">
        <f t="shared" si="15"/>
        <v>0</v>
      </c>
      <c r="ALV20" s="532">
        <f t="shared" si="15"/>
        <v>0</v>
      </c>
      <c r="ALW20" s="532">
        <f t="shared" si="15"/>
        <v>0</v>
      </c>
      <c r="ALX20" s="532">
        <f t="shared" si="15"/>
        <v>0</v>
      </c>
      <c r="ALY20" s="532">
        <f t="shared" si="15"/>
        <v>0</v>
      </c>
      <c r="ALZ20" s="532">
        <f t="shared" si="15"/>
        <v>0</v>
      </c>
      <c r="AMA20" s="532">
        <f t="shared" si="15"/>
        <v>0</v>
      </c>
      <c r="AMB20" s="532">
        <f t="shared" si="15"/>
        <v>0</v>
      </c>
      <c r="AMC20" s="532">
        <f t="shared" si="15"/>
        <v>0</v>
      </c>
      <c r="AMD20" s="532">
        <f t="shared" si="15"/>
        <v>0</v>
      </c>
      <c r="AME20" s="532">
        <f t="shared" si="15"/>
        <v>0</v>
      </c>
      <c r="AMF20" s="532">
        <f t="shared" si="15"/>
        <v>0</v>
      </c>
      <c r="AMG20" s="532">
        <f t="shared" si="15"/>
        <v>0</v>
      </c>
      <c r="AMH20" s="532">
        <f t="shared" si="15"/>
        <v>0</v>
      </c>
      <c r="AMI20" s="532">
        <f t="shared" si="15"/>
        <v>0</v>
      </c>
      <c r="AMJ20" s="532">
        <f t="shared" si="15"/>
        <v>0</v>
      </c>
      <c r="AMK20" s="532">
        <f t="shared" si="15"/>
        <v>0</v>
      </c>
      <c r="AML20" s="532">
        <f t="shared" si="15"/>
        <v>0</v>
      </c>
      <c r="AMM20" s="532">
        <f t="shared" si="15"/>
        <v>0</v>
      </c>
      <c r="AMN20" s="532">
        <f t="shared" si="15"/>
        <v>0</v>
      </c>
      <c r="AMO20" s="532">
        <f t="shared" si="15"/>
        <v>0</v>
      </c>
      <c r="AMP20" s="532">
        <f t="shared" si="15"/>
        <v>0</v>
      </c>
      <c r="AMQ20" s="532">
        <f t="shared" si="15"/>
        <v>0</v>
      </c>
      <c r="AMR20" s="532">
        <f t="shared" si="15"/>
        <v>0</v>
      </c>
      <c r="AMS20" s="532">
        <f t="shared" si="15"/>
        <v>0</v>
      </c>
      <c r="AMT20" s="532">
        <f t="shared" ref="AMT20:APE20" si="16">SUM(AMT18+AMT11+AMT7)</f>
        <v>0</v>
      </c>
      <c r="AMU20" s="532">
        <f t="shared" si="16"/>
        <v>0</v>
      </c>
      <c r="AMV20" s="532">
        <f t="shared" si="16"/>
        <v>0</v>
      </c>
      <c r="AMW20" s="532">
        <f t="shared" si="16"/>
        <v>0</v>
      </c>
      <c r="AMX20" s="532">
        <f t="shared" si="16"/>
        <v>0</v>
      </c>
      <c r="AMY20" s="532">
        <f t="shared" si="16"/>
        <v>0</v>
      </c>
      <c r="AMZ20" s="532">
        <f t="shared" si="16"/>
        <v>0</v>
      </c>
      <c r="ANA20" s="532">
        <f t="shared" si="16"/>
        <v>0</v>
      </c>
      <c r="ANB20" s="532">
        <f t="shared" si="16"/>
        <v>0</v>
      </c>
      <c r="ANC20" s="532">
        <f t="shared" si="16"/>
        <v>0</v>
      </c>
      <c r="AND20" s="532">
        <f t="shared" si="16"/>
        <v>0</v>
      </c>
      <c r="ANE20" s="532">
        <f t="shared" si="16"/>
        <v>0</v>
      </c>
      <c r="ANF20" s="532">
        <f t="shared" si="16"/>
        <v>0</v>
      </c>
      <c r="ANG20" s="532">
        <f t="shared" si="16"/>
        <v>0</v>
      </c>
      <c r="ANH20" s="532">
        <f t="shared" si="16"/>
        <v>0</v>
      </c>
      <c r="ANI20" s="532">
        <f t="shared" si="16"/>
        <v>0</v>
      </c>
      <c r="ANJ20" s="532">
        <f t="shared" si="16"/>
        <v>0</v>
      </c>
      <c r="ANK20" s="532">
        <f t="shared" si="16"/>
        <v>0</v>
      </c>
      <c r="ANL20" s="532">
        <f t="shared" si="16"/>
        <v>0</v>
      </c>
      <c r="ANM20" s="532">
        <f t="shared" si="16"/>
        <v>0</v>
      </c>
      <c r="ANN20" s="532">
        <f t="shared" si="16"/>
        <v>0</v>
      </c>
      <c r="ANO20" s="532">
        <f t="shared" si="16"/>
        <v>0</v>
      </c>
      <c r="ANP20" s="532">
        <f t="shared" si="16"/>
        <v>0</v>
      </c>
      <c r="ANQ20" s="532">
        <f t="shared" si="16"/>
        <v>0</v>
      </c>
      <c r="ANR20" s="532">
        <f t="shared" si="16"/>
        <v>0</v>
      </c>
      <c r="ANS20" s="532">
        <f t="shared" si="16"/>
        <v>0</v>
      </c>
      <c r="ANT20" s="532">
        <f t="shared" si="16"/>
        <v>0</v>
      </c>
      <c r="ANU20" s="532">
        <f t="shared" si="16"/>
        <v>0</v>
      </c>
      <c r="ANV20" s="532">
        <f t="shared" si="16"/>
        <v>0</v>
      </c>
      <c r="ANW20" s="532">
        <f t="shared" si="16"/>
        <v>0</v>
      </c>
      <c r="ANX20" s="532">
        <f t="shared" si="16"/>
        <v>0</v>
      </c>
      <c r="ANY20" s="532">
        <f t="shared" si="16"/>
        <v>0</v>
      </c>
      <c r="ANZ20" s="532">
        <f t="shared" si="16"/>
        <v>0</v>
      </c>
      <c r="AOA20" s="532">
        <f t="shared" si="16"/>
        <v>0</v>
      </c>
      <c r="AOB20" s="532">
        <f t="shared" si="16"/>
        <v>0</v>
      </c>
      <c r="AOC20" s="532">
        <f t="shared" si="16"/>
        <v>0</v>
      </c>
      <c r="AOD20" s="532">
        <f t="shared" si="16"/>
        <v>0</v>
      </c>
      <c r="AOE20" s="532">
        <f t="shared" si="16"/>
        <v>0</v>
      </c>
      <c r="AOF20" s="532">
        <f t="shared" si="16"/>
        <v>0</v>
      </c>
      <c r="AOG20" s="532">
        <f t="shared" si="16"/>
        <v>0</v>
      </c>
      <c r="AOH20" s="532">
        <f t="shared" si="16"/>
        <v>0</v>
      </c>
      <c r="AOI20" s="532">
        <f t="shared" si="16"/>
        <v>0</v>
      </c>
      <c r="AOJ20" s="532">
        <f t="shared" si="16"/>
        <v>0</v>
      </c>
      <c r="AOK20" s="532">
        <f t="shared" si="16"/>
        <v>0</v>
      </c>
      <c r="AOL20" s="532">
        <f t="shared" si="16"/>
        <v>0</v>
      </c>
      <c r="AOM20" s="532">
        <f t="shared" si="16"/>
        <v>0</v>
      </c>
      <c r="AON20" s="532">
        <f t="shared" si="16"/>
        <v>0</v>
      </c>
      <c r="AOO20" s="532">
        <f t="shared" si="16"/>
        <v>0</v>
      </c>
      <c r="AOP20" s="532">
        <f t="shared" si="16"/>
        <v>0</v>
      </c>
      <c r="AOQ20" s="532">
        <f t="shared" si="16"/>
        <v>0</v>
      </c>
      <c r="AOR20" s="532">
        <f t="shared" si="16"/>
        <v>0</v>
      </c>
      <c r="AOS20" s="532">
        <f t="shared" si="16"/>
        <v>0</v>
      </c>
      <c r="AOT20" s="532">
        <f t="shared" si="16"/>
        <v>0</v>
      </c>
      <c r="AOU20" s="532">
        <f t="shared" si="16"/>
        <v>0</v>
      </c>
      <c r="AOV20" s="532">
        <f t="shared" si="16"/>
        <v>0</v>
      </c>
      <c r="AOW20" s="532">
        <f t="shared" si="16"/>
        <v>0</v>
      </c>
      <c r="AOX20" s="532">
        <f t="shared" si="16"/>
        <v>0</v>
      </c>
      <c r="AOY20" s="532">
        <f t="shared" si="16"/>
        <v>0</v>
      </c>
      <c r="AOZ20" s="532">
        <f t="shared" si="16"/>
        <v>0</v>
      </c>
      <c r="APA20" s="532">
        <f t="shared" si="16"/>
        <v>0</v>
      </c>
      <c r="APB20" s="532">
        <f t="shared" si="16"/>
        <v>0</v>
      </c>
      <c r="APC20" s="532">
        <f t="shared" si="16"/>
        <v>0</v>
      </c>
      <c r="APD20" s="532">
        <f t="shared" si="16"/>
        <v>0</v>
      </c>
      <c r="APE20" s="532">
        <f t="shared" si="16"/>
        <v>0</v>
      </c>
      <c r="APF20" s="532">
        <f t="shared" ref="APF20:ARQ20" si="17">SUM(APF18+APF11+APF7)</f>
        <v>0</v>
      </c>
      <c r="APG20" s="532">
        <f t="shared" si="17"/>
        <v>0</v>
      </c>
      <c r="APH20" s="532">
        <f t="shared" si="17"/>
        <v>0</v>
      </c>
      <c r="API20" s="532">
        <f t="shared" si="17"/>
        <v>0</v>
      </c>
      <c r="APJ20" s="532">
        <f t="shared" si="17"/>
        <v>0</v>
      </c>
      <c r="APK20" s="532">
        <f t="shared" si="17"/>
        <v>0</v>
      </c>
      <c r="APL20" s="532">
        <f t="shared" si="17"/>
        <v>0</v>
      </c>
      <c r="APM20" s="532">
        <f t="shared" si="17"/>
        <v>0</v>
      </c>
      <c r="APN20" s="532">
        <f t="shared" si="17"/>
        <v>0</v>
      </c>
      <c r="APO20" s="532">
        <f t="shared" si="17"/>
        <v>0</v>
      </c>
      <c r="APP20" s="532">
        <f t="shared" si="17"/>
        <v>0</v>
      </c>
      <c r="APQ20" s="532">
        <f t="shared" si="17"/>
        <v>0</v>
      </c>
      <c r="APR20" s="532">
        <f t="shared" si="17"/>
        <v>0</v>
      </c>
      <c r="APS20" s="532">
        <f t="shared" si="17"/>
        <v>0</v>
      </c>
      <c r="APT20" s="532">
        <f t="shared" si="17"/>
        <v>0</v>
      </c>
      <c r="APU20" s="532">
        <f t="shared" si="17"/>
        <v>0</v>
      </c>
      <c r="APV20" s="532">
        <f t="shared" si="17"/>
        <v>0</v>
      </c>
      <c r="APW20" s="532">
        <f t="shared" si="17"/>
        <v>0</v>
      </c>
      <c r="APX20" s="532">
        <f t="shared" si="17"/>
        <v>0</v>
      </c>
      <c r="APY20" s="532">
        <f t="shared" si="17"/>
        <v>0</v>
      </c>
      <c r="APZ20" s="532">
        <f t="shared" si="17"/>
        <v>0</v>
      </c>
      <c r="AQA20" s="532">
        <f t="shared" si="17"/>
        <v>0</v>
      </c>
      <c r="AQB20" s="532">
        <f t="shared" si="17"/>
        <v>0</v>
      </c>
      <c r="AQC20" s="532">
        <f t="shared" si="17"/>
        <v>0</v>
      </c>
      <c r="AQD20" s="532">
        <f t="shared" si="17"/>
        <v>0</v>
      </c>
      <c r="AQE20" s="532">
        <f t="shared" si="17"/>
        <v>0</v>
      </c>
      <c r="AQF20" s="532">
        <f t="shared" si="17"/>
        <v>0</v>
      </c>
      <c r="AQG20" s="532">
        <f t="shared" si="17"/>
        <v>0</v>
      </c>
      <c r="AQH20" s="532">
        <f t="shared" si="17"/>
        <v>0</v>
      </c>
      <c r="AQI20" s="532">
        <f t="shared" si="17"/>
        <v>0</v>
      </c>
      <c r="AQJ20" s="532">
        <f t="shared" si="17"/>
        <v>0</v>
      </c>
      <c r="AQK20" s="532">
        <f t="shared" si="17"/>
        <v>0</v>
      </c>
      <c r="AQL20" s="532">
        <f t="shared" si="17"/>
        <v>0</v>
      </c>
      <c r="AQM20" s="532">
        <f t="shared" si="17"/>
        <v>0</v>
      </c>
      <c r="AQN20" s="532">
        <f t="shared" si="17"/>
        <v>0</v>
      </c>
      <c r="AQO20" s="532">
        <f t="shared" si="17"/>
        <v>0</v>
      </c>
      <c r="AQP20" s="532">
        <f t="shared" si="17"/>
        <v>0</v>
      </c>
      <c r="AQQ20" s="532">
        <f t="shared" si="17"/>
        <v>0</v>
      </c>
      <c r="AQR20" s="532">
        <f t="shared" si="17"/>
        <v>0</v>
      </c>
      <c r="AQS20" s="532">
        <f t="shared" si="17"/>
        <v>0</v>
      </c>
      <c r="AQT20" s="532">
        <f t="shared" si="17"/>
        <v>0</v>
      </c>
      <c r="AQU20" s="532">
        <f t="shared" si="17"/>
        <v>0</v>
      </c>
      <c r="AQV20" s="532">
        <f t="shared" si="17"/>
        <v>0</v>
      </c>
      <c r="AQW20" s="532">
        <f t="shared" si="17"/>
        <v>0</v>
      </c>
      <c r="AQX20" s="532">
        <f t="shared" si="17"/>
        <v>0</v>
      </c>
      <c r="AQY20" s="532">
        <f t="shared" si="17"/>
        <v>0</v>
      </c>
      <c r="AQZ20" s="532">
        <f t="shared" si="17"/>
        <v>0</v>
      </c>
      <c r="ARA20" s="532">
        <f t="shared" si="17"/>
        <v>0</v>
      </c>
      <c r="ARB20" s="532">
        <f t="shared" si="17"/>
        <v>0</v>
      </c>
      <c r="ARC20" s="532">
        <f t="shared" si="17"/>
        <v>0</v>
      </c>
      <c r="ARD20" s="532">
        <f t="shared" si="17"/>
        <v>0</v>
      </c>
      <c r="ARE20" s="532">
        <f t="shared" si="17"/>
        <v>0</v>
      </c>
      <c r="ARF20" s="532">
        <f t="shared" si="17"/>
        <v>0</v>
      </c>
      <c r="ARG20" s="532">
        <f t="shared" si="17"/>
        <v>0</v>
      </c>
      <c r="ARH20" s="532">
        <f t="shared" si="17"/>
        <v>0</v>
      </c>
      <c r="ARI20" s="532">
        <f t="shared" si="17"/>
        <v>0</v>
      </c>
      <c r="ARJ20" s="532">
        <f t="shared" si="17"/>
        <v>0</v>
      </c>
      <c r="ARK20" s="532">
        <f t="shared" si="17"/>
        <v>0</v>
      </c>
      <c r="ARL20" s="532">
        <f t="shared" si="17"/>
        <v>0</v>
      </c>
      <c r="ARM20" s="532">
        <f t="shared" si="17"/>
        <v>0</v>
      </c>
      <c r="ARN20" s="532">
        <f t="shared" si="17"/>
        <v>0</v>
      </c>
      <c r="ARO20" s="532">
        <f t="shared" si="17"/>
        <v>0</v>
      </c>
      <c r="ARP20" s="532">
        <f t="shared" si="17"/>
        <v>0</v>
      </c>
      <c r="ARQ20" s="532">
        <f t="shared" si="17"/>
        <v>0</v>
      </c>
      <c r="ARR20" s="532">
        <f t="shared" ref="ARR20:AUC20" si="18">SUM(ARR18+ARR11+ARR7)</f>
        <v>0</v>
      </c>
      <c r="ARS20" s="532">
        <f t="shared" si="18"/>
        <v>0</v>
      </c>
      <c r="ART20" s="532">
        <f t="shared" si="18"/>
        <v>0</v>
      </c>
      <c r="ARU20" s="532">
        <f t="shared" si="18"/>
        <v>0</v>
      </c>
      <c r="ARV20" s="532">
        <f t="shared" si="18"/>
        <v>0</v>
      </c>
      <c r="ARW20" s="532">
        <f t="shared" si="18"/>
        <v>0</v>
      </c>
      <c r="ARX20" s="532">
        <f t="shared" si="18"/>
        <v>0</v>
      </c>
      <c r="ARY20" s="532">
        <f t="shared" si="18"/>
        <v>0</v>
      </c>
      <c r="ARZ20" s="532">
        <f t="shared" si="18"/>
        <v>0</v>
      </c>
      <c r="ASA20" s="532">
        <f t="shared" si="18"/>
        <v>0</v>
      </c>
      <c r="ASB20" s="532">
        <f t="shared" si="18"/>
        <v>0</v>
      </c>
      <c r="ASC20" s="532">
        <f t="shared" si="18"/>
        <v>0</v>
      </c>
      <c r="ASD20" s="532">
        <f t="shared" si="18"/>
        <v>0</v>
      </c>
      <c r="ASE20" s="532">
        <f t="shared" si="18"/>
        <v>0</v>
      </c>
      <c r="ASF20" s="532">
        <f t="shared" si="18"/>
        <v>0</v>
      </c>
      <c r="ASG20" s="532">
        <f t="shared" si="18"/>
        <v>0</v>
      </c>
      <c r="ASH20" s="532">
        <f t="shared" si="18"/>
        <v>0</v>
      </c>
      <c r="ASI20" s="532">
        <f t="shared" si="18"/>
        <v>0</v>
      </c>
      <c r="ASJ20" s="532">
        <f t="shared" si="18"/>
        <v>0</v>
      </c>
      <c r="ASK20" s="532">
        <f t="shared" si="18"/>
        <v>0</v>
      </c>
      <c r="ASL20" s="532">
        <f t="shared" si="18"/>
        <v>0</v>
      </c>
      <c r="ASM20" s="532">
        <f t="shared" si="18"/>
        <v>0</v>
      </c>
      <c r="ASN20" s="532">
        <f t="shared" si="18"/>
        <v>0</v>
      </c>
      <c r="ASO20" s="532">
        <f t="shared" si="18"/>
        <v>0</v>
      </c>
      <c r="ASP20" s="532">
        <f t="shared" si="18"/>
        <v>0</v>
      </c>
      <c r="ASQ20" s="532">
        <f t="shared" si="18"/>
        <v>0</v>
      </c>
      <c r="ASR20" s="532">
        <f t="shared" si="18"/>
        <v>0</v>
      </c>
      <c r="ASS20" s="532">
        <f t="shared" si="18"/>
        <v>0</v>
      </c>
      <c r="AST20" s="532">
        <f t="shared" si="18"/>
        <v>0</v>
      </c>
      <c r="ASU20" s="532">
        <f t="shared" si="18"/>
        <v>0</v>
      </c>
      <c r="ASV20" s="532">
        <f t="shared" si="18"/>
        <v>0</v>
      </c>
      <c r="ASW20" s="532">
        <f t="shared" si="18"/>
        <v>0</v>
      </c>
      <c r="ASX20" s="532">
        <f t="shared" si="18"/>
        <v>0</v>
      </c>
      <c r="ASY20" s="532">
        <f t="shared" si="18"/>
        <v>0</v>
      </c>
      <c r="ASZ20" s="532">
        <f t="shared" si="18"/>
        <v>0</v>
      </c>
      <c r="ATA20" s="532">
        <f t="shared" si="18"/>
        <v>0</v>
      </c>
      <c r="ATB20" s="532">
        <f t="shared" si="18"/>
        <v>0</v>
      </c>
      <c r="ATC20" s="532">
        <f t="shared" si="18"/>
        <v>0</v>
      </c>
      <c r="ATD20" s="532">
        <f t="shared" si="18"/>
        <v>0</v>
      </c>
      <c r="ATE20" s="532">
        <f t="shared" si="18"/>
        <v>0</v>
      </c>
      <c r="ATF20" s="532">
        <f t="shared" si="18"/>
        <v>0</v>
      </c>
      <c r="ATG20" s="532">
        <f t="shared" si="18"/>
        <v>0</v>
      </c>
      <c r="ATH20" s="532">
        <f t="shared" si="18"/>
        <v>0</v>
      </c>
      <c r="ATI20" s="532">
        <f t="shared" si="18"/>
        <v>0</v>
      </c>
      <c r="ATJ20" s="532">
        <f t="shared" si="18"/>
        <v>0</v>
      </c>
      <c r="ATK20" s="532">
        <f t="shared" si="18"/>
        <v>0</v>
      </c>
      <c r="ATL20" s="532">
        <f t="shared" si="18"/>
        <v>0</v>
      </c>
      <c r="ATM20" s="532">
        <f t="shared" si="18"/>
        <v>0</v>
      </c>
      <c r="ATN20" s="532">
        <f t="shared" si="18"/>
        <v>0</v>
      </c>
      <c r="ATO20" s="532">
        <f t="shared" si="18"/>
        <v>0</v>
      </c>
      <c r="ATP20" s="532">
        <f t="shared" si="18"/>
        <v>0</v>
      </c>
      <c r="ATQ20" s="532">
        <f t="shared" si="18"/>
        <v>0</v>
      </c>
      <c r="ATR20" s="532">
        <f t="shared" si="18"/>
        <v>0</v>
      </c>
      <c r="ATS20" s="532">
        <f t="shared" si="18"/>
        <v>0</v>
      </c>
      <c r="ATT20" s="532">
        <f t="shared" si="18"/>
        <v>0</v>
      </c>
      <c r="ATU20" s="532">
        <f t="shared" si="18"/>
        <v>0</v>
      </c>
      <c r="ATV20" s="532">
        <f t="shared" si="18"/>
        <v>0</v>
      </c>
      <c r="ATW20" s="532">
        <f t="shared" si="18"/>
        <v>0</v>
      </c>
      <c r="ATX20" s="532">
        <f t="shared" si="18"/>
        <v>0</v>
      </c>
      <c r="ATY20" s="532">
        <f t="shared" si="18"/>
        <v>0</v>
      </c>
      <c r="ATZ20" s="532">
        <f t="shared" si="18"/>
        <v>0</v>
      </c>
      <c r="AUA20" s="532">
        <f t="shared" si="18"/>
        <v>0</v>
      </c>
      <c r="AUB20" s="532">
        <f t="shared" si="18"/>
        <v>0</v>
      </c>
      <c r="AUC20" s="532">
        <f t="shared" si="18"/>
        <v>0</v>
      </c>
      <c r="AUD20" s="532">
        <f t="shared" ref="AUD20:AWO20" si="19">SUM(AUD18+AUD11+AUD7)</f>
        <v>0</v>
      </c>
      <c r="AUE20" s="532">
        <f t="shared" si="19"/>
        <v>0</v>
      </c>
      <c r="AUF20" s="532">
        <f t="shared" si="19"/>
        <v>0</v>
      </c>
      <c r="AUG20" s="532">
        <f t="shared" si="19"/>
        <v>0</v>
      </c>
      <c r="AUH20" s="532">
        <f t="shared" si="19"/>
        <v>0</v>
      </c>
      <c r="AUI20" s="532">
        <f t="shared" si="19"/>
        <v>0</v>
      </c>
      <c r="AUJ20" s="532">
        <f t="shared" si="19"/>
        <v>0</v>
      </c>
      <c r="AUK20" s="532">
        <f t="shared" si="19"/>
        <v>0</v>
      </c>
      <c r="AUL20" s="532">
        <f t="shared" si="19"/>
        <v>0</v>
      </c>
      <c r="AUM20" s="532">
        <f t="shared" si="19"/>
        <v>0</v>
      </c>
      <c r="AUN20" s="532">
        <f t="shared" si="19"/>
        <v>0</v>
      </c>
      <c r="AUO20" s="532">
        <f t="shared" si="19"/>
        <v>0</v>
      </c>
      <c r="AUP20" s="532">
        <f t="shared" si="19"/>
        <v>0</v>
      </c>
      <c r="AUQ20" s="532">
        <f t="shared" si="19"/>
        <v>0</v>
      </c>
      <c r="AUR20" s="532">
        <f t="shared" si="19"/>
        <v>0</v>
      </c>
      <c r="AUS20" s="532">
        <f t="shared" si="19"/>
        <v>0</v>
      </c>
      <c r="AUT20" s="532">
        <f t="shared" si="19"/>
        <v>0</v>
      </c>
      <c r="AUU20" s="532">
        <f t="shared" si="19"/>
        <v>0</v>
      </c>
      <c r="AUV20" s="532">
        <f t="shared" si="19"/>
        <v>0</v>
      </c>
      <c r="AUW20" s="532">
        <f t="shared" si="19"/>
        <v>0</v>
      </c>
      <c r="AUX20" s="532">
        <f t="shared" si="19"/>
        <v>0</v>
      </c>
      <c r="AUY20" s="532">
        <f t="shared" si="19"/>
        <v>0</v>
      </c>
      <c r="AUZ20" s="532">
        <f t="shared" si="19"/>
        <v>0</v>
      </c>
      <c r="AVA20" s="532">
        <f t="shared" si="19"/>
        <v>0</v>
      </c>
      <c r="AVB20" s="532">
        <f t="shared" si="19"/>
        <v>0</v>
      </c>
      <c r="AVC20" s="532">
        <f t="shared" si="19"/>
        <v>0</v>
      </c>
      <c r="AVD20" s="532">
        <f t="shared" si="19"/>
        <v>0</v>
      </c>
      <c r="AVE20" s="532">
        <f t="shared" si="19"/>
        <v>0</v>
      </c>
      <c r="AVF20" s="532">
        <f t="shared" si="19"/>
        <v>0</v>
      </c>
      <c r="AVG20" s="532">
        <f t="shared" si="19"/>
        <v>0</v>
      </c>
      <c r="AVH20" s="532">
        <f t="shared" si="19"/>
        <v>0</v>
      </c>
      <c r="AVI20" s="532">
        <f t="shared" si="19"/>
        <v>0</v>
      </c>
      <c r="AVJ20" s="532">
        <f t="shared" si="19"/>
        <v>0</v>
      </c>
      <c r="AVK20" s="532">
        <f t="shared" si="19"/>
        <v>0</v>
      </c>
      <c r="AVL20" s="532">
        <f t="shared" si="19"/>
        <v>0</v>
      </c>
      <c r="AVM20" s="532">
        <f t="shared" si="19"/>
        <v>0</v>
      </c>
      <c r="AVN20" s="532">
        <f t="shared" si="19"/>
        <v>0</v>
      </c>
      <c r="AVO20" s="532">
        <f t="shared" si="19"/>
        <v>0</v>
      </c>
      <c r="AVP20" s="532">
        <f t="shared" si="19"/>
        <v>0</v>
      </c>
      <c r="AVQ20" s="532">
        <f t="shared" si="19"/>
        <v>0</v>
      </c>
      <c r="AVR20" s="532">
        <f t="shared" si="19"/>
        <v>0</v>
      </c>
      <c r="AVS20" s="532">
        <f t="shared" si="19"/>
        <v>0</v>
      </c>
      <c r="AVT20" s="532">
        <f t="shared" si="19"/>
        <v>0</v>
      </c>
      <c r="AVU20" s="532">
        <f t="shared" si="19"/>
        <v>0</v>
      </c>
      <c r="AVV20" s="532">
        <f t="shared" si="19"/>
        <v>0</v>
      </c>
      <c r="AVW20" s="532">
        <f t="shared" si="19"/>
        <v>0</v>
      </c>
      <c r="AVX20" s="532">
        <f t="shared" si="19"/>
        <v>0</v>
      </c>
      <c r="AVY20" s="532">
        <f t="shared" si="19"/>
        <v>0</v>
      </c>
      <c r="AVZ20" s="532">
        <f t="shared" si="19"/>
        <v>0</v>
      </c>
      <c r="AWA20" s="532">
        <f t="shared" si="19"/>
        <v>0</v>
      </c>
      <c r="AWB20" s="532">
        <f t="shared" si="19"/>
        <v>0</v>
      </c>
      <c r="AWC20" s="532">
        <f t="shared" si="19"/>
        <v>0</v>
      </c>
      <c r="AWD20" s="532">
        <f t="shared" si="19"/>
        <v>0</v>
      </c>
      <c r="AWE20" s="532">
        <f t="shared" si="19"/>
        <v>0</v>
      </c>
      <c r="AWF20" s="532">
        <f t="shared" si="19"/>
        <v>0</v>
      </c>
      <c r="AWG20" s="532">
        <f t="shared" si="19"/>
        <v>0</v>
      </c>
      <c r="AWH20" s="532">
        <f t="shared" si="19"/>
        <v>0</v>
      </c>
      <c r="AWI20" s="532">
        <f t="shared" si="19"/>
        <v>0</v>
      </c>
      <c r="AWJ20" s="532">
        <f t="shared" si="19"/>
        <v>0</v>
      </c>
      <c r="AWK20" s="532">
        <f t="shared" si="19"/>
        <v>0</v>
      </c>
      <c r="AWL20" s="532">
        <f t="shared" si="19"/>
        <v>0</v>
      </c>
      <c r="AWM20" s="532">
        <f t="shared" si="19"/>
        <v>0</v>
      </c>
      <c r="AWN20" s="532">
        <f t="shared" si="19"/>
        <v>0</v>
      </c>
      <c r="AWO20" s="532">
        <f t="shared" si="19"/>
        <v>0</v>
      </c>
      <c r="AWP20" s="532">
        <f t="shared" ref="AWP20:AZA20" si="20">SUM(AWP18+AWP11+AWP7)</f>
        <v>0</v>
      </c>
      <c r="AWQ20" s="532">
        <f t="shared" si="20"/>
        <v>0</v>
      </c>
      <c r="AWR20" s="532">
        <f t="shared" si="20"/>
        <v>0</v>
      </c>
      <c r="AWS20" s="532">
        <f t="shared" si="20"/>
        <v>0</v>
      </c>
      <c r="AWT20" s="532">
        <f t="shared" si="20"/>
        <v>0</v>
      </c>
      <c r="AWU20" s="532">
        <f t="shared" si="20"/>
        <v>0</v>
      </c>
      <c r="AWV20" s="532">
        <f t="shared" si="20"/>
        <v>0</v>
      </c>
      <c r="AWW20" s="532">
        <f t="shared" si="20"/>
        <v>0</v>
      </c>
      <c r="AWX20" s="532">
        <f t="shared" si="20"/>
        <v>0</v>
      </c>
      <c r="AWY20" s="532">
        <f t="shared" si="20"/>
        <v>0</v>
      </c>
      <c r="AWZ20" s="532">
        <f t="shared" si="20"/>
        <v>0</v>
      </c>
      <c r="AXA20" s="532">
        <f t="shared" si="20"/>
        <v>0</v>
      </c>
      <c r="AXB20" s="532">
        <f t="shared" si="20"/>
        <v>0</v>
      </c>
      <c r="AXC20" s="532">
        <f t="shared" si="20"/>
        <v>0</v>
      </c>
      <c r="AXD20" s="532">
        <f t="shared" si="20"/>
        <v>0</v>
      </c>
      <c r="AXE20" s="532">
        <f t="shared" si="20"/>
        <v>0</v>
      </c>
      <c r="AXF20" s="532">
        <f t="shared" si="20"/>
        <v>0</v>
      </c>
      <c r="AXG20" s="532">
        <f t="shared" si="20"/>
        <v>0</v>
      </c>
      <c r="AXH20" s="532">
        <f t="shared" si="20"/>
        <v>0</v>
      </c>
      <c r="AXI20" s="532">
        <f t="shared" si="20"/>
        <v>0</v>
      </c>
      <c r="AXJ20" s="532">
        <f t="shared" si="20"/>
        <v>0</v>
      </c>
      <c r="AXK20" s="532">
        <f t="shared" si="20"/>
        <v>0</v>
      </c>
      <c r="AXL20" s="532">
        <f t="shared" si="20"/>
        <v>0</v>
      </c>
      <c r="AXM20" s="532">
        <f t="shared" si="20"/>
        <v>0</v>
      </c>
      <c r="AXN20" s="532">
        <f t="shared" si="20"/>
        <v>0</v>
      </c>
      <c r="AXO20" s="532">
        <f t="shared" si="20"/>
        <v>0</v>
      </c>
      <c r="AXP20" s="532">
        <f t="shared" si="20"/>
        <v>0</v>
      </c>
      <c r="AXQ20" s="532">
        <f t="shared" si="20"/>
        <v>0</v>
      </c>
      <c r="AXR20" s="532">
        <f t="shared" si="20"/>
        <v>0</v>
      </c>
      <c r="AXS20" s="532">
        <f t="shared" si="20"/>
        <v>0</v>
      </c>
      <c r="AXT20" s="532">
        <f t="shared" si="20"/>
        <v>0</v>
      </c>
      <c r="AXU20" s="532">
        <f t="shared" si="20"/>
        <v>0</v>
      </c>
      <c r="AXV20" s="532">
        <f t="shared" si="20"/>
        <v>0</v>
      </c>
      <c r="AXW20" s="532">
        <f t="shared" si="20"/>
        <v>0</v>
      </c>
      <c r="AXX20" s="532">
        <f t="shared" si="20"/>
        <v>0</v>
      </c>
      <c r="AXY20" s="532">
        <f t="shared" si="20"/>
        <v>0</v>
      </c>
      <c r="AXZ20" s="532">
        <f t="shared" si="20"/>
        <v>0</v>
      </c>
      <c r="AYA20" s="532">
        <f t="shared" si="20"/>
        <v>0</v>
      </c>
      <c r="AYB20" s="532">
        <f t="shared" si="20"/>
        <v>0</v>
      </c>
      <c r="AYC20" s="532">
        <f t="shared" si="20"/>
        <v>0</v>
      </c>
      <c r="AYD20" s="532">
        <f t="shared" si="20"/>
        <v>0</v>
      </c>
      <c r="AYE20" s="532">
        <f t="shared" si="20"/>
        <v>0</v>
      </c>
      <c r="AYF20" s="532">
        <f t="shared" si="20"/>
        <v>0</v>
      </c>
      <c r="AYG20" s="532">
        <f t="shared" si="20"/>
        <v>0</v>
      </c>
      <c r="AYH20" s="532">
        <f t="shared" si="20"/>
        <v>0</v>
      </c>
      <c r="AYI20" s="532">
        <f t="shared" si="20"/>
        <v>0</v>
      </c>
      <c r="AYJ20" s="532">
        <f t="shared" si="20"/>
        <v>0</v>
      </c>
      <c r="AYK20" s="532">
        <f t="shared" si="20"/>
        <v>0</v>
      </c>
      <c r="AYL20" s="532">
        <f t="shared" si="20"/>
        <v>0</v>
      </c>
      <c r="AYM20" s="532">
        <f t="shared" si="20"/>
        <v>0</v>
      </c>
      <c r="AYN20" s="532">
        <f t="shared" si="20"/>
        <v>0</v>
      </c>
      <c r="AYO20" s="532">
        <f t="shared" si="20"/>
        <v>0</v>
      </c>
      <c r="AYP20" s="532">
        <f t="shared" si="20"/>
        <v>0</v>
      </c>
      <c r="AYQ20" s="532">
        <f t="shared" si="20"/>
        <v>0</v>
      </c>
      <c r="AYR20" s="532">
        <f t="shared" si="20"/>
        <v>0</v>
      </c>
      <c r="AYS20" s="532">
        <f t="shared" si="20"/>
        <v>0</v>
      </c>
      <c r="AYT20" s="532">
        <f t="shared" si="20"/>
        <v>0</v>
      </c>
      <c r="AYU20" s="532">
        <f t="shared" si="20"/>
        <v>0</v>
      </c>
      <c r="AYV20" s="532">
        <f t="shared" si="20"/>
        <v>0</v>
      </c>
      <c r="AYW20" s="532">
        <f t="shared" si="20"/>
        <v>0</v>
      </c>
      <c r="AYX20" s="532">
        <f t="shared" si="20"/>
        <v>0</v>
      </c>
      <c r="AYY20" s="532">
        <f t="shared" si="20"/>
        <v>0</v>
      </c>
      <c r="AYZ20" s="532">
        <f t="shared" si="20"/>
        <v>0</v>
      </c>
      <c r="AZA20" s="532">
        <f t="shared" si="20"/>
        <v>0</v>
      </c>
      <c r="AZB20" s="532">
        <f t="shared" ref="AZB20:BBM20" si="21">SUM(AZB18+AZB11+AZB7)</f>
        <v>0</v>
      </c>
      <c r="AZC20" s="532">
        <f t="shared" si="21"/>
        <v>0</v>
      </c>
      <c r="AZD20" s="532">
        <f t="shared" si="21"/>
        <v>0</v>
      </c>
      <c r="AZE20" s="532">
        <f t="shared" si="21"/>
        <v>0</v>
      </c>
      <c r="AZF20" s="532">
        <f t="shared" si="21"/>
        <v>0</v>
      </c>
      <c r="AZG20" s="532">
        <f t="shared" si="21"/>
        <v>0</v>
      </c>
      <c r="AZH20" s="532">
        <f t="shared" si="21"/>
        <v>0</v>
      </c>
      <c r="AZI20" s="532">
        <f t="shared" si="21"/>
        <v>0</v>
      </c>
      <c r="AZJ20" s="532">
        <f t="shared" si="21"/>
        <v>0</v>
      </c>
      <c r="AZK20" s="532">
        <f t="shared" si="21"/>
        <v>0</v>
      </c>
      <c r="AZL20" s="532">
        <f t="shared" si="21"/>
        <v>0</v>
      </c>
      <c r="AZM20" s="532">
        <f t="shared" si="21"/>
        <v>0</v>
      </c>
      <c r="AZN20" s="532">
        <f t="shared" si="21"/>
        <v>0</v>
      </c>
      <c r="AZO20" s="532">
        <f t="shared" si="21"/>
        <v>0</v>
      </c>
      <c r="AZP20" s="532">
        <f t="shared" si="21"/>
        <v>0</v>
      </c>
      <c r="AZQ20" s="532">
        <f t="shared" si="21"/>
        <v>0</v>
      </c>
      <c r="AZR20" s="532">
        <f t="shared" si="21"/>
        <v>0</v>
      </c>
      <c r="AZS20" s="532">
        <f t="shared" si="21"/>
        <v>0</v>
      </c>
      <c r="AZT20" s="532">
        <f t="shared" si="21"/>
        <v>0</v>
      </c>
      <c r="AZU20" s="532">
        <f t="shared" si="21"/>
        <v>0</v>
      </c>
      <c r="AZV20" s="532">
        <f t="shared" si="21"/>
        <v>0</v>
      </c>
      <c r="AZW20" s="532">
        <f t="shared" si="21"/>
        <v>0</v>
      </c>
      <c r="AZX20" s="532">
        <f t="shared" si="21"/>
        <v>0</v>
      </c>
      <c r="AZY20" s="532">
        <f t="shared" si="21"/>
        <v>0</v>
      </c>
      <c r="AZZ20" s="532">
        <f t="shared" si="21"/>
        <v>0</v>
      </c>
      <c r="BAA20" s="532">
        <f t="shared" si="21"/>
        <v>0</v>
      </c>
      <c r="BAB20" s="532">
        <f t="shared" si="21"/>
        <v>0</v>
      </c>
      <c r="BAC20" s="532">
        <f t="shared" si="21"/>
        <v>0</v>
      </c>
      <c r="BAD20" s="532">
        <f t="shared" si="21"/>
        <v>0</v>
      </c>
      <c r="BAE20" s="532">
        <f t="shared" si="21"/>
        <v>0</v>
      </c>
      <c r="BAF20" s="532">
        <f t="shared" si="21"/>
        <v>0</v>
      </c>
      <c r="BAG20" s="532">
        <f t="shared" si="21"/>
        <v>0</v>
      </c>
      <c r="BAH20" s="532">
        <f t="shared" si="21"/>
        <v>0</v>
      </c>
      <c r="BAI20" s="532">
        <f t="shared" si="21"/>
        <v>0</v>
      </c>
      <c r="BAJ20" s="532">
        <f t="shared" si="21"/>
        <v>0</v>
      </c>
      <c r="BAK20" s="532">
        <f t="shared" si="21"/>
        <v>0</v>
      </c>
      <c r="BAL20" s="532">
        <f t="shared" si="21"/>
        <v>0</v>
      </c>
      <c r="BAM20" s="532">
        <f t="shared" si="21"/>
        <v>0</v>
      </c>
      <c r="BAN20" s="532">
        <f t="shared" si="21"/>
        <v>0</v>
      </c>
      <c r="BAO20" s="532">
        <f t="shared" si="21"/>
        <v>0</v>
      </c>
      <c r="BAP20" s="532">
        <f t="shared" si="21"/>
        <v>0</v>
      </c>
      <c r="BAQ20" s="532">
        <f t="shared" si="21"/>
        <v>0</v>
      </c>
      <c r="BAR20" s="532">
        <f t="shared" si="21"/>
        <v>0</v>
      </c>
      <c r="BAS20" s="532">
        <f t="shared" si="21"/>
        <v>0</v>
      </c>
      <c r="BAT20" s="532">
        <f t="shared" si="21"/>
        <v>0</v>
      </c>
      <c r="BAU20" s="532">
        <f t="shared" si="21"/>
        <v>0</v>
      </c>
      <c r="BAV20" s="532">
        <f t="shared" si="21"/>
        <v>0</v>
      </c>
      <c r="BAW20" s="532">
        <f t="shared" si="21"/>
        <v>0</v>
      </c>
      <c r="BAX20" s="532">
        <f t="shared" si="21"/>
        <v>0</v>
      </c>
      <c r="BAY20" s="532">
        <f t="shared" si="21"/>
        <v>0</v>
      </c>
      <c r="BAZ20" s="532">
        <f t="shared" si="21"/>
        <v>0</v>
      </c>
      <c r="BBA20" s="532">
        <f t="shared" si="21"/>
        <v>0</v>
      </c>
      <c r="BBB20" s="532">
        <f t="shared" si="21"/>
        <v>0</v>
      </c>
      <c r="BBC20" s="532">
        <f t="shared" si="21"/>
        <v>0</v>
      </c>
      <c r="BBD20" s="532">
        <f t="shared" si="21"/>
        <v>0</v>
      </c>
      <c r="BBE20" s="532">
        <f t="shared" si="21"/>
        <v>0</v>
      </c>
      <c r="BBF20" s="532">
        <f t="shared" si="21"/>
        <v>0</v>
      </c>
      <c r="BBG20" s="532">
        <f t="shared" si="21"/>
        <v>0</v>
      </c>
      <c r="BBH20" s="532">
        <f t="shared" si="21"/>
        <v>0</v>
      </c>
      <c r="BBI20" s="532">
        <f t="shared" si="21"/>
        <v>0</v>
      </c>
      <c r="BBJ20" s="532">
        <f t="shared" si="21"/>
        <v>0</v>
      </c>
      <c r="BBK20" s="532">
        <f t="shared" si="21"/>
        <v>0</v>
      </c>
      <c r="BBL20" s="532">
        <f t="shared" si="21"/>
        <v>0</v>
      </c>
      <c r="BBM20" s="532">
        <f t="shared" si="21"/>
        <v>0</v>
      </c>
      <c r="BBN20" s="532">
        <f t="shared" ref="BBN20:BDY20" si="22">SUM(BBN18+BBN11+BBN7)</f>
        <v>0</v>
      </c>
      <c r="BBO20" s="532">
        <f t="shared" si="22"/>
        <v>0</v>
      </c>
      <c r="BBP20" s="532">
        <f t="shared" si="22"/>
        <v>0</v>
      </c>
      <c r="BBQ20" s="532">
        <f t="shared" si="22"/>
        <v>0</v>
      </c>
      <c r="BBR20" s="532">
        <f t="shared" si="22"/>
        <v>0</v>
      </c>
      <c r="BBS20" s="532">
        <f t="shared" si="22"/>
        <v>0</v>
      </c>
      <c r="BBT20" s="532">
        <f t="shared" si="22"/>
        <v>0</v>
      </c>
      <c r="BBU20" s="532">
        <f t="shared" si="22"/>
        <v>0</v>
      </c>
      <c r="BBV20" s="532">
        <f t="shared" si="22"/>
        <v>0</v>
      </c>
      <c r="BBW20" s="532">
        <f t="shared" si="22"/>
        <v>0</v>
      </c>
      <c r="BBX20" s="532">
        <f t="shared" si="22"/>
        <v>0</v>
      </c>
      <c r="BBY20" s="532">
        <f t="shared" si="22"/>
        <v>0</v>
      </c>
      <c r="BBZ20" s="532">
        <f t="shared" si="22"/>
        <v>0</v>
      </c>
      <c r="BCA20" s="532">
        <f t="shared" si="22"/>
        <v>0</v>
      </c>
      <c r="BCB20" s="532">
        <f t="shared" si="22"/>
        <v>0</v>
      </c>
      <c r="BCC20" s="532">
        <f t="shared" si="22"/>
        <v>0</v>
      </c>
      <c r="BCD20" s="532">
        <f t="shared" si="22"/>
        <v>0</v>
      </c>
      <c r="BCE20" s="532">
        <f t="shared" si="22"/>
        <v>0</v>
      </c>
      <c r="BCF20" s="532">
        <f t="shared" si="22"/>
        <v>0</v>
      </c>
      <c r="BCG20" s="532">
        <f t="shared" si="22"/>
        <v>0</v>
      </c>
      <c r="BCH20" s="532">
        <f t="shared" si="22"/>
        <v>0</v>
      </c>
      <c r="BCI20" s="532">
        <f t="shared" si="22"/>
        <v>0</v>
      </c>
      <c r="BCJ20" s="532">
        <f t="shared" si="22"/>
        <v>0</v>
      </c>
      <c r="BCK20" s="532">
        <f t="shared" si="22"/>
        <v>0</v>
      </c>
      <c r="BCL20" s="532">
        <f t="shared" si="22"/>
        <v>0</v>
      </c>
      <c r="BCM20" s="532">
        <f t="shared" si="22"/>
        <v>0</v>
      </c>
      <c r="BCN20" s="532">
        <f t="shared" si="22"/>
        <v>0</v>
      </c>
      <c r="BCO20" s="532">
        <f t="shared" si="22"/>
        <v>0</v>
      </c>
      <c r="BCP20" s="532">
        <f t="shared" si="22"/>
        <v>0</v>
      </c>
      <c r="BCQ20" s="532">
        <f t="shared" si="22"/>
        <v>0</v>
      </c>
      <c r="BCR20" s="532">
        <f t="shared" si="22"/>
        <v>0</v>
      </c>
      <c r="BCS20" s="532">
        <f t="shared" si="22"/>
        <v>0</v>
      </c>
      <c r="BCT20" s="532">
        <f t="shared" si="22"/>
        <v>0</v>
      </c>
      <c r="BCU20" s="532">
        <f t="shared" si="22"/>
        <v>0</v>
      </c>
      <c r="BCV20" s="532">
        <f t="shared" si="22"/>
        <v>0</v>
      </c>
      <c r="BCW20" s="532">
        <f t="shared" si="22"/>
        <v>0</v>
      </c>
      <c r="BCX20" s="532">
        <f t="shared" si="22"/>
        <v>0</v>
      </c>
      <c r="BCY20" s="532">
        <f t="shared" si="22"/>
        <v>0</v>
      </c>
      <c r="BCZ20" s="532">
        <f t="shared" si="22"/>
        <v>0</v>
      </c>
      <c r="BDA20" s="532">
        <f t="shared" si="22"/>
        <v>0</v>
      </c>
      <c r="BDB20" s="532">
        <f t="shared" si="22"/>
        <v>0</v>
      </c>
      <c r="BDC20" s="532">
        <f t="shared" si="22"/>
        <v>0</v>
      </c>
      <c r="BDD20" s="532">
        <f t="shared" si="22"/>
        <v>0</v>
      </c>
      <c r="BDE20" s="532">
        <f t="shared" si="22"/>
        <v>0</v>
      </c>
      <c r="BDF20" s="532">
        <f t="shared" si="22"/>
        <v>0</v>
      </c>
      <c r="BDG20" s="532">
        <f t="shared" si="22"/>
        <v>0</v>
      </c>
      <c r="BDH20" s="532">
        <f t="shared" si="22"/>
        <v>0</v>
      </c>
      <c r="BDI20" s="532">
        <f t="shared" si="22"/>
        <v>0</v>
      </c>
      <c r="BDJ20" s="532">
        <f t="shared" si="22"/>
        <v>0</v>
      </c>
      <c r="BDK20" s="532">
        <f t="shared" si="22"/>
        <v>0</v>
      </c>
      <c r="BDL20" s="532">
        <f t="shared" si="22"/>
        <v>0</v>
      </c>
      <c r="BDM20" s="532">
        <f t="shared" si="22"/>
        <v>0</v>
      </c>
      <c r="BDN20" s="532">
        <f t="shared" si="22"/>
        <v>0</v>
      </c>
      <c r="BDO20" s="532">
        <f t="shared" si="22"/>
        <v>0</v>
      </c>
      <c r="BDP20" s="532">
        <f t="shared" si="22"/>
        <v>0</v>
      </c>
      <c r="BDQ20" s="532">
        <f t="shared" si="22"/>
        <v>0</v>
      </c>
      <c r="BDR20" s="532">
        <f t="shared" si="22"/>
        <v>0</v>
      </c>
      <c r="BDS20" s="532">
        <f t="shared" si="22"/>
        <v>0</v>
      </c>
      <c r="BDT20" s="532">
        <f t="shared" si="22"/>
        <v>0</v>
      </c>
      <c r="BDU20" s="532">
        <f t="shared" si="22"/>
        <v>0</v>
      </c>
      <c r="BDV20" s="532">
        <f t="shared" si="22"/>
        <v>0</v>
      </c>
      <c r="BDW20" s="532">
        <f t="shared" si="22"/>
        <v>0</v>
      </c>
      <c r="BDX20" s="532">
        <f t="shared" si="22"/>
        <v>0</v>
      </c>
      <c r="BDY20" s="532">
        <f t="shared" si="22"/>
        <v>0</v>
      </c>
      <c r="BDZ20" s="532">
        <f t="shared" ref="BDZ20:BGK20" si="23">SUM(BDZ18+BDZ11+BDZ7)</f>
        <v>0</v>
      </c>
      <c r="BEA20" s="532">
        <f t="shared" si="23"/>
        <v>0</v>
      </c>
      <c r="BEB20" s="532">
        <f t="shared" si="23"/>
        <v>0</v>
      </c>
      <c r="BEC20" s="532">
        <f t="shared" si="23"/>
        <v>0</v>
      </c>
      <c r="BED20" s="532">
        <f t="shared" si="23"/>
        <v>0</v>
      </c>
      <c r="BEE20" s="532">
        <f t="shared" si="23"/>
        <v>0</v>
      </c>
      <c r="BEF20" s="532">
        <f t="shared" si="23"/>
        <v>0</v>
      </c>
      <c r="BEG20" s="532">
        <f t="shared" si="23"/>
        <v>0</v>
      </c>
      <c r="BEH20" s="532">
        <f t="shared" si="23"/>
        <v>0</v>
      </c>
      <c r="BEI20" s="532">
        <f t="shared" si="23"/>
        <v>0</v>
      </c>
      <c r="BEJ20" s="532">
        <f t="shared" si="23"/>
        <v>0</v>
      </c>
      <c r="BEK20" s="532">
        <f t="shared" si="23"/>
        <v>0</v>
      </c>
      <c r="BEL20" s="532">
        <f t="shared" si="23"/>
        <v>0</v>
      </c>
      <c r="BEM20" s="532">
        <f t="shared" si="23"/>
        <v>0</v>
      </c>
      <c r="BEN20" s="532">
        <f t="shared" si="23"/>
        <v>0</v>
      </c>
      <c r="BEO20" s="532">
        <f t="shared" si="23"/>
        <v>0</v>
      </c>
      <c r="BEP20" s="532">
        <f t="shared" si="23"/>
        <v>0</v>
      </c>
      <c r="BEQ20" s="532">
        <f t="shared" si="23"/>
        <v>0</v>
      </c>
      <c r="BER20" s="532">
        <f t="shared" si="23"/>
        <v>0</v>
      </c>
      <c r="BES20" s="532">
        <f t="shared" si="23"/>
        <v>0</v>
      </c>
      <c r="BET20" s="532">
        <f t="shared" si="23"/>
        <v>0</v>
      </c>
      <c r="BEU20" s="532">
        <f t="shared" si="23"/>
        <v>0</v>
      </c>
      <c r="BEV20" s="532">
        <f t="shared" si="23"/>
        <v>0</v>
      </c>
      <c r="BEW20" s="532">
        <f t="shared" si="23"/>
        <v>0</v>
      </c>
      <c r="BEX20" s="532">
        <f t="shared" si="23"/>
        <v>0</v>
      </c>
      <c r="BEY20" s="532">
        <f t="shared" si="23"/>
        <v>0</v>
      </c>
      <c r="BEZ20" s="532">
        <f t="shared" si="23"/>
        <v>0</v>
      </c>
      <c r="BFA20" s="532">
        <f t="shared" si="23"/>
        <v>0</v>
      </c>
      <c r="BFB20" s="532">
        <f t="shared" si="23"/>
        <v>0</v>
      </c>
      <c r="BFC20" s="532">
        <f t="shared" si="23"/>
        <v>0</v>
      </c>
      <c r="BFD20" s="532">
        <f t="shared" si="23"/>
        <v>0</v>
      </c>
      <c r="BFE20" s="532">
        <f t="shared" si="23"/>
        <v>0</v>
      </c>
      <c r="BFF20" s="532">
        <f t="shared" si="23"/>
        <v>0</v>
      </c>
      <c r="BFG20" s="532">
        <f t="shared" si="23"/>
        <v>0</v>
      </c>
      <c r="BFH20" s="532">
        <f t="shared" si="23"/>
        <v>0</v>
      </c>
      <c r="BFI20" s="532">
        <f t="shared" si="23"/>
        <v>0</v>
      </c>
      <c r="BFJ20" s="532">
        <f t="shared" si="23"/>
        <v>0</v>
      </c>
      <c r="BFK20" s="532">
        <f t="shared" si="23"/>
        <v>0</v>
      </c>
      <c r="BFL20" s="532">
        <f t="shared" si="23"/>
        <v>0</v>
      </c>
      <c r="BFM20" s="532">
        <f t="shared" si="23"/>
        <v>0</v>
      </c>
      <c r="BFN20" s="532">
        <f t="shared" si="23"/>
        <v>0</v>
      </c>
      <c r="BFO20" s="532">
        <f t="shared" si="23"/>
        <v>0</v>
      </c>
      <c r="BFP20" s="532">
        <f t="shared" si="23"/>
        <v>0</v>
      </c>
      <c r="BFQ20" s="532">
        <f t="shared" si="23"/>
        <v>0</v>
      </c>
      <c r="BFR20" s="532">
        <f t="shared" si="23"/>
        <v>0</v>
      </c>
      <c r="BFS20" s="532">
        <f t="shared" si="23"/>
        <v>0</v>
      </c>
      <c r="BFT20" s="532">
        <f t="shared" si="23"/>
        <v>0</v>
      </c>
      <c r="BFU20" s="532">
        <f t="shared" si="23"/>
        <v>0</v>
      </c>
      <c r="BFV20" s="532">
        <f t="shared" si="23"/>
        <v>0</v>
      </c>
      <c r="BFW20" s="532">
        <f t="shared" si="23"/>
        <v>0</v>
      </c>
      <c r="BFX20" s="532">
        <f t="shared" si="23"/>
        <v>0</v>
      </c>
      <c r="BFY20" s="532">
        <f t="shared" si="23"/>
        <v>0</v>
      </c>
      <c r="BFZ20" s="532">
        <f t="shared" si="23"/>
        <v>0</v>
      </c>
      <c r="BGA20" s="532">
        <f t="shared" si="23"/>
        <v>0</v>
      </c>
      <c r="BGB20" s="532">
        <f t="shared" si="23"/>
        <v>0</v>
      </c>
      <c r="BGC20" s="532">
        <f t="shared" si="23"/>
        <v>0</v>
      </c>
      <c r="BGD20" s="532">
        <f t="shared" si="23"/>
        <v>0</v>
      </c>
      <c r="BGE20" s="532">
        <f t="shared" si="23"/>
        <v>0</v>
      </c>
      <c r="BGF20" s="532">
        <f t="shared" si="23"/>
        <v>0</v>
      </c>
      <c r="BGG20" s="532">
        <f t="shared" si="23"/>
        <v>0</v>
      </c>
      <c r="BGH20" s="532">
        <f t="shared" si="23"/>
        <v>0</v>
      </c>
      <c r="BGI20" s="532">
        <f t="shared" si="23"/>
        <v>0</v>
      </c>
      <c r="BGJ20" s="532">
        <f t="shared" si="23"/>
        <v>0</v>
      </c>
      <c r="BGK20" s="532">
        <f t="shared" si="23"/>
        <v>0</v>
      </c>
      <c r="BGL20" s="532">
        <f t="shared" ref="BGL20:BIW20" si="24">SUM(BGL18+BGL11+BGL7)</f>
        <v>0</v>
      </c>
      <c r="BGM20" s="532">
        <f t="shared" si="24"/>
        <v>0</v>
      </c>
      <c r="BGN20" s="532">
        <f t="shared" si="24"/>
        <v>0</v>
      </c>
      <c r="BGO20" s="532">
        <f t="shared" si="24"/>
        <v>0</v>
      </c>
      <c r="BGP20" s="532">
        <f t="shared" si="24"/>
        <v>0</v>
      </c>
      <c r="BGQ20" s="532">
        <f t="shared" si="24"/>
        <v>0</v>
      </c>
      <c r="BGR20" s="532">
        <f t="shared" si="24"/>
        <v>0</v>
      </c>
      <c r="BGS20" s="532">
        <f t="shared" si="24"/>
        <v>0</v>
      </c>
      <c r="BGT20" s="532">
        <f t="shared" si="24"/>
        <v>0</v>
      </c>
      <c r="BGU20" s="532">
        <f t="shared" si="24"/>
        <v>0</v>
      </c>
      <c r="BGV20" s="532">
        <f t="shared" si="24"/>
        <v>0</v>
      </c>
      <c r="BGW20" s="532">
        <f t="shared" si="24"/>
        <v>0</v>
      </c>
      <c r="BGX20" s="532">
        <f t="shared" si="24"/>
        <v>0</v>
      </c>
      <c r="BGY20" s="532">
        <f t="shared" si="24"/>
        <v>0</v>
      </c>
      <c r="BGZ20" s="532">
        <f t="shared" si="24"/>
        <v>0</v>
      </c>
      <c r="BHA20" s="532">
        <f t="shared" si="24"/>
        <v>0</v>
      </c>
      <c r="BHB20" s="532">
        <f t="shared" si="24"/>
        <v>0</v>
      </c>
      <c r="BHC20" s="532">
        <f t="shared" si="24"/>
        <v>0</v>
      </c>
      <c r="BHD20" s="532">
        <f t="shared" si="24"/>
        <v>0</v>
      </c>
      <c r="BHE20" s="532">
        <f t="shared" si="24"/>
        <v>0</v>
      </c>
      <c r="BHF20" s="532">
        <f t="shared" si="24"/>
        <v>0</v>
      </c>
      <c r="BHG20" s="532">
        <f t="shared" si="24"/>
        <v>0</v>
      </c>
      <c r="BHH20" s="532">
        <f t="shared" si="24"/>
        <v>0</v>
      </c>
      <c r="BHI20" s="532">
        <f t="shared" si="24"/>
        <v>0</v>
      </c>
      <c r="BHJ20" s="532">
        <f t="shared" si="24"/>
        <v>0</v>
      </c>
      <c r="BHK20" s="532">
        <f t="shared" si="24"/>
        <v>0</v>
      </c>
      <c r="BHL20" s="532">
        <f t="shared" si="24"/>
        <v>0</v>
      </c>
      <c r="BHM20" s="532">
        <f t="shared" si="24"/>
        <v>0</v>
      </c>
      <c r="BHN20" s="532">
        <f t="shared" si="24"/>
        <v>0</v>
      </c>
      <c r="BHO20" s="532">
        <f t="shared" si="24"/>
        <v>0</v>
      </c>
      <c r="BHP20" s="532">
        <f t="shared" si="24"/>
        <v>0</v>
      </c>
      <c r="BHQ20" s="532">
        <f t="shared" si="24"/>
        <v>0</v>
      </c>
      <c r="BHR20" s="532">
        <f t="shared" si="24"/>
        <v>0</v>
      </c>
      <c r="BHS20" s="532">
        <f t="shared" si="24"/>
        <v>0</v>
      </c>
      <c r="BHT20" s="532">
        <f t="shared" si="24"/>
        <v>0</v>
      </c>
      <c r="BHU20" s="532">
        <f t="shared" si="24"/>
        <v>0</v>
      </c>
      <c r="BHV20" s="532">
        <f t="shared" si="24"/>
        <v>0</v>
      </c>
      <c r="BHW20" s="532">
        <f t="shared" si="24"/>
        <v>0</v>
      </c>
      <c r="BHX20" s="532">
        <f t="shared" si="24"/>
        <v>0</v>
      </c>
      <c r="BHY20" s="532">
        <f t="shared" si="24"/>
        <v>0</v>
      </c>
      <c r="BHZ20" s="532">
        <f t="shared" si="24"/>
        <v>0</v>
      </c>
      <c r="BIA20" s="532">
        <f t="shared" si="24"/>
        <v>0</v>
      </c>
      <c r="BIB20" s="532">
        <f t="shared" si="24"/>
        <v>0</v>
      </c>
      <c r="BIC20" s="532">
        <f t="shared" si="24"/>
        <v>0</v>
      </c>
      <c r="BID20" s="532">
        <f t="shared" si="24"/>
        <v>0</v>
      </c>
      <c r="BIE20" s="532">
        <f t="shared" si="24"/>
        <v>0</v>
      </c>
      <c r="BIF20" s="532">
        <f t="shared" si="24"/>
        <v>0</v>
      </c>
      <c r="BIG20" s="532">
        <f t="shared" si="24"/>
        <v>0</v>
      </c>
      <c r="BIH20" s="532">
        <f t="shared" si="24"/>
        <v>0</v>
      </c>
      <c r="BII20" s="532">
        <f t="shared" si="24"/>
        <v>0</v>
      </c>
      <c r="BIJ20" s="532">
        <f t="shared" si="24"/>
        <v>0</v>
      </c>
      <c r="BIK20" s="532">
        <f t="shared" si="24"/>
        <v>0</v>
      </c>
      <c r="BIL20" s="532">
        <f t="shared" si="24"/>
        <v>0</v>
      </c>
      <c r="BIM20" s="532">
        <f t="shared" si="24"/>
        <v>0</v>
      </c>
      <c r="BIN20" s="532">
        <f t="shared" si="24"/>
        <v>0</v>
      </c>
      <c r="BIO20" s="532">
        <f t="shared" si="24"/>
        <v>0</v>
      </c>
      <c r="BIP20" s="532">
        <f t="shared" si="24"/>
        <v>0</v>
      </c>
      <c r="BIQ20" s="532">
        <f t="shared" si="24"/>
        <v>0</v>
      </c>
      <c r="BIR20" s="532">
        <f t="shared" si="24"/>
        <v>0</v>
      </c>
      <c r="BIS20" s="532">
        <f t="shared" si="24"/>
        <v>0</v>
      </c>
      <c r="BIT20" s="532">
        <f t="shared" si="24"/>
        <v>0</v>
      </c>
      <c r="BIU20" s="532">
        <f t="shared" si="24"/>
        <v>0</v>
      </c>
      <c r="BIV20" s="532">
        <f t="shared" si="24"/>
        <v>0</v>
      </c>
      <c r="BIW20" s="532">
        <f t="shared" si="24"/>
        <v>0</v>
      </c>
      <c r="BIX20" s="532">
        <f t="shared" ref="BIX20:BLI20" si="25">SUM(BIX18+BIX11+BIX7)</f>
        <v>0</v>
      </c>
      <c r="BIY20" s="532">
        <f t="shared" si="25"/>
        <v>0</v>
      </c>
      <c r="BIZ20" s="532">
        <f t="shared" si="25"/>
        <v>0</v>
      </c>
      <c r="BJA20" s="532">
        <f t="shared" si="25"/>
        <v>0</v>
      </c>
      <c r="BJB20" s="532">
        <f t="shared" si="25"/>
        <v>0</v>
      </c>
      <c r="BJC20" s="532">
        <f t="shared" si="25"/>
        <v>0</v>
      </c>
      <c r="BJD20" s="532">
        <f t="shared" si="25"/>
        <v>0</v>
      </c>
      <c r="BJE20" s="532">
        <f t="shared" si="25"/>
        <v>0</v>
      </c>
      <c r="BJF20" s="532">
        <f t="shared" si="25"/>
        <v>0</v>
      </c>
      <c r="BJG20" s="532">
        <f t="shared" si="25"/>
        <v>0</v>
      </c>
      <c r="BJH20" s="532">
        <f t="shared" si="25"/>
        <v>0</v>
      </c>
      <c r="BJI20" s="532">
        <f t="shared" si="25"/>
        <v>0</v>
      </c>
      <c r="BJJ20" s="532">
        <f t="shared" si="25"/>
        <v>0</v>
      </c>
      <c r="BJK20" s="532">
        <f t="shared" si="25"/>
        <v>0</v>
      </c>
      <c r="BJL20" s="532">
        <f t="shared" si="25"/>
        <v>0</v>
      </c>
      <c r="BJM20" s="532">
        <f t="shared" si="25"/>
        <v>0</v>
      </c>
      <c r="BJN20" s="532">
        <f t="shared" si="25"/>
        <v>0</v>
      </c>
      <c r="BJO20" s="532">
        <f t="shared" si="25"/>
        <v>0</v>
      </c>
      <c r="BJP20" s="532">
        <f t="shared" si="25"/>
        <v>0</v>
      </c>
      <c r="BJQ20" s="532">
        <f t="shared" si="25"/>
        <v>0</v>
      </c>
      <c r="BJR20" s="532">
        <f t="shared" si="25"/>
        <v>0</v>
      </c>
      <c r="BJS20" s="532">
        <f t="shared" si="25"/>
        <v>0</v>
      </c>
      <c r="BJT20" s="532">
        <f t="shared" si="25"/>
        <v>0</v>
      </c>
      <c r="BJU20" s="532">
        <f t="shared" si="25"/>
        <v>0</v>
      </c>
      <c r="BJV20" s="532">
        <f t="shared" si="25"/>
        <v>0</v>
      </c>
      <c r="BJW20" s="532">
        <f t="shared" si="25"/>
        <v>0</v>
      </c>
      <c r="BJX20" s="532">
        <f t="shared" si="25"/>
        <v>0</v>
      </c>
      <c r="BJY20" s="532">
        <f t="shared" si="25"/>
        <v>0</v>
      </c>
      <c r="BJZ20" s="532">
        <f t="shared" si="25"/>
        <v>0</v>
      </c>
      <c r="BKA20" s="532">
        <f t="shared" si="25"/>
        <v>0</v>
      </c>
      <c r="BKB20" s="532">
        <f t="shared" si="25"/>
        <v>0</v>
      </c>
      <c r="BKC20" s="532">
        <f t="shared" si="25"/>
        <v>0</v>
      </c>
      <c r="BKD20" s="532">
        <f t="shared" si="25"/>
        <v>0</v>
      </c>
      <c r="BKE20" s="532">
        <f t="shared" si="25"/>
        <v>0</v>
      </c>
      <c r="BKF20" s="532">
        <f t="shared" si="25"/>
        <v>0</v>
      </c>
      <c r="BKG20" s="532">
        <f t="shared" si="25"/>
        <v>0</v>
      </c>
      <c r="BKH20" s="532">
        <f t="shared" si="25"/>
        <v>0</v>
      </c>
      <c r="BKI20" s="532">
        <f t="shared" si="25"/>
        <v>0</v>
      </c>
      <c r="BKJ20" s="532">
        <f t="shared" si="25"/>
        <v>0</v>
      </c>
      <c r="BKK20" s="532">
        <f t="shared" si="25"/>
        <v>0</v>
      </c>
      <c r="BKL20" s="532">
        <f t="shared" si="25"/>
        <v>0</v>
      </c>
      <c r="BKM20" s="532">
        <f t="shared" si="25"/>
        <v>0</v>
      </c>
      <c r="BKN20" s="532">
        <f t="shared" si="25"/>
        <v>0</v>
      </c>
      <c r="BKO20" s="532">
        <f t="shared" si="25"/>
        <v>0</v>
      </c>
      <c r="BKP20" s="532">
        <f t="shared" si="25"/>
        <v>0</v>
      </c>
      <c r="BKQ20" s="532">
        <f t="shared" si="25"/>
        <v>0</v>
      </c>
      <c r="BKR20" s="532">
        <f t="shared" si="25"/>
        <v>0</v>
      </c>
      <c r="BKS20" s="532">
        <f t="shared" si="25"/>
        <v>0</v>
      </c>
      <c r="BKT20" s="532">
        <f t="shared" si="25"/>
        <v>0</v>
      </c>
      <c r="BKU20" s="532">
        <f t="shared" si="25"/>
        <v>0</v>
      </c>
      <c r="BKV20" s="532">
        <f t="shared" si="25"/>
        <v>0</v>
      </c>
      <c r="BKW20" s="532">
        <f t="shared" si="25"/>
        <v>0</v>
      </c>
      <c r="BKX20" s="532">
        <f t="shared" si="25"/>
        <v>0</v>
      </c>
      <c r="BKY20" s="532">
        <f t="shared" si="25"/>
        <v>0</v>
      </c>
      <c r="BKZ20" s="532">
        <f t="shared" si="25"/>
        <v>0</v>
      </c>
      <c r="BLA20" s="532">
        <f t="shared" si="25"/>
        <v>0</v>
      </c>
      <c r="BLB20" s="532">
        <f t="shared" si="25"/>
        <v>0</v>
      </c>
      <c r="BLC20" s="532">
        <f t="shared" si="25"/>
        <v>0</v>
      </c>
      <c r="BLD20" s="532">
        <f t="shared" si="25"/>
        <v>0</v>
      </c>
      <c r="BLE20" s="532">
        <f t="shared" si="25"/>
        <v>0</v>
      </c>
      <c r="BLF20" s="532">
        <f t="shared" si="25"/>
        <v>0</v>
      </c>
      <c r="BLG20" s="532">
        <f t="shared" si="25"/>
        <v>0</v>
      </c>
      <c r="BLH20" s="532">
        <f t="shared" si="25"/>
        <v>0</v>
      </c>
      <c r="BLI20" s="532">
        <f t="shared" si="25"/>
        <v>0</v>
      </c>
      <c r="BLJ20" s="532">
        <f t="shared" ref="BLJ20:BNU20" si="26">SUM(BLJ18+BLJ11+BLJ7)</f>
        <v>0</v>
      </c>
      <c r="BLK20" s="532">
        <f t="shared" si="26"/>
        <v>0</v>
      </c>
      <c r="BLL20" s="532">
        <f t="shared" si="26"/>
        <v>0</v>
      </c>
      <c r="BLM20" s="532">
        <f t="shared" si="26"/>
        <v>0</v>
      </c>
      <c r="BLN20" s="532">
        <f t="shared" si="26"/>
        <v>0</v>
      </c>
      <c r="BLO20" s="532">
        <f t="shared" si="26"/>
        <v>0</v>
      </c>
      <c r="BLP20" s="532">
        <f t="shared" si="26"/>
        <v>0</v>
      </c>
      <c r="BLQ20" s="532">
        <f t="shared" si="26"/>
        <v>0</v>
      </c>
      <c r="BLR20" s="532">
        <f t="shared" si="26"/>
        <v>0</v>
      </c>
      <c r="BLS20" s="532">
        <f t="shared" si="26"/>
        <v>0</v>
      </c>
      <c r="BLT20" s="532">
        <f t="shared" si="26"/>
        <v>0</v>
      </c>
      <c r="BLU20" s="532">
        <f t="shared" si="26"/>
        <v>0</v>
      </c>
      <c r="BLV20" s="532">
        <f t="shared" si="26"/>
        <v>0</v>
      </c>
      <c r="BLW20" s="532">
        <f t="shared" si="26"/>
        <v>0</v>
      </c>
      <c r="BLX20" s="532">
        <f t="shared" si="26"/>
        <v>0</v>
      </c>
      <c r="BLY20" s="532">
        <f t="shared" si="26"/>
        <v>0</v>
      </c>
      <c r="BLZ20" s="532">
        <f t="shared" si="26"/>
        <v>0</v>
      </c>
      <c r="BMA20" s="532">
        <f t="shared" si="26"/>
        <v>0</v>
      </c>
      <c r="BMB20" s="532">
        <f t="shared" si="26"/>
        <v>0</v>
      </c>
      <c r="BMC20" s="532">
        <f t="shared" si="26"/>
        <v>0</v>
      </c>
      <c r="BMD20" s="532">
        <f t="shared" si="26"/>
        <v>0</v>
      </c>
      <c r="BME20" s="532">
        <f t="shared" si="26"/>
        <v>0</v>
      </c>
      <c r="BMF20" s="532">
        <f t="shared" si="26"/>
        <v>0</v>
      </c>
      <c r="BMG20" s="532">
        <f t="shared" si="26"/>
        <v>0</v>
      </c>
      <c r="BMH20" s="532">
        <f t="shared" si="26"/>
        <v>0</v>
      </c>
      <c r="BMI20" s="532">
        <f t="shared" si="26"/>
        <v>0</v>
      </c>
      <c r="BMJ20" s="532">
        <f t="shared" si="26"/>
        <v>0</v>
      </c>
      <c r="BMK20" s="532">
        <f t="shared" si="26"/>
        <v>0</v>
      </c>
      <c r="BML20" s="532">
        <f t="shared" si="26"/>
        <v>0</v>
      </c>
      <c r="BMM20" s="532">
        <f t="shared" si="26"/>
        <v>0</v>
      </c>
      <c r="BMN20" s="532">
        <f t="shared" si="26"/>
        <v>0</v>
      </c>
      <c r="BMO20" s="532">
        <f t="shared" si="26"/>
        <v>0</v>
      </c>
      <c r="BMP20" s="532">
        <f t="shared" si="26"/>
        <v>0</v>
      </c>
      <c r="BMQ20" s="532">
        <f t="shared" si="26"/>
        <v>0</v>
      </c>
      <c r="BMR20" s="532">
        <f t="shared" si="26"/>
        <v>0</v>
      </c>
      <c r="BMS20" s="532">
        <f t="shared" si="26"/>
        <v>0</v>
      </c>
      <c r="BMT20" s="532">
        <f t="shared" si="26"/>
        <v>0</v>
      </c>
      <c r="BMU20" s="532">
        <f t="shared" si="26"/>
        <v>0</v>
      </c>
      <c r="BMV20" s="532">
        <f t="shared" si="26"/>
        <v>0</v>
      </c>
      <c r="BMW20" s="532">
        <f t="shared" si="26"/>
        <v>0</v>
      </c>
      <c r="BMX20" s="532">
        <f t="shared" si="26"/>
        <v>0</v>
      </c>
      <c r="BMY20" s="532">
        <f t="shared" si="26"/>
        <v>0</v>
      </c>
      <c r="BMZ20" s="532">
        <f t="shared" si="26"/>
        <v>0</v>
      </c>
      <c r="BNA20" s="532">
        <f t="shared" si="26"/>
        <v>0</v>
      </c>
      <c r="BNB20" s="532">
        <f t="shared" si="26"/>
        <v>0</v>
      </c>
      <c r="BNC20" s="532">
        <f t="shared" si="26"/>
        <v>0</v>
      </c>
      <c r="BND20" s="532">
        <f t="shared" si="26"/>
        <v>0</v>
      </c>
      <c r="BNE20" s="532">
        <f t="shared" si="26"/>
        <v>0</v>
      </c>
      <c r="BNF20" s="532">
        <f t="shared" si="26"/>
        <v>0</v>
      </c>
      <c r="BNG20" s="532">
        <f t="shared" si="26"/>
        <v>0</v>
      </c>
      <c r="BNH20" s="532">
        <f t="shared" si="26"/>
        <v>0</v>
      </c>
      <c r="BNI20" s="532">
        <f t="shared" si="26"/>
        <v>0</v>
      </c>
      <c r="BNJ20" s="532">
        <f t="shared" si="26"/>
        <v>0</v>
      </c>
      <c r="BNK20" s="532">
        <f t="shared" si="26"/>
        <v>0</v>
      </c>
      <c r="BNL20" s="532">
        <f t="shared" si="26"/>
        <v>0</v>
      </c>
      <c r="BNM20" s="532">
        <f t="shared" si="26"/>
        <v>0</v>
      </c>
      <c r="BNN20" s="532">
        <f t="shared" si="26"/>
        <v>0</v>
      </c>
      <c r="BNO20" s="532">
        <f t="shared" si="26"/>
        <v>0</v>
      </c>
      <c r="BNP20" s="532">
        <f t="shared" si="26"/>
        <v>0</v>
      </c>
      <c r="BNQ20" s="532">
        <f t="shared" si="26"/>
        <v>0</v>
      </c>
      <c r="BNR20" s="532">
        <f t="shared" si="26"/>
        <v>0</v>
      </c>
      <c r="BNS20" s="532">
        <f t="shared" si="26"/>
        <v>0</v>
      </c>
      <c r="BNT20" s="532">
        <f t="shared" si="26"/>
        <v>0</v>
      </c>
      <c r="BNU20" s="532">
        <f t="shared" si="26"/>
        <v>0</v>
      </c>
      <c r="BNV20" s="532">
        <f t="shared" ref="BNV20:BQG20" si="27">SUM(BNV18+BNV11+BNV7)</f>
        <v>0</v>
      </c>
      <c r="BNW20" s="532">
        <f t="shared" si="27"/>
        <v>0</v>
      </c>
      <c r="BNX20" s="532">
        <f t="shared" si="27"/>
        <v>0</v>
      </c>
      <c r="BNY20" s="532">
        <f t="shared" si="27"/>
        <v>0</v>
      </c>
      <c r="BNZ20" s="532">
        <f t="shared" si="27"/>
        <v>0</v>
      </c>
      <c r="BOA20" s="532">
        <f t="shared" si="27"/>
        <v>0</v>
      </c>
      <c r="BOB20" s="532">
        <f t="shared" si="27"/>
        <v>0</v>
      </c>
      <c r="BOC20" s="532">
        <f t="shared" si="27"/>
        <v>0</v>
      </c>
      <c r="BOD20" s="532">
        <f t="shared" si="27"/>
        <v>0</v>
      </c>
      <c r="BOE20" s="532">
        <f t="shared" si="27"/>
        <v>0</v>
      </c>
      <c r="BOF20" s="532">
        <f t="shared" si="27"/>
        <v>0</v>
      </c>
      <c r="BOG20" s="532">
        <f t="shared" si="27"/>
        <v>0</v>
      </c>
      <c r="BOH20" s="532">
        <f t="shared" si="27"/>
        <v>0</v>
      </c>
      <c r="BOI20" s="532">
        <f t="shared" si="27"/>
        <v>0</v>
      </c>
      <c r="BOJ20" s="532">
        <f t="shared" si="27"/>
        <v>0</v>
      </c>
      <c r="BOK20" s="532">
        <f t="shared" si="27"/>
        <v>0</v>
      </c>
      <c r="BOL20" s="532">
        <f t="shared" si="27"/>
        <v>0</v>
      </c>
      <c r="BOM20" s="532">
        <f t="shared" si="27"/>
        <v>0</v>
      </c>
      <c r="BON20" s="532">
        <f t="shared" si="27"/>
        <v>0</v>
      </c>
      <c r="BOO20" s="532">
        <f t="shared" si="27"/>
        <v>0</v>
      </c>
      <c r="BOP20" s="532">
        <f t="shared" si="27"/>
        <v>0</v>
      </c>
      <c r="BOQ20" s="532">
        <f t="shared" si="27"/>
        <v>0</v>
      </c>
      <c r="BOR20" s="532">
        <f t="shared" si="27"/>
        <v>0</v>
      </c>
      <c r="BOS20" s="532">
        <f t="shared" si="27"/>
        <v>0</v>
      </c>
      <c r="BOT20" s="532">
        <f t="shared" si="27"/>
        <v>0</v>
      </c>
      <c r="BOU20" s="532">
        <f t="shared" si="27"/>
        <v>0</v>
      </c>
      <c r="BOV20" s="532">
        <f t="shared" si="27"/>
        <v>0</v>
      </c>
      <c r="BOW20" s="532">
        <f t="shared" si="27"/>
        <v>0</v>
      </c>
      <c r="BOX20" s="532">
        <f t="shared" si="27"/>
        <v>0</v>
      </c>
      <c r="BOY20" s="532">
        <f t="shared" si="27"/>
        <v>0</v>
      </c>
      <c r="BOZ20" s="532">
        <f t="shared" si="27"/>
        <v>0</v>
      </c>
      <c r="BPA20" s="532">
        <f t="shared" si="27"/>
        <v>0</v>
      </c>
      <c r="BPB20" s="532">
        <f t="shared" si="27"/>
        <v>0</v>
      </c>
      <c r="BPC20" s="532">
        <f t="shared" si="27"/>
        <v>0</v>
      </c>
      <c r="BPD20" s="532">
        <f t="shared" si="27"/>
        <v>0</v>
      </c>
      <c r="BPE20" s="532">
        <f t="shared" si="27"/>
        <v>0</v>
      </c>
      <c r="BPF20" s="532">
        <f t="shared" si="27"/>
        <v>0</v>
      </c>
      <c r="BPG20" s="532">
        <f t="shared" si="27"/>
        <v>0</v>
      </c>
      <c r="BPH20" s="532">
        <f t="shared" si="27"/>
        <v>0</v>
      </c>
      <c r="BPI20" s="532">
        <f t="shared" si="27"/>
        <v>0</v>
      </c>
      <c r="BPJ20" s="532">
        <f t="shared" si="27"/>
        <v>0</v>
      </c>
      <c r="BPK20" s="532">
        <f t="shared" si="27"/>
        <v>0</v>
      </c>
      <c r="BPL20" s="532">
        <f t="shared" si="27"/>
        <v>0</v>
      </c>
      <c r="BPM20" s="532">
        <f t="shared" si="27"/>
        <v>0</v>
      </c>
      <c r="BPN20" s="532">
        <f t="shared" si="27"/>
        <v>0</v>
      </c>
      <c r="BPO20" s="532">
        <f t="shared" si="27"/>
        <v>0</v>
      </c>
      <c r="BPP20" s="532">
        <f t="shared" si="27"/>
        <v>0</v>
      </c>
      <c r="BPQ20" s="532">
        <f t="shared" si="27"/>
        <v>0</v>
      </c>
      <c r="BPR20" s="532">
        <f t="shared" si="27"/>
        <v>0</v>
      </c>
      <c r="BPS20" s="532">
        <f t="shared" si="27"/>
        <v>0</v>
      </c>
      <c r="BPT20" s="532">
        <f t="shared" si="27"/>
        <v>0</v>
      </c>
      <c r="BPU20" s="532">
        <f t="shared" si="27"/>
        <v>0</v>
      </c>
      <c r="BPV20" s="532">
        <f t="shared" si="27"/>
        <v>0</v>
      </c>
      <c r="BPW20" s="532">
        <f t="shared" si="27"/>
        <v>0</v>
      </c>
      <c r="BPX20" s="532">
        <f t="shared" si="27"/>
        <v>0</v>
      </c>
      <c r="BPY20" s="532">
        <f t="shared" si="27"/>
        <v>0</v>
      </c>
      <c r="BPZ20" s="532">
        <f t="shared" si="27"/>
        <v>0</v>
      </c>
      <c r="BQA20" s="532">
        <f t="shared" si="27"/>
        <v>0</v>
      </c>
      <c r="BQB20" s="532">
        <f t="shared" si="27"/>
        <v>0</v>
      </c>
      <c r="BQC20" s="532">
        <f t="shared" si="27"/>
        <v>0</v>
      </c>
      <c r="BQD20" s="532">
        <f t="shared" si="27"/>
        <v>0</v>
      </c>
      <c r="BQE20" s="532">
        <f t="shared" si="27"/>
        <v>0</v>
      </c>
      <c r="BQF20" s="532">
        <f t="shared" si="27"/>
        <v>0</v>
      </c>
      <c r="BQG20" s="532">
        <f t="shared" si="27"/>
        <v>0</v>
      </c>
      <c r="BQH20" s="532">
        <f t="shared" ref="BQH20:BSS20" si="28">SUM(BQH18+BQH11+BQH7)</f>
        <v>0</v>
      </c>
      <c r="BQI20" s="532">
        <f t="shared" si="28"/>
        <v>0</v>
      </c>
      <c r="BQJ20" s="532">
        <f t="shared" si="28"/>
        <v>0</v>
      </c>
      <c r="BQK20" s="532">
        <f t="shared" si="28"/>
        <v>0</v>
      </c>
      <c r="BQL20" s="532">
        <f t="shared" si="28"/>
        <v>0</v>
      </c>
      <c r="BQM20" s="532">
        <f t="shared" si="28"/>
        <v>0</v>
      </c>
      <c r="BQN20" s="532">
        <f t="shared" si="28"/>
        <v>0</v>
      </c>
      <c r="BQO20" s="532">
        <f t="shared" si="28"/>
        <v>0</v>
      </c>
      <c r="BQP20" s="532">
        <f t="shared" si="28"/>
        <v>0</v>
      </c>
      <c r="BQQ20" s="532">
        <f t="shared" si="28"/>
        <v>0</v>
      </c>
      <c r="BQR20" s="532">
        <f t="shared" si="28"/>
        <v>0</v>
      </c>
      <c r="BQS20" s="532">
        <f t="shared" si="28"/>
        <v>0</v>
      </c>
      <c r="BQT20" s="532">
        <f t="shared" si="28"/>
        <v>0</v>
      </c>
      <c r="BQU20" s="532">
        <f t="shared" si="28"/>
        <v>0</v>
      </c>
      <c r="BQV20" s="532">
        <f t="shared" si="28"/>
        <v>0</v>
      </c>
      <c r="BQW20" s="532">
        <f t="shared" si="28"/>
        <v>0</v>
      </c>
      <c r="BQX20" s="532">
        <f t="shared" si="28"/>
        <v>0</v>
      </c>
      <c r="BQY20" s="532">
        <f t="shared" si="28"/>
        <v>0</v>
      </c>
      <c r="BQZ20" s="532">
        <f t="shared" si="28"/>
        <v>0</v>
      </c>
      <c r="BRA20" s="532">
        <f t="shared" si="28"/>
        <v>0</v>
      </c>
      <c r="BRB20" s="532">
        <f t="shared" si="28"/>
        <v>0</v>
      </c>
      <c r="BRC20" s="532">
        <f t="shared" si="28"/>
        <v>0</v>
      </c>
      <c r="BRD20" s="532">
        <f t="shared" si="28"/>
        <v>0</v>
      </c>
      <c r="BRE20" s="532">
        <f t="shared" si="28"/>
        <v>0</v>
      </c>
      <c r="BRF20" s="532">
        <f t="shared" si="28"/>
        <v>0</v>
      </c>
      <c r="BRG20" s="532">
        <f t="shared" si="28"/>
        <v>0</v>
      </c>
      <c r="BRH20" s="532">
        <f t="shared" si="28"/>
        <v>0</v>
      </c>
      <c r="BRI20" s="532">
        <f t="shared" si="28"/>
        <v>0</v>
      </c>
      <c r="BRJ20" s="532">
        <f t="shared" si="28"/>
        <v>0</v>
      </c>
      <c r="BRK20" s="532">
        <f t="shared" si="28"/>
        <v>0</v>
      </c>
      <c r="BRL20" s="532">
        <f t="shared" si="28"/>
        <v>0</v>
      </c>
      <c r="BRM20" s="532">
        <f t="shared" si="28"/>
        <v>0</v>
      </c>
      <c r="BRN20" s="532">
        <f t="shared" si="28"/>
        <v>0</v>
      </c>
      <c r="BRO20" s="532">
        <f t="shared" si="28"/>
        <v>0</v>
      </c>
      <c r="BRP20" s="532">
        <f t="shared" si="28"/>
        <v>0</v>
      </c>
      <c r="BRQ20" s="532">
        <f t="shared" si="28"/>
        <v>0</v>
      </c>
      <c r="BRR20" s="532">
        <f t="shared" si="28"/>
        <v>0</v>
      </c>
      <c r="BRS20" s="532">
        <f t="shared" si="28"/>
        <v>0</v>
      </c>
      <c r="BRT20" s="532">
        <f t="shared" si="28"/>
        <v>0</v>
      </c>
      <c r="BRU20" s="532">
        <f t="shared" si="28"/>
        <v>0</v>
      </c>
      <c r="BRV20" s="532">
        <f t="shared" si="28"/>
        <v>0</v>
      </c>
      <c r="BRW20" s="532">
        <f t="shared" si="28"/>
        <v>0</v>
      </c>
      <c r="BRX20" s="532">
        <f t="shared" si="28"/>
        <v>0</v>
      </c>
      <c r="BRY20" s="532">
        <f t="shared" si="28"/>
        <v>0</v>
      </c>
      <c r="BRZ20" s="532">
        <f t="shared" si="28"/>
        <v>0</v>
      </c>
      <c r="BSA20" s="532">
        <f t="shared" si="28"/>
        <v>0</v>
      </c>
      <c r="BSB20" s="532">
        <f t="shared" si="28"/>
        <v>0</v>
      </c>
      <c r="BSC20" s="532">
        <f t="shared" si="28"/>
        <v>0</v>
      </c>
      <c r="BSD20" s="532">
        <f t="shared" si="28"/>
        <v>0</v>
      </c>
      <c r="BSE20" s="532">
        <f t="shared" si="28"/>
        <v>0</v>
      </c>
      <c r="BSF20" s="532">
        <f t="shared" si="28"/>
        <v>0</v>
      </c>
      <c r="BSG20" s="532">
        <f t="shared" si="28"/>
        <v>0</v>
      </c>
      <c r="BSH20" s="532">
        <f t="shared" si="28"/>
        <v>0</v>
      </c>
      <c r="BSI20" s="532">
        <f t="shared" si="28"/>
        <v>0</v>
      </c>
      <c r="BSJ20" s="532">
        <f t="shared" si="28"/>
        <v>0</v>
      </c>
      <c r="BSK20" s="532">
        <f t="shared" si="28"/>
        <v>0</v>
      </c>
      <c r="BSL20" s="532">
        <f t="shared" si="28"/>
        <v>0</v>
      </c>
      <c r="BSM20" s="532">
        <f t="shared" si="28"/>
        <v>0</v>
      </c>
      <c r="BSN20" s="532">
        <f t="shared" si="28"/>
        <v>0</v>
      </c>
      <c r="BSO20" s="532">
        <f t="shared" si="28"/>
        <v>0</v>
      </c>
      <c r="BSP20" s="532">
        <f t="shared" si="28"/>
        <v>0</v>
      </c>
      <c r="BSQ20" s="532">
        <f t="shared" si="28"/>
        <v>0</v>
      </c>
      <c r="BSR20" s="532">
        <f t="shared" si="28"/>
        <v>0</v>
      </c>
      <c r="BSS20" s="532">
        <f t="shared" si="28"/>
        <v>0</v>
      </c>
      <c r="BST20" s="532">
        <f t="shared" ref="BST20:BVE20" si="29">SUM(BST18+BST11+BST7)</f>
        <v>0</v>
      </c>
      <c r="BSU20" s="532">
        <f t="shared" si="29"/>
        <v>0</v>
      </c>
      <c r="BSV20" s="532">
        <f t="shared" si="29"/>
        <v>0</v>
      </c>
      <c r="BSW20" s="532">
        <f t="shared" si="29"/>
        <v>0</v>
      </c>
      <c r="BSX20" s="532">
        <f t="shared" si="29"/>
        <v>0</v>
      </c>
      <c r="BSY20" s="532">
        <f t="shared" si="29"/>
        <v>0</v>
      </c>
      <c r="BSZ20" s="532">
        <f t="shared" si="29"/>
        <v>0</v>
      </c>
      <c r="BTA20" s="532">
        <f t="shared" si="29"/>
        <v>0</v>
      </c>
      <c r="BTB20" s="532">
        <f t="shared" si="29"/>
        <v>0</v>
      </c>
      <c r="BTC20" s="532">
        <f t="shared" si="29"/>
        <v>0</v>
      </c>
      <c r="BTD20" s="532">
        <f t="shared" si="29"/>
        <v>0</v>
      </c>
      <c r="BTE20" s="532">
        <f t="shared" si="29"/>
        <v>0</v>
      </c>
      <c r="BTF20" s="532">
        <f t="shared" si="29"/>
        <v>0</v>
      </c>
      <c r="BTG20" s="532">
        <f t="shared" si="29"/>
        <v>0</v>
      </c>
      <c r="BTH20" s="532">
        <f t="shared" si="29"/>
        <v>0</v>
      </c>
      <c r="BTI20" s="532">
        <f t="shared" si="29"/>
        <v>0</v>
      </c>
      <c r="BTJ20" s="532">
        <f t="shared" si="29"/>
        <v>0</v>
      </c>
      <c r="BTK20" s="532">
        <f t="shared" si="29"/>
        <v>0</v>
      </c>
      <c r="BTL20" s="532">
        <f t="shared" si="29"/>
        <v>0</v>
      </c>
      <c r="BTM20" s="532">
        <f t="shared" si="29"/>
        <v>0</v>
      </c>
      <c r="BTN20" s="532">
        <f t="shared" si="29"/>
        <v>0</v>
      </c>
      <c r="BTO20" s="532">
        <f t="shared" si="29"/>
        <v>0</v>
      </c>
      <c r="BTP20" s="532">
        <f t="shared" si="29"/>
        <v>0</v>
      </c>
      <c r="BTQ20" s="532">
        <f t="shared" si="29"/>
        <v>0</v>
      </c>
      <c r="BTR20" s="532">
        <f t="shared" si="29"/>
        <v>0</v>
      </c>
      <c r="BTS20" s="532">
        <f t="shared" si="29"/>
        <v>0</v>
      </c>
      <c r="BTT20" s="532">
        <f t="shared" si="29"/>
        <v>0</v>
      </c>
      <c r="BTU20" s="532">
        <f t="shared" si="29"/>
        <v>0</v>
      </c>
      <c r="BTV20" s="532">
        <f t="shared" si="29"/>
        <v>0</v>
      </c>
      <c r="BTW20" s="532">
        <f t="shared" si="29"/>
        <v>0</v>
      </c>
      <c r="BTX20" s="532">
        <f t="shared" si="29"/>
        <v>0</v>
      </c>
      <c r="BTY20" s="532">
        <f t="shared" si="29"/>
        <v>0</v>
      </c>
      <c r="BTZ20" s="532">
        <f t="shared" si="29"/>
        <v>0</v>
      </c>
      <c r="BUA20" s="532">
        <f t="shared" si="29"/>
        <v>0</v>
      </c>
      <c r="BUB20" s="532">
        <f t="shared" si="29"/>
        <v>0</v>
      </c>
      <c r="BUC20" s="532">
        <f t="shared" si="29"/>
        <v>0</v>
      </c>
      <c r="BUD20" s="532">
        <f t="shared" si="29"/>
        <v>0</v>
      </c>
      <c r="BUE20" s="532">
        <f t="shared" si="29"/>
        <v>0</v>
      </c>
      <c r="BUF20" s="532">
        <f t="shared" si="29"/>
        <v>0</v>
      </c>
      <c r="BUG20" s="532">
        <f t="shared" si="29"/>
        <v>0</v>
      </c>
      <c r="BUH20" s="532">
        <f t="shared" si="29"/>
        <v>0</v>
      </c>
      <c r="BUI20" s="532">
        <f t="shared" si="29"/>
        <v>0</v>
      </c>
      <c r="BUJ20" s="532">
        <f t="shared" si="29"/>
        <v>0</v>
      </c>
      <c r="BUK20" s="532">
        <f t="shared" si="29"/>
        <v>0</v>
      </c>
      <c r="BUL20" s="532">
        <f t="shared" si="29"/>
        <v>0</v>
      </c>
      <c r="BUM20" s="532">
        <f t="shared" si="29"/>
        <v>0</v>
      </c>
      <c r="BUN20" s="532">
        <f t="shared" si="29"/>
        <v>0</v>
      </c>
      <c r="BUO20" s="532">
        <f t="shared" si="29"/>
        <v>0</v>
      </c>
      <c r="BUP20" s="532">
        <f t="shared" si="29"/>
        <v>0</v>
      </c>
      <c r="BUQ20" s="532">
        <f t="shared" si="29"/>
        <v>0</v>
      </c>
      <c r="BUR20" s="532">
        <f t="shared" si="29"/>
        <v>0</v>
      </c>
      <c r="BUS20" s="532">
        <f t="shared" si="29"/>
        <v>0</v>
      </c>
      <c r="BUT20" s="532">
        <f t="shared" si="29"/>
        <v>0</v>
      </c>
      <c r="BUU20" s="532">
        <f t="shared" si="29"/>
        <v>0</v>
      </c>
      <c r="BUV20" s="532">
        <f t="shared" si="29"/>
        <v>0</v>
      </c>
      <c r="BUW20" s="532">
        <f t="shared" si="29"/>
        <v>0</v>
      </c>
      <c r="BUX20" s="532">
        <f t="shared" si="29"/>
        <v>0</v>
      </c>
      <c r="BUY20" s="532">
        <f t="shared" si="29"/>
        <v>0</v>
      </c>
      <c r="BUZ20" s="532">
        <f t="shared" si="29"/>
        <v>0</v>
      </c>
      <c r="BVA20" s="532">
        <f t="shared" si="29"/>
        <v>0</v>
      </c>
      <c r="BVB20" s="532">
        <f t="shared" si="29"/>
        <v>0</v>
      </c>
      <c r="BVC20" s="532">
        <f t="shared" si="29"/>
        <v>0</v>
      </c>
      <c r="BVD20" s="532">
        <f t="shared" si="29"/>
        <v>0</v>
      </c>
      <c r="BVE20" s="532">
        <f t="shared" si="29"/>
        <v>0</v>
      </c>
      <c r="BVF20" s="532">
        <f t="shared" ref="BVF20:BXQ20" si="30">SUM(BVF18+BVF11+BVF7)</f>
        <v>0</v>
      </c>
      <c r="BVG20" s="532">
        <f t="shared" si="30"/>
        <v>0</v>
      </c>
      <c r="BVH20" s="532">
        <f t="shared" si="30"/>
        <v>0</v>
      </c>
      <c r="BVI20" s="532">
        <f t="shared" si="30"/>
        <v>0</v>
      </c>
      <c r="BVJ20" s="532">
        <f t="shared" si="30"/>
        <v>0</v>
      </c>
      <c r="BVK20" s="532">
        <f t="shared" si="30"/>
        <v>0</v>
      </c>
      <c r="BVL20" s="532">
        <f t="shared" si="30"/>
        <v>0</v>
      </c>
      <c r="BVM20" s="532">
        <f t="shared" si="30"/>
        <v>0</v>
      </c>
      <c r="BVN20" s="532">
        <f t="shared" si="30"/>
        <v>0</v>
      </c>
      <c r="BVO20" s="532">
        <f t="shared" si="30"/>
        <v>0</v>
      </c>
      <c r="BVP20" s="532">
        <f t="shared" si="30"/>
        <v>0</v>
      </c>
      <c r="BVQ20" s="532">
        <f t="shared" si="30"/>
        <v>0</v>
      </c>
      <c r="BVR20" s="532">
        <f t="shared" si="30"/>
        <v>0</v>
      </c>
      <c r="BVS20" s="532">
        <f t="shared" si="30"/>
        <v>0</v>
      </c>
      <c r="BVT20" s="532">
        <f t="shared" si="30"/>
        <v>0</v>
      </c>
      <c r="BVU20" s="532">
        <f t="shared" si="30"/>
        <v>0</v>
      </c>
      <c r="BVV20" s="532">
        <f t="shared" si="30"/>
        <v>0</v>
      </c>
      <c r="BVW20" s="532">
        <f t="shared" si="30"/>
        <v>0</v>
      </c>
      <c r="BVX20" s="532">
        <f t="shared" si="30"/>
        <v>0</v>
      </c>
      <c r="BVY20" s="532">
        <f t="shared" si="30"/>
        <v>0</v>
      </c>
      <c r="BVZ20" s="532">
        <f t="shared" si="30"/>
        <v>0</v>
      </c>
      <c r="BWA20" s="532">
        <f t="shared" si="30"/>
        <v>0</v>
      </c>
      <c r="BWB20" s="532">
        <f t="shared" si="30"/>
        <v>0</v>
      </c>
      <c r="BWC20" s="532">
        <f t="shared" si="30"/>
        <v>0</v>
      </c>
      <c r="BWD20" s="532">
        <f t="shared" si="30"/>
        <v>0</v>
      </c>
      <c r="BWE20" s="532">
        <f t="shared" si="30"/>
        <v>0</v>
      </c>
      <c r="BWF20" s="532">
        <f t="shared" si="30"/>
        <v>0</v>
      </c>
      <c r="BWG20" s="532">
        <f t="shared" si="30"/>
        <v>0</v>
      </c>
      <c r="BWH20" s="532">
        <f t="shared" si="30"/>
        <v>0</v>
      </c>
      <c r="BWI20" s="532">
        <f t="shared" si="30"/>
        <v>0</v>
      </c>
      <c r="BWJ20" s="532">
        <f t="shared" si="30"/>
        <v>0</v>
      </c>
      <c r="BWK20" s="532">
        <f t="shared" si="30"/>
        <v>0</v>
      </c>
      <c r="BWL20" s="532">
        <f t="shared" si="30"/>
        <v>0</v>
      </c>
      <c r="BWM20" s="532">
        <f t="shared" si="30"/>
        <v>0</v>
      </c>
      <c r="BWN20" s="532">
        <f t="shared" si="30"/>
        <v>0</v>
      </c>
      <c r="BWO20" s="532">
        <f t="shared" si="30"/>
        <v>0</v>
      </c>
      <c r="BWP20" s="532">
        <f t="shared" si="30"/>
        <v>0</v>
      </c>
      <c r="BWQ20" s="532">
        <f t="shared" si="30"/>
        <v>0</v>
      </c>
      <c r="BWR20" s="532">
        <f t="shared" si="30"/>
        <v>0</v>
      </c>
      <c r="BWS20" s="532">
        <f t="shared" si="30"/>
        <v>0</v>
      </c>
      <c r="BWT20" s="532">
        <f t="shared" si="30"/>
        <v>0</v>
      </c>
      <c r="BWU20" s="532">
        <f t="shared" si="30"/>
        <v>0</v>
      </c>
      <c r="BWV20" s="532">
        <f t="shared" si="30"/>
        <v>0</v>
      </c>
      <c r="BWW20" s="532">
        <f t="shared" si="30"/>
        <v>0</v>
      </c>
      <c r="BWX20" s="532">
        <f t="shared" si="30"/>
        <v>0</v>
      </c>
      <c r="BWY20" s="532">
        <f t="shared" si="30"/>
        <v>0</v>
      </c>
      <c r="BWZ20" s="532">
        <f t="shared" si="30"/>
        <v>0</v>
      </c>
      <c r="BXA20" s="532">
        <f t="shared" si="30"/>
        <v>0</v>
      </c>
      <c r="BXB20" s="532">
        <f t="shared" si="30"/>
        <v>0</v>
      </c>
      <c r="BXC20" s="532">
        <f t="shared" si="30"/>
        <v>0</v>
      </c>
      <c r="BXD20" s="532">
        <f t="shared" si="30"/>
        <v>0</v>
      </c>
      <c r="BXE20" s="532">
        <f t="shared" si="30"/>
        <v>0</v>
      </c>
      <c r="BXF20" s="532">
        <f t="shared" si="30"/>
        <v>0</v>
      </c>
      <c r="BXG20" s="532">
        <f t="shared" si="30"/>
        <v>0</v>
      </c>
      <c r="BXH20" s="532">
        <f t="shared" si="30"/>
        <v>0</v>
      </c>
      <c r="BXI20" s="532">
        <f t="shared" si="30"/>
        <v>0</v>
      </c>
      <c r="BXJ20" s="532">
        <f t="shared" si="30"/>
        <v>0</v>
      </c>
      <c r="BXK20" s="532">
        <f t="shared" si="30"/>
        <v>0</v>
      </c>
      <c r="BXL20" s="532">
        <f t="shared" si="30"/>
        <v>0</v>
      </c>
      <c r="BXM20" s="532">
        <f t="shared" si="30"/>
        <v>0</v>
      </c>
      <c r="BXN20" s="532">
        <f t="shared" si="30"/>
        <v>0</v>
      </c>
      <c r="BXO20" s="532">
        <f t="shared" si="30"/>
        <v>0</v>
      </c>
      <c r="BXP20" s="532">
        <f t="shared" si="30"/>
        <v>0</v>
      </c>
      <c r="BXQ20" s="532">
        <f t="shared" si="30"/>
        <v>0</v>
      </c>
      <c r="BXR20" s="532">
        <f t="shared" ref="BXR20:CAC20" si="31">SUM(BXR18+BXR11+BXR7)</f>
        <v>0</v>
      </c>
      <c r="BXS20" s="532">
        <f t="shared" si="31"/>
        <v>0</v>
      </c>
      <c r="BXT20" s="532">
        <f t="shared" si="31"/>
        <v>0</v>
      </c>
      <c r="BXU20" s="532">
        <f t="shared" si="31"/>
        <v>0</v>
      </c>
      <c r="BXV20" s="532">
        <f t="shared" si="31"/>
        <v>0</v>
      </c>
      <c r="BXW20" s="532">
        <f t="shared" si="31"/>
        <v>0</v>
      </c>
      <c r="BXX20" s="532">
        <f t="shared" si="31"/>
        <v>0</v>
      </c>
      <c r="BXY20" s="532">
        <f t="shared" si="31"/>
        <v>0</v>
      </c>
      <c r="BXZ20" s="532">
        <f t="shared" si="31"/>
        <v>0</v>
      </c>
      <c r="BYA20" s="532">
        <f t="shared" si="31"/>
        <v>0</v>
      </c>
      <c r="BYB20" s="532">
        <f t="shared" si="31"/>
        <v>0</v>
      </c>
      <c r="BYC20" s="532">
        <f t="shared" si="31"/>
        <v>0</v>
      </c>
      <c r="BYD20" s="532">
        <f t="shared" si="31"/>
        <v>0</v>
      </c>
      <c r="BYE20" s="532">
        <f t="shared" si="31"/>
        <v>0</v>
      </c>
      <c r="BYF20" s="532">
        <f t="shared" si="31"/>
        <v>0</v>
      </c>
      <c r="BYG20" s="532">
        <f t="shared" si="31"/>
        <v>0</v>
      </c>
      <c r="BYH20" s="532">
        <f t="shared" si="31"/>
        <v>0</v>
      </c>
      <c r="BYI20" s="532">
        <f t="shared" si="31"/>
        <v>0</v>
      </c>
      <c r="BYJ20" s="532">
        <f t="shared" si="31"/>
        <v>0</v>
      </c>
      <c r="BYK20" s="532">
        <f t="shared" si="31"/>
        <v>0</v>
      </c>
      <c r="BYL20" s="532">
        <f t="shared" si="31"/>
        <v>0</v>
      </c>
      <c r="BYM20" s="532">
        <f t="shared" si="31"/>
        <v>0</v>
      </c>
      <c r="BYN20" s="532">
        <f t="shared" si="31"/>
        <v>0</v>
      </c>
      <c r="BYO20" s="532">
        <f t="shared" si="31"/>
        <v>0</v>
      </c>
      <c r="BYP20" s="532">
        <f t="shared" si="31"/>
        <v>0</v>
      </c>
      <c r="BYQ20" s="532">
        <f t="shared" si="31"/>
        <v>0</v>
      </c>
      <c r="BYR20" s="532">
        <f t="shared" si="31"/>
        <v>0</v>
      </c>
      <c r="BYS20" s="532">
        <f t="shared" si="31"/>
        <v>0</v>
      </c>
      <c r="BYT20" s="532">
        <f t="shared" si="31"/>
        <v>0</v>
      </c>
      <c r="BYU20" s="532">
        <f t="shared" si="31"/>
        <v>0</v>
      </c>
      <c r="BYV20" s="532">
        <f t="shared" si="31"/>
        <v>0</v>
      </c>
      <c r="BYW20" s="532">
        <f t="shared" si="31"/>
        <v>0</v>
      </c>
      <c r="BYX20" s="532">
        <f t="shared" si="31"/>
        <v>0</v>
      </c>
      <c r="BYY20" s="532">
        <f t="shared" si="31"/>
        <v>0</v>
      </c>
      <c r="BYZ20" s="532">
        <f t="shared" si="31"/>
        <v>0</v>
      </c>
      <c r="BZA20" s="532">
        <f t="shared" si="31"/>
        <v>0</v>
      </c>
      <c r="BZB20" s="532">
        <f t="shared" si="31"/>
        <v>0</v>
      </c>
      <c r="BZC20" s="532">
        <f t="shared" si="31"/>
        <v>0</v>
      </c>
      <c r="BZD20" s="532">
        <f t="shared" si="31"/>
        <v>0</v>
      </c>
      <c r="BZE20" s="532">
        <f t="shared" si="31"/>
        <v>0</v>
      </c>
      <c r="BZF20" s="532">
        <f t="shared" si="31"/>
        <v>0</v>
      </c>
      <c r="BZG20" s="532">
        <f t="shared" si="31"/>
        <v>0</v>
      </c>
      <c r="BZH20" s="532">
        <f t="shared" si="31"/>
        <v>0</v>
      </c>
      <c r="BZI20" s="532">
        <f t="shared" si="31"/>
        <v>0</v>
      </c>
      <c r="BZJ20" s="532">
        <f t="shared" si="31"/>
        <v>0</v>
      </c>
      <c r="BZK20" s="532">
        <f t="shared" si="31"/>
        <v>0</v>
      </c>
      <c r="BZL20" s="532">
        <f t="shared" si="31"/>
        <v>0</v>
      </c>
      <c r="BZM20" s="532">
        <f t="shared" si="31"/>
        <v>0</v>
      </c>
      <c r="BZN20" s="532">
        <f t="shared" si="31"/>
        <v>0</v>
      </c>
      <c r="BZO20" s="532">
        <f t="shared" si="31"/>
        <v>0</v>
      </c>
      <c r="BZP20" s="532">
        <f t="shared" si="31"/>
        <v>0</v>
      </c>
      <c r="BZQ20" s="532">
        <f t="shared" si="31"/>
        <v>0</v>
      </c>
      <c r="BZR20" s="532">
        <f t="shared" si="31"/>
        <v>0</v>
      </c>
      <c r="BZS20" s="532">
        <f t="shared" si="31"/>
        <v>0</v>
      </c>
      <c r="BZT20" s="532">
        <f t="shared" si="31"/>
        <v>0</v>
      </c>
      <c r="BZU20" s="532">
        <f t="shared" si="31"/>
        <v>0</v>
      </c>
      <c r="BZV20" s="532">
        <f t="shared" si="31"/>
        <v>0</v>
      </c>
      <c r="BZW20" s="532">
        <f t="shared" si="31"/>
        <v>0</v>
      </c>
      <c r="BZX20" s="532">
        <f t="shared" si="31"/>
        <v>0</v>
      </c>
      <c r="BZY20" s="532">
        <f t="shared" si="31"/>
        <v>0</v>
      </c>
      <c r="BZZ20" s="532">
        <f t="shared" si="31"/>
        <v>0</v>
      </c>
      <c r="CAA20" s="532">
        <f t="shared" si="31"/>
        <v>0</v>
      </c>
      <c r="CAB20" s="532">
        <f t="shared" si="31"/>
        <v>0</v>
      </c>
      <c r="CAC20" s="532">
        <f t="shared" si="31"/>
        <v>0</v>
      </c>
      <c r="CAD20" s="532">
        <f t="shared" ref="CAD20:CCO20" si="32">SUM(CAD18+CAD11+CAD7)</f>
        <v>0</v>
      </c>
      <c r="CAE20" s="532">
        <f t="shared" si="32"/>
        <v>0</v>
      </c>
      <c r="CAF20" s="532">
        <f t="shared" si="32"/>
        <v>0</v>
      </c>
      <c r="CAG20" s="532">
        <f t="shared" si="32"/>
        <v>0</v>
      </c>
      <c r="CAH20" s="532">
        <f t="shared" si="32"/>
        <v>0</v>
      </c>
      <c r="CAI20" s="532">
        <f t="shared" si="32"/>
        <v>0</v>
      </c>
      <c r="CAJ20" s="532">
        <f t="shared" si="32"/>
        <v>0</v>
      </c>
      <c r="CAK20" s="532">
        <f t="shared" si="32"/>
        <v>0</v>
      </c>
      <c r="CAL20" s="532">
        <f t="shared" si="32"/>
        <v>0</v>
      </c>
      <c r="CAM20" s="532">
        <f t="shared" si="32"/>
        <v>0</v>
      </c>
      <c r="CAN20" s="532">
        <f t="shared" si="32"/>
        <v>0</v>
      </c>
      <c r="CAO20" s="532">
        <f t="shared" si="32"/>
        <v>0</v>
      </c>
      <c r="CAP20" s="532">
        <f t="shared" si="32"/>
        <v>0</v>
      </c>
      <c r="CAQ20" s="532">
        <f t="shared" si="32"/>
        <v>0</v>
      </c>
      <c r="CAR20" s="532">
        <f t="shared" si="32"/>
        <v>0</v>
      </c>
      <c r="CAS20" s="532">
        <f t="shared" si="32"/>
        <v>0</v>
      </c>
      <c r="CAT20" s="532">
        <f t="shared" si="32"/>
        <v>0</v>
      </c>
      <c r="CAU20" s="532">
        <f t="shared" si="32"/>
        <v>0</v>
      </c>
      <c r="CAV20" s="532">
        <f t="shared" si="32"/>
        <v>0</v>
      </c>
      <c r="CAW20" s="532">
        <f t="shared" si="32"/>
        <v>0</v>
      </c>
      <c r="CAX20" s="532">
        <f t="shared" si="32"/>
        <v>0</v>
      </c>
      <c r="CAY20" s="532">
        <f t="shared" si="32"/>
        <v>0</v>
      </c>
      <c r="CAZ20" s="532">
        <f t="shared" si="32"/>
        <v>0</v>
      </c>
      <c r="CBA20" s="532">
        <f t="shared" si="32"/>
        <v>0</v>
      </c>
      <c r="CBB20" s="532">
        <f t="shared" si="32"/>
        <v>0</v>
      </c>
      <c r="CBC20" s="532">
        <f t="shared" si="32"/>
        <v>0</v>
      </c>
      <c r="CBD20" s="532">
        <f t="shared" si="32"/>
        <v>0</v>
      </c>
      <c r="CBE20" s="532">
        <f t="shared" si="32"/>
        <v>0</v>
      </c>
      <c r="CBF20" s="532">
        <f t="shared" si="32"/>
        <v>0</v>
      </c>
      <c r="CBG20" s="532">
        <f t="shared" si="32"/>
        <v>0</v>
      </c>
      <c r="CBH20" s="532">
        <f t="shared" si="32"/>
        <v>0</v>
      </c>
      <c r="CBI20" s="532">
        <f t="shared" si="32"/>
        <v>0</v>
      </c>
      <c r="CBJ20" s="532">
        <f t="shared" si="32"/>
        <v>0</v>
      </c>
      <c r="CBK20" s="532">
        <f t="shared" si="32"/>
        <v>0</v>
      </c>
      <c r="CBL20" s="532">
        <f t="shared" si="32"/>
        <v>0</v>
      </c>
      <c r="CBM20" s="532">
        <f t="shared" si="32"/>
        <v>0</v>
      </c>
      <c r="CBN20" s="532">
        <f t="shared" si="32"/>
        <v>0</v>
      </c>
      <c r="CBO20" s="532">
        <f t="shared" si="32"/>
        <v>0</v>
      </c>
      <c r="CBP20" s="532">
        <f t="shared" si="32"/>
        <v>0</v>
      </c>
      <c r="CBQ20" s="532">
        <f t="shared" si="32"/>
        <v>0</v>
      </c>
      <c r="CBR20" s="532">
        <f t="shared" si="32"/>
        <v>0</v>
      </c>
      <c r="CBS20" s="532">
        <f t="shared" si="32"/>
        <v>0</v>
      </c>
      <c r="CBT20" s="532">
        <f t="shared" si="32"/>
        <v>0</v>
      </c>
      <c r="CBU20" s="532">
        <f t="shared" si="32"/>
        <v>0</v>
      </c>
      <c r="CBV20" s="532">
        <f t="shared" si="32"/>
        <v>0</v>
      </c>
      <c r="CBW20" s="532">
        <f t="shared" si="32"/>
        <v>0</v>
      </c>
      <c r="CBX20" s="532">
        <f t="shared" si="32"/>
        <v>0</v>
      </c>
      <c r="CBY20" s="532">
        <f t="shared" si="32"/>
        <v>0</v>
      </c>
      <c r="CBZ20" s="532">
        <f t="shared" si="32"/>
        <v>0</v>
      </c>
      <c r="CCA20" s="532">
        <f t="shared" si="32"/>
        <v>0</v>
      </c>
      <c r="CCB20" s="532">
        <f t="shared" si="32"/>
        <v>0</v>
      </c>
      <c r="CCC20" s="532">
        <f t="shared" si="32"/>
        <v>0</v>
      </c>
      <c r="CCD20" s="532">
        <f t="shared" si="32"/>
        <v>0</v>
      </c>
      <c r="CCE20" s="532">
        <f t="shared" si="32"/>
        <v>0</v>
      </c>
      <c r="CCF20" s="532">
        <f t="shared" si="32"/>
        <v>0</v>
      </c>
      <c r="CCG20" s="532">
        <f t="shared" si="32"/>
        <v>0</v>
      </c>
      <c r="CCH20" s="532">
        <f t="shared" si="32"/>
        <v>0</v>
      </c>
      <c r="CCI20" s="532">
        <f t="shared" si="32"/>
        <v>0</v>
      </c>
      <c r="CCJ20" s="532">
        <f t="shared" si="32"/>
        <v>0</v>
      </c>
      <c r="CCK20" s="532">
        <f t="shared" si="32"/>
        <v>0</v>
      </c>
      <c r="CCL20" s="532">
        <f t="shared" si="32"/>
        <v>0</v>
      </c>
      <c r="CCM20" s="532">
        <f t="shared" si="32"/>
        <v>0</v>
      </c>
      <c r="CCN20" s="532">
        <f t="shared" si="32"/>
        <v>0</v>
      </c>
      <c r="CCO20" s="532">
        <f t="shared" si="32"/>
        <v>0</v>
      </c>
      <c r="CCP20" s="532">
        <f t="shared" ref="CCP20:CFA20" si="33">SUM(CCP18+CCP11+CCP7)</f>
        <v>0</v>
      </c>
      <c r="CCQ20" s="532">
        <f t="shared" si="33"/>
        <v>0</v>
      </c>
      <c r="CCR20" s="532">
        <f t="shared" si="33"/>
        <v>0</v>
      </c>
      <c r="CCS20" s="532">
        <f t="shared" si="33"/>
        <v>0</v>
      </c>
      <c r="CCT20" s="532">
        <f t="shared" si="33"/>
        <v>0</v>
      </c>
      <c r="CCU20" s="532">
        <f t="shared" si="33"/>
        <v>0</v>
      </c>
      <c r="CCV20" s="532">
        <f t="shared" si="33"/>
        <v>0</v>
      </c>
      <c r="CCW20" s="532">
        <f t="shared" si="33"/>
        <v>0</v>
      </c>
      <c r="CCX20" s="532">
        <f t="shared" si="33"/>
        <v>0</v>
      </c>
      <c r="CCY20" s="532">
        <f t="shared" si="33"/>
        <v>0</v>
      </c>
      <c r="CCZ20" s="532">
        <f t="shared" si="33"/>
        <v>0</v>
      </c>
      <c r="CDA20" s="532">
        <f t="shared" si="33"/>
        <v>0</v>
      </c>
      <c r="CDB20" s="532">
        <f t="shared" si="33"/>
        <v>0</v>
      </c>
      <c r="CDC20" s="532">
        <f t="shared" si="33"/>
        <v>0</v>
      </c>
      <c r="CDD20" s="532">
        <f t="shared" si="33"/>
        <v>0</v>
      </c>
      <c r="CDE20" s="532">
        <f t="shared" si="33"/>
        <v>0</v>
      </c>
      <c r="CDF20" s="532">
        <f t="shared" si="33"/>
        <v>0</v>
      </c>
      <c r="CDG20" s="532">
        <f t="shared" si="33"/>
        <v>0</v>
      </c>
      <c r="CDH20" s="532">
        <f t="shared" si="33"/>
        <v>0</v>
      </c>
      <c r="CDI20" s="532">
        <f t="shared" si="33"/>
        <v>0</v>
      </c>
      <c r="CDJ20" s="532">
        <f t="shared" si="33"/>
        <v>0</v>
      </c>
      <c r="CDK20" s="532">
        <f t="shared" si="33"/>
        <v>0</v>
      </c>
      <c r="CDL20" s="532">
        <f t="shared" si="33"/>
        <v>0</v>
      </c>
      <c r="CDM20" s="532">
        <f t="shared" si="33"/>
        <v>0</v>
      </c>
      <c r="CDN20" s="532">
        <f t="shared" si="33"/>
        <v>0</v>
      </c>
      <c r="CDO20" s="532">
        <f t="shared" si="33"/>
        <v>0</v>
      </c>
      <c r="CDP20" s="532">
        <f t="shared" si="33"/>
        <v>0</v>
      </c>
      <c r="CDQ20" s="532">
        <f t="shared" si="33"/>
        <v>0</v>
      </c>
      <c r="CDR20" s="532">
        <f t="shared" si="33"/>
        <v>0</v>
      </c>
      <c r="CDS20" s="532">
        <f t="shared" si="33"/>
        <v>0</v>
      </c>
      <c r="CDT20" s="532">
        <f t="shared" si="33"/>
        <v>0</v>
      </c>
      <c r="CDU20" s="532">
        <f t="shared" si="33"/>
        <v>0</v>
      </c>
      <c r="CDV20" s="532">
        <f t="shared" si="33"/>
        <v>0</v>
      </c>
      <c r="CDW20" s="532">
        <f t="shared" si="33"/>
        <v>0</v>
      </c>
      <c r="CDX20" s="532">
        <f t="shared" si="33"/>
        <v>0</v>
      </c>
      <c r="CDY20" s="532">
        <f t="shared" si="33"/>
        <v>0</v>
      </c>
      <c r="CDZ20" s="532">
        <f t="shared" si="33"/>
        <v>0</v>
      </c>
      <c r="CEA20" s="532">
        <f t="shared" si="33"/>
        <v>0</v>
      </c>
      <c r="CEB20" s="532">
        <f t="shared" si="33"/>
        <v>0</v>
      </c>
      <c r="CEC20" s="532">
        <f t="shared" si="33"/>
        <v>0</v>
      </c>
      <c r="CED20" s="532">
        <f t="shared" si="33"/>
        <v>0</v>
      </c>
      <c r="CEE20" s="532">
        <f t="shared" si="33"/>
        <v>0</v>
      </c>
      <c r="CEF20" s="532">
        <f t="shared" si="33"/>
        <v>0</v>
      </c>
      <c r="CEG20" s="532">
        <f t="shared" si="33"/>
        <v>0</v>
      </c>
      <c r="CEH20" s="532">
        <f t="shared" si="33"/>
        <v>0</v>
      </c>
      <c r="CEI20" s="532">
        <f t="shared" si="33"/>
        <v>0</v>
      </c>
      <c r="CEJ20" s="532">
        <f t="shared" si="33"/>
        <v>0</v>
      </c>
      <c r="CEK20" s="532">
        <f t="shared" si="33"/>
        <v>0</v>
      </c>
      <c r="CEL20" s="532">
        <f t="shared" si="33"/>
        <v>0</v>
      </c>
      <c r="CEM20" s="532">
        <f t="shared" si="33"/>
        <v>0</v>
      </c>
      <c r="CEN20" s="532">
        <f t="shared" si="33"/>
        <v>0</v>
      </c>
      <c r="CEO20" s="532">
        <f t="shared" si="33"/>
        <v>0</v>
      </c>
      <c r="CEP20" s="532">
        <f t="shared" si="33"/>
        <v>0</v>
      </c>
      <c r="CEQ20" s="532">
        <f t="shared" si="33"/>
        <v>0</v>
      </c>
      <c r="CER20" s="532">
        <f t="shared" si="33"/>
        <v>0</v>
      </c>
      <c r="CES20" s="532">
        <f t="shared" si="33"/>
        <v>0</v>
      </c>
      <c r="CET20" s="532">
        <f t="shared" si="33"/>
        <v>0</v>
      </c>
      <c r="CEU20" s="532">
        <f t="shared" si="33"/>
        <v>0</v>
      </c>
      <c r="CEV20" s="532">
        <f t="shared" si="33"/>
        <v>0</v>
      </c>
      <c r="CEW20" s="532">
        <f t="shared" si="33"/>
        <v>0</v>
      </c>
      <c r="CEX20" s="532">
        <f t="shared" si="33"/>
        <v>0</v>
      </c>
      <c r="CEY20" s="532">
        <f t="shared" si="33"/>
        <v>0</v>
      </c>
      <c r="CEZ20" s="532">
        <f t="shared" si="33"/>
        <v>0</v>
      </c>
      <c r="CFA20" s="532">
        <f t="shared" si="33"/>
        <v>0</v>
      </c>
      <c r="CFB20" s="532">
        <f t="shared" ref="CFB20:CHM20" si="34">SUM(CFB18+CFB11+CFB7)</f>
        <v>0</v>
      </c>
      <c r="CFC20" s="532">
        <f t="shared" si="34"/>
        <v>0</v>
      </c>
      <c r="CFD20" s="532">
        <f t="shared" si="34"/>
        <v>0</v>
      </c>
      <c r="CFE20" s="532">
        <f t="shared" si="34"/>
        <v>0</v>
      </c>
      <c r="CFF20" s="532">
        <f t="shared" si="34"/>
        <v>0</v>
      </c>
      <c r="CFG20" s="532">
        <f t="shared" si="34"/>
        <v>0</v>
      </c>
      <c r="CFH20" s="532">
        <f t="shared" si="34"/>
        <v>0</v>
      </c>
      <c r="CFI20" s="532">
        <f t="shared" si="34"/>
        <v>0</v>
      </c>
      <c r="CFJ20" s="532">
        <f t="shared" si="34"/>
        <v>0</v>
      </c>
      <c r="CFK20" s="532">
        <f t="shared" si="34"/>
        <v>0</v>
      </c>
      <c r="CFL20" s="532">
        <f t="shared" si="34"/>
        <v>0</v>
      </c>
      <c r="CFM20" s="532">
        <f t="shared" si="34"/>
        <v>0</v>
      </c>
      <c r="CFN20" s="532">
        <f t="shared" si="34"/>
        <v>0</v>
      </c>
      <c r="CFO20" s="532">
        <f t="shared" si="34"/>
        <v>0</v>
      </c>
      <c r="CFP20" s="532">
        <f t="shared" si="34"/>
        <v>0</v>
      </c>
      <c r="CFQ20" s="532">
        <f t="shared" si="34"/>
        <v>0</v>
      </c>
      <c r="CFR20" s="532">
        <f t="shared" si="34"/>
        <v>0</v>
      </c>
      <c r="CFS20" s="532">
        <f t="shared" si="34"/>
        <v>0</v>
      </c>
      <c r="CFT20" s="532">
        <f t="shared" si="34"/>
        <v>0</v>
      </c>
      <c r="CFU20" s="532">
        <f t="shared" si="34"/>
        <v>0</v>
      </c>
      <c r="CFV20" s="532">
        <f t="shared" si="34"/>
        <v>0</v>
      </c>
      <c r="CFW20" s="532">
        <f t="shared" si="34"/>
        <v>0</v>
      </c>
      <c r="CFX20" s="532">
        <f t="shared" si="34"/>
        <v>0</v>
      </c>
      <c r="CFY20" s="532">
        <f t="shared" si="34"/>
        <v>0</v>
      </c>
      <c r="CFZ20" s="532">
        <f t="shared" si="34"/>
        <v>0</v>
      </c>
      <c r="CGA20" s="532">
        <f t="shared" si="34"/>
        <v>0</v>
      </c>
      <c r="CGB20" s="532">
        <f t="shared" si="34"/>
        <v>0</v>
      </c>
      <c r="CGC20" s="532">
        <f t="shared" si="34"/>
        <v>0</v>
      </c>
      <c r="CGD20" s="532">
        <f t="shared" si="34"/>
        <v>0</v>
      </c>
      <c r="CGE20" s="532">
        <f t="shared" si="34"/>
        <v>0</v>
      </c>
      <c r="CGF20" s="532">
        <f t="shared" si="34"/>
        <v>0</v>
      </c>
      <c r="CGG20" s="532">
        <f t="shared" si="34"/>
        <v>0</v>
      </c>
      <c r="CGH20" s="532">
        <f t="shared" si="34"/>
        <v>0</v>
      </c>
      <c r="CGI20" s="532">
        <f t="shared" si="34"/>
        <v>0</v>
      </c>
      <c r="CGJ20" s="532">
        <f t="shared" si="34"/>
        <v>0</v>
      </c>
      <c r="CGK20" s="532">
        <f t="shared" si="34"/>
        <v>0</v>
      </c>
      <c r="CGL20" s="532">
        <f t="shared" si="34"/>
        <v>0</v>
      </c>
      <c r="CGM20" s="532">
        <f t="shared" si="34"/>
        <v>0</v>
      </c>
      <c r="CGN20" s="532">
        <f t="shared" si="34"/>
        <v>0</v>
      </c>
      <c r="CGO20" s="532">
        <f t="shared" si="34"/>
        <v>0</v>
      </c>
      <c r="CGP20" s="532">
        <f t="shared" si="34"/>
        <v>0</v>
      </c>
      <c r="CGQ20" s="532">
        <f t="shared" si="34"/>
        <v>0</v>
      </c>
      <c r="CGR20" s="532">
        <f t="shared" si="34"/>
        <v>0</v>
      </c>
      <c r="CGS20" s="532">
        <f t="shared" si="34"/>
        <v>0</v>
      </c>
      <c r="CGT20" s="532">
        <f t="shared" si="34"/>
        <v>0</v>
      </c>
      <c r="CGU20" s="532">
        <f t="shared" si="34"/>
        <v>0</v>
      </c>
      <c r="CGV20" s="532">
        <f t="shared" si="34"/>
        <v>0</v>
      </c>
      <c r="CGW20" s="532">
        <f t="shared" si="34"/>
        <v>0</v>
      </c>
      <c r="CGX20" s="532">
        <f t="shared" si="34"/>
        <v>0</v>
      </c>
      <c r="CGY20" s="532">
        <f t="shared" si="34"/>
        <v>0</v>
      </c>
      <c r="CGZ20" s="532">
        <f t="shared" si="34"/>
        <v>0</v>
      </c>
      <c r="CHA20" s="532">
        <f t="shared" si="34"/>
        <v>0</v>
      </c>
      <c r="CHB20" s="532">
        <f t="shared" si="34"/>
        <v>0</v>
      </c>
      <c r="CHC20" s="532">
        <f t="shared" si="34"/>
        <v>0</v>
      </c>
      <c r="CHD20" s="532">
        <f t="shared" si="34"/>
        <v>0</v>
      </c>
      <c r="CHE20" s="532">
        <f t="shared" si="34"/>
        <v>0</v>
      </c>
      <c r="CHF20" s="532">
        <f t="shared" si="34"/>
        <v>0</v>
      </c>
      <c r="CHG20" s="532">
        <f t="shared" si="34"/>
        <v>0</v>
      </c>
      <c r="CHH20" s="532">
        <f t="shared" si="34"/>
        <v>0</v>
      </c>
      <c r="CHI20" s="532">
        <f t="shared" si="34"/>
        <v>0</v>
      </c>
      <c r="CHJ20" s="532">
        <f t="shared" si="34"/>
        <v>0</v>
      </c>
      <c r="CHK20" s="532">
        <f t="shared" si="34"/>
        <v>0</v>
      </c>
      <c r="CHL20" s="532">
        <f t="shared" si="34"/>
        <v>0</v>
      </c>
      <c r="CHM20" s="532">
        <f t="shared" si="34"/>
        <v>0</v>
      </c>
      <c r="CHN20" s="532">
        <f t="shared" ref="CHN20:CJY20" si="35">SUM(CHN18+CHN11+CHN7)</f>
        <v>0</v>
      </c>
      <c r="CHO20" s="532">
        <f t="shared" si="35"/>
        <v>0</v>
      </c>
      <c r="CHP20" s="532">
        <f t="shared" si="35"/>
        <v>0</v>
      </c>
      <c r="CHQ20" s="532">
        <f t="shared" si="35"/>
        <v>0</v>
      </c>
      <c r="CHR20" s="532">
        <f t="shared" si="35"/>
        <v>0</v>
      </c>
      <c r="CHS20" s="532">
        <f t="shared" si="35"/>
        <v>0</v>
      </c>
      <c r="CHT20" s="532">
        <f t="shared" si="35"/>
        <v>0</v>
      </c>
      <c r="CHU20" s="532">
        <f t="shared" si="35"/>
        <v>0</v>
      </c>
      <c r="CHV20" s="532">
        <f t="shared" si="35"/>
        <v>0</v>
      </c>
      <c r="CHW20" s="532">
        <f t="shared" si="35"/>
        <v>0</v>
      </c>
      <c r="CHX20" s="532">
        <f t="shared" si="35"/>
        <v>0</v>
      </c>
      <c r="CHY20" s="532">
        <f t="shared" si="35"/>
        <v>0</v>
      </c>
      <c r="CHZ20" s="532">
        <f t="shared" si="35"/>
        <v>0</v>
      </c>
      <c r="CIA20" s="532">
        <f t="shared" si="35"/>
        <v>0</v>
      </c>
      <c r="CIB20" s="532">
        <f t="shared" si="35"/>
        <v>0</v>
      </c>
      <c r="CIC20" s="532">
        <f t="shared" si="35"/>
        <v>0</v>
      </c>
      <c r="CID20" s="532">
        <f t="shared" si="35"/>
        <v>0</v>
      </c>
      <c r="CIE20" s="532">
        <f t="shared" si="35"/>
        <v>0</v>
      </c>
      <c r="CIF20" s="532">
        <f t="shared" si="35"/>
        <v>0</v>
      </c>
      <c r="CIG20" s="532">
        <f t="shared" si="35"/>
        <v>0</v>
      </c>
      <c r="CIH20" s="532">
        <f t="shared" si="35"/>
        <v>0</v>
      </c>
      <c r="CII20" s="532">
        <f t="shared" si="35"/>
        <v>0</v>
      </c>
      <c r="CIJ20" s="532">
        <f t="shared" si="35"/>
        <v>0</v>
      </c>
      <c r="CIK20" s="532">
        <f t="shared" si="35"/>
        <v>0</v>
      </c>
      <c r="CIL20" s="532">
        <f t="shared" si="35"/>
        <v>0</v>
      </c>
      <c r="CIM20" s="532">
        <f t="shared" si="35"/>
        <v>0</v>
      </c>
      <c r="CIN20" s="532">
        <f t="shared" si="35"/>
        <v>0</v>
      </c>
      <c r="CIO20" s="532">
        <f t="shared" si="35"/>
        <v>0</v>
      </c>
      <c r="CIP20" s="532">
        <f t="shared" si="35"/>
        <v>0</v>
      </c>
      <c r="CIQ20" s="532">
        <f t="shared" si="35"/>
        <v>0</v>
      </c>
      <c r="CIR20" s="532">
        <f t="shared" si="35"/>
        <v>0</v>
      </c>
      <c r="CIS20" s="532">
        <f t="shared" si="35"/>
        <v>0</v>
      </c>
      <c r="CIT20" s="532">
        <f t="shared" si="35"/>
        <v>0</v>
      </c>
      <c r="CIU20" s="532">
        <f t="shared" si="35"/>
        <v>0</v>
      </c>
      <c r="CIV20" s="532">
        <f t="shared" si="35"/>
        <v>0</v>
      </c>
      <c r="CIW20" s="532">
        <f t="shared" si="35"/>
        <v>0</v>
      </c>
      <c r="CIX20" s="532">
        <f t="shared" si="35"/>
        <v>0</v>
      </c>
      <c r="CIY20" s="532">
        <f t="shared" si="35"/>
        <v>0</v>
      </c>
      <c r="CIZ20" s="532">
        <f t="shared" si="35"/>
        <v>0</v>
      </c>
      <c r="CJA20" s="532">
        <f t="shared" si="35"/>
        <v>0</v>
      </c>
      <c r="CJB20" s="532">
        <f t="shared" si="35"/>
        <v>0</v>
      </c>
      <c r="CJC20" s="532">
        <f t="shared" si="35"/>
        <v>0</v>
      </c>
      <c r="CJD20" s="532">
        <f t="shared" si="35"/>
        <v>0</v>
      </c>
      <c r="CJE20" s="532">
        <f t="shared" si="35"/>
        <v>0</v>
      </c>
      <c r="CJF20" s="532">
        <f t="shared" si="35"/>
        <v>0</v>
      </c>
      <c r="CJG20" s="532">
        <f t="shared" si="35"/>
        <v>0</v>
      </c>
      <c r="CJH20" s="532">
        <f t="shared" si="35"/>
        <v>0</v>
      </c>
      <c r="CJI20" s="532">
        <f t="shared" si="35"/>
        <v>0</v>
      </c>
      <c r="CJJ20" s="532">
        <f t="shared" si="35"/>
        <v>0</v>
      </c>
      <c r="CJK20" s="532">
        <f t="shared" si="35"/>
        <v>0</v>
      </c>
      <c r="CJL20" s="532">
        <f t="shared" si="35"/>
        <v>0</v>
      </c>
      <c r="CJM20" s="532">
        <f t="shared" si="35"/>
        <v>0</v>
      </c>
      <c r="CJN20" s="532">
        <f t="shared" si="35"/>
        <v>0</v>
      </c>
      <c r="CJO20" s="532">
        <f t="shared" si="35"/>
        <v>0</v>
      </c>
      <c r="CJP20" s="532">
        <f t="shared" si="35"/>
        <v>0</v>
      </c>
      <c r="CJQ20" s="532">
        <f t="shared" si="35"/>
        <v>0</v>
      </c>
      <c r="CJR20" s="532">
        <f t="shared" si="35"/>
        <v>0</v>
      </c>
      <c r="CJS20" s="532">
        <f t="shared" si="35"/>
        <v>0</v>
      </c>
      <c r="CJT20" s="532">
        <f t="shared" si="35"/>
        <v>0</v>
      </c>
      <c r="CJU20" s="532">
        <f t="shared" si="35"/>
        <v>0</v>
      </c>
      <c r="CJV20" s="532">
        <f t="shared" si="35"/>
        <v>0</v>
      </c>
      <c r="CJW20" s="532">
        <f t="shared" si="35"/>
        <v>0</v>
      </c>
      <c r="CJX20" s="532">
        <f t="shared" si="35"/>
        <v>0</v>
      </c>
      <c r="CJY20" s="532">
        <f t="shared" si="35"/>
        <v>0</v>
      </c>
      <c r="CJZ20" s="532">
        <f t="shared" ref="CJZ20:CMK20" si="36">SUM(CJZ18+CJZ11+CJZ7)</f>
        <v>0</v>
      </c>
      <c r="CKA20" s="532">
        <f t="shared" si="36"/>
        <v>0</v>
      </c>
      <c r="CKB20" s="532">
        <f t="shared" si="36"/>
        <v>0</v>
      </c>
      <c r="CKC20" s="532">
        <f t="shared" si="36"/>
        <v>0</v>
      </c>
      <c r="CKD20" s="532">
        <f t="shared" si="36"/>
        <v>0</v>
      </c>
      <c r="CKE20" s="532">
        <f t="shared" si="36"/>
        <v>0</v>
      </c>
      <c r="CKF20" s="532">
        <f t="shared" si="36"/>
        <v>0</v>
      </c>
      <c r="CKG20" s="532">
        <f t="shared" si="36"/>
        <v>0</v>
      </c>
      <c r="CKH20" s="532">
        <f t="shared" si="36"/>
        <v>0</v>
      </c>
      <c r="CKI20" s="532">
        <f t="shared" si="36"/>
        <v>0</v>
      </c>
      <c r="CKJ20" s="532">
        <f t="shared" si="36"/>
        <v>0</v>
      </c>
      <c r="CKK20" s="532">
        <f t="shared" si="36"/>
        <v>0</v>
      </c>
      <c r="CKL20" s="532">
        <f t="shared" si="36"/>
        <v>0</v>
      </c>
      <c r="CKM20" s="532">
        <f t="shared" si="36"/>
        <v>0</v>
      </c>
      <c r="CKN20" s="532">
        <f t="shared" si="36"/>
        <v>0</v>
      </c>
      <c r="CKO20" s="532">
        <f t="shared" si="36"/>
        <v>0</v>
      </c>
      <c r="CKP20" s="532">
        <f t="shared" si="36"/>
        <v>0</v>
      </c>
      <c r="CKQ20" s="532">
        <f t="shared" si="36"/>
        <v>0</v>
      </c>
      <c r="CKR20" s="532">
        <f t="shared" si="36"/>
        <v>0</v>
      </c>
      <c r="CKS20" s="532">
        <f t="shared" si="36"/>
        <v>0</v>
      </c>
      <c r="CKT20" s="532">
        <f t="shared" si="36"/>
        <v>0</v>
      </c>
      <c r="CKU20" s="532">
        <f t="shared" si="36"/>
        <v>0</v>
      </c>
      <c r="CKV20" s="532">
        <f t="shared" si="36"/>
        <v>0</v>
      </c>
      <c r="CKW20" s="532">
        <f t="shared" si="36"/>
        <v>0</v>
      </c>
      <c r="CKX20" s="532">
        <f t="shared" si="36"/>
        <v>0</v>
      </c>
      <c r="CKY20" s="532">
        <f t="shared" si="36"/>
        <v>0</v>
      </c>
      <c r="CKZ20" s="532">
        <f t="shared" si="36"/>
        <v>0</v>
      </c>
      <c r="CLA20" s="532">
        <f t="shared" si="36"/>
        <v>0</v>
      </c>
      <c r="CLB20" s="532">
        <f t="shared" si="36"/>
        <v>0</v>
      </c>
      <c r="CLC20" s="532">
        <f t="shared" si="36"/>
        <v>0</v>
      </c>
      <c r="CLD20" s="532">
        <f t="shared" si="36"/>
        <v>0</v>
      </c>
      <c r="CLE20" s="532">
        <f t="shared" si="36"/>
        <v>0</v>
      </c>
      <c r="CLF20" s="532">
        <f t="shared" si="36"/>
        <v>0</v>
      </c>
      <c r="CLG20" s="532">
        <f t="shared" si="36"/>
        <v>0</v>
      </c>
      <c r="CLH20" s="532">
        <f t="shared" si="36"/>
        <v>0</v>
      </c>
      <c r="CLI20" s="532">
        <f t="shared" si="36"/>
        <v>0</v>
      </c>
      <c r="CLJ20" s="532">
        <f t="shared" si="36"/>
        <v>0</v>
      </c>
      <c r="CLK20" s="532">
        <f t="shared" si="36"/>
        <v>0</v>
      </c>
      <c r="CLL20" s="532">
        <f t="shared" si="36"/>
        <v>0</v>
      </c>
      <c r="CLM20" s="532">
        <f t="shared" si="36"/>
        <v>0</v>
      </c>
      <c r="CLN20" s="532">
        <f t="shared" si="36"/>
        <v>0</v>
      </c>
      <c r="CLO20" s="532">
        <f t="shared" si="36"/>
        <v>0</v>
      </c>
      <c r="CLP20" s="532">
        <f t="shared" si="36"/>
        <v>0</v>
      </c>
      <c r="CLQ20" s="532">
        <f t="shared" si="36"/>
        <v>0</v>
      </c>
      <c r="CLR20" s="532">
        <f t="shared" si="36"/>
        <v>0</v>
      </c>
      <c r="CLS20" s="532">
        <f t="shared" si="36"/>
        <v>0</v>
      </c>
      <c r="CLT20" s="532">
        <f t="shared" si="36"/>
        <v>0</v>
      </c>
      <c r="CLU20" s="532">
        <f t="shared" si="36"/>
        <v>0</v>
      </c>
      <c r="CLV20" s="532">
        <f t="shared" si="36"/>
        <v>0</v>
      </c>
      <c r="CLW20" s="532">
        <f t="shared" si="36"/>
        <v>0</v>
      </c>
      <c r="CLX20" s="532">
        <f t="shared" si="36"/>
        <v>0</v>
      </c>
      <c r="CLY20" s="532">
        <f t="shared" si="36"/>
        <v>0</v>
      </c>
      <c r="CLZ20" s="532">
        <f t="shared" si="36"/>
        <v>0</v>
      </c>
      <c r="CMA20" s="532">
        <f t="shared" si="36"/>
        <v>0</v>
      </c>
      <c r="CMB20" s="532">
        <f t="shared" si="36"/>
        <v>0</v>
      </c>
      <c r="CMC20" s="532">
        <f t="shared" si="36"/>
        <v>0</v>
      </c>
      <c r="CMD20" s="532">
        <f t="shared" si="36"/>
        <v>0</v>
      </c>
      <c r="CME20" s="532">
        <f t="shared" si="36"/>
        <v>0</v>
      </c>
      <c r="CMF20" s="532">
        <f t="shared" si="36"/>
        <v>0</v>
      </c>
      <c r="CMG20" s="532">
        <f t="shared" si="36"/>
        <v>0</v>
      </c>
      <c r="CMH20" s="532">
        <f t="shared" si="36"/>
        <v>0</v>
      </c>
      <c r="CMI20" s="532">
        <f t="shared" si="36"/>
        <v>0</v>
      </c>
      <c r="CMJ20" s="532">
        <f t="shared" si="36"/>
        <v>0</v>
      </c>
      <c r="CMK20" s="532">
        <f t="shared" si="36"/>
        <v>0</v>
      </c>
      <c r="CML20" s="532">
        <f t="shared" ref="CML20:COW20" si="37">SUM(CML18+CML11+CML7)</f>
        <v>0</v>
      </c>
      <c r="CMM20" s="532">
        <f t="shared" si="37"/>
        <v>0</v>
      </c>
      <c r="CMN20" s="532">
        <f t="shared" si="37"/>
        <v>0</v>
      </c>
      <c r="CMO20" s="532">
        <f t="shared" si="37"/>
        <v>0</v>
      </c>
      <c r="CMP20" s="532">
        <f t="shared" si="37"/>
        <v>0</v>
      </c>
      <c r="CMQ20" s="532">
        <f t="shared" si="37"/>
        <v>0</v>
      </c>
      <c r="CMR20" s="532">
        <f t="shared" si="37"/>
        <v>0</v>
      </c>
      <c r="CMS20" s="532">
        <f t="shared" si="37"/>
        <v>0</v>
      </c>
      <c r="CMT20" s="532">
        <f t="shared" si="37"/>
        <v>0</v>
      </c>
      <c r="CMU20" s="532">
        <f t="shared" si="37"/>
        <v>0</v>
      </c>
      <c r="CMV20" s="532">
        <f t="shared" si="37"/>
        <v>0</v>
      </c>
      <c r="CMW20" s="532">
        <f t="shared" si="37"/>
        <v>0</v>
      </c>
      <c r="CMX20" s="532">
        <f t="shared" si="37"/>
        <v>0</v>
      </c>
      <c r="CMY20" s="532">
        <f t="shared" si="37"/>
        <v>0</v>
      </c>
      <c r="CMZ20" s="532">
        <f t="shared" si="37"/>
        <v>0</v>
      </c>
      <c r="CNA20" s="532">
        <f t="shared" si="37"/>
        <v>0</v>
      </c>
      <c r="CNB20" s="532">
        <f t="shared" si="37"/>
        <v>0</v>
      </c>
      <c r="CNC20" s="532">
        <f t="shared" si="37"/>
        <v>0</v>
      </c>
      <c r="CND20" s="532">
        <f t="shared" si="37"/>
        <v>0</v>
      </c>
      <c r="CNE20" s="532">
        <f t="shared" si="37"/>
        <v>0</v>
      </c>
      <c r="CNF20" s="532">
        <f t="shared" si="37"/>
        <v>0</v>
      </c>
      <c r="CNG20" s="532">
        <f t="shared" si="37"/>
        <v>0</v>
      </c>
      <c r="CNH20" s="532">
        <f t="shared" si="37"/>
        <v>0</v>
      </c>
      <c r="CNI20" s="532">
        <f t="shared" si="37"/>
        <v>0</v>
      </c>
      <c r="CNJ20" s="532">
        <f t="shared" si="37"/>
        <v>0</v>
      </c>
      <c r="CNK20" s="532">
        <f t="shared" si="37"/>
        <v>0</v>
      </c>
      <c r="CNL20" s="532">
        <f t="shared" si="37"/>
        <v>0</v>
      </c>
      <c r="CNM20" s="532">
        <f t="shared" si="37"/>
        <v>0</v>
      </c>
      <c r="CNN20" s="532">
        <f t="shared" si="37"/>
        <v>0</v>
      </c>
      <c r="CNO20" s="532">
        <f t="shared" si="37"/>
        <v>0</v>
      </c>
      <c r="CNP20" s="532">
        <f t="shared" si="37"/>
        <v>0</v>
      </c>
      <c r="CNQ20" s="532">
        <f t="shared" si="37"/>
        <v>0</v>
      </c>
      <c r="CNR20" s="532">
        <f t="shared" si="37"/>
        <v>0</v>
      </c>
      <c r="CNS20" s="532">
        <f t="shared" si="37"/>
        <v>0</v>
      </c>
      <c r="CNT20" s="532">
        <f t="shared" si="37"/>
        <v>0</v>
      </c>
      <c r="CNU20" s="532">
        <f t="shared" si="37"/>
        <v>0</v>
      </c>
      <c r="CNV20" s="532">
        <f t="shared" si="37"/>
        <v>0</v>
      </c>
      <c r="CNW20" s="532">
        <f t="shared" si="37"/>
        <v>0</v>
      </c>
      <c r="CNX20" s="532">
        <f t="shared" si="37"/>
        <v>0</v>
      </c>
      <c r="CNY20" s="532">
        <f t="shared" si="37"/>
        <v>0</v>
      </c>
      <c r="CNZ20" s="532">
        <f t="shared" si="37"/>
        <v>0</v>
      </c>
      <c r="COA20" s="532">
        <f t="shared" si="37"/>
        <v>0</v>
      </c>
      <c r="COB20" s="532">
        <f t="shared" si="37"/>
        <v>0</v>
      </c>
      <c r="COC20" s="532">
        <f t="shared" si="37"/>
        <v>0</v>
      </c>
      <c r="COD20" s="532">
        <f t="shared" si="37"/>
        <v>0</v>
      </c>
      <c r="COE20" s="532">
        <f t="shared" si="37"/>
        <v>0</v>
      </c>
      <c r="COF20" s="532">
        <f t="shared" si="37"/>
        <v>0</v>
      </c>
      <c r="COG20" s="532">
        <f t="shared" si="37"/>
        <v>0</v>
      </c>
      <c r="COH20" s="532">
        <f t="shared" si="37"/>
        <v>0</v>
      </c>
      <c r="COI20" s="532">
        <f t="shared" si="37"/>
        <v>0</v>
      </c>
      <c r="COJ20" s="532">
        <f t="shared" si="37"/>
        <v>0</v>
      </c>
      <c r="COK20" s="532">
        <f t="shared" si="37"/>
        <v>0</v>
      </c>
      <c r="COL20" s="532">
        <f t="shared" si="37"/>
        <v>0</v>
      </c>
      <c r="COM20" s="532">
        <f t="shared" si="37"/>
        <v>0</v>
      </c>
      <c r="CON20" s="532">
        <f t="shared" si="37"/>
        <v>0</v>
      </c>
      <c r="COO20" s="532">
        <f t="shared" si="37"/>
        <v>0</v>
      </c>
      <c r="COP20" s="532">
        <f t="shared" si="37"/>
        <v>0</v>
      </c>
      <c r="COQ20" s="532">
        <f t="shared" si="37"/>
        <v>0</v>
      </c>
      <c r="COR20" s="532">
        <f t="shared" si="37"/>
        <v>0</v>
      </c>
      <c r="COS20" s="532">
        <f t="shared" si="37"/>
        <v>0</v>
      </c>
      <c r="COT20" s="532">
        <f t="shared" si="37"/>
        <v>0</v>
      </c>
      <c r="COU20" s="532">
        <f t="shared" si="37"/>
        <v>0</v>
      </c>
      <c r="COV20" s="532">
        <f t="shared" si="37"/>
        <v>0</v>
      </c>
      <c r="COW20" s="532">
        <f t="shared" si="37"/>
        <v>0</v>
      </c>
      <c r="COX20" s="532">
        <f t="shared" ref="COX20:CRI20" si="38">SUM(COX18+COX11+COX7)</f>
        <v>0</v>
      </c>
      <c r="COY20" s="532">
        <f t="shared" si="38"/>
        <v>0</v>
      </c>
      <c r="COZ20" s="532">
        <f t="shared" si="38"/>
        <v>0</v>
      </c>
      <c r="CPA20" s="532">
        <f t="shared" si="38"/>
        <v>0</v>
      </c>
      <c r="CPB20" s="532">
        <f t="shared" si="38"/>
        <v>0</v>
      </c>
      <c r="CPC20" s="532">
        <f t="shared" si="38"/>
        <v>0</v>
      </c>
      <c r="CPD20" s="532">
        <f t="shared" si="38"/>
        <v>0</v>
      </c>
      <c r="CPE20" s="532">
        <f t="shared" si="38"/>
        <v>0</v>
      </c>
      <c r="CPF20" s="532">
        <f t="shared" si="38"/>
        <v>0</v>
      </c>
      <c r="CPG20" s="532">
        <f t="shared" si="38"/>
        <v>0</v>
      </c>
      <c r="CPH20" s="532">
        <f t="shared" si="38"/>
        <v>0</v>
      </c>
      <c r="CPI20" s="532">
        <f t="shared" si="38"/>
        <v>0</v>
      </c>
      <c r="CPJ20" s="532">
        <f t="shared" si="38"/>
        <v>0</v>
      </c>
      <c r="CPK20" s="532">
        <f t="shared" si="38"/>
        <v>0</v>
      </c>
      <c r="CPL20" s="532">
        <f t="shared" si="38"/>
        <v>0</v>
      </c>
      <c r="CPM20" s="532">
        <f t="shared" si="38"/>
        <v>0</v>
      </c>
      <c r="CPN20" s="532">
        <f t="shared" si="38"/>
        <v>0</v>
      </c>
      <c r="CPO20" s="532">
        <f t="shared" si="38"/>
        <v>0</v>
      </c>
      <c r="CPP20" s="532">
        <f t="shared" si="38"/>
        <v>0</v>
      </c>
      <c r="CPQ20" s="532">
        <f t="shared" si="38"/>
        <v>0</v>
      </c>
      <c r="CPR20" s="532">
        <f t="shared" si="38"/>
        <v>0</v>
      </c>
      <c r="CPS20" s="532">
        <f t="shared" si="38"/>
        <v>0</v>
      </c>
      <c r="CPT20" s="532">
        <f t="shared" si="38"/>
        <v>0</v>
      </c>
      <c r="CPU20" s="532">
        <f t="shared" si="38"/>
        <v>0</v>
      </c>
      <c r="CPV20" s="532">
        <f t="shared" si="38"/>
        <v>0</v>
      </c>
      <c r="CPW20" s="532">
        <f t="shared" si="38"/>
        <v>0</v>
      </c>
      <c r="CPX20" s="532">
        <f t="shared" si="38"/>
        <v>0</v>
      </c>
      <c r="CPY20" s="532">
        <f t="shared" si="38"/>
        <v>0</v>
      </c>
      <c r="CPZ20" s="532">
        <f t="shared" si="38"/>
        <v>0</v>
      </c>
      <c r="CQA20" s="532">
        <f t="shared" si="38"/>
        <v>0</v>
      </c>
      <c r="CQB20" s="532">
        <f t="shared" si="38"/>
        <v>0</v>
      </c>
      <c r="CQC20" s="532">
        <f t="shared" si="38"/>
        <v>0</v>
      </c>
      <c r="CQD20" s="532">
        <f t="shared" si="38"/>
        <v>0</v>
      </c>
      <c r="CQE20" s="532">
        <f t="shared" si="38"/>
        <v>0</v>
      </c>
      <c r="CQF20" s="532">
        <f t="shared" si="38"/>
        <v>0</v>
      </c>
      <c r="CQG20" s="532">
        <f t="shared" si="38"/>
        <v>0</v>
      </c>
      <c r="CQH20" s="532">
        <f t="shared" si="38"/>
        <v>0</v>
      </c>
      <c r="CQI20" s="532">
        <f t="shared" si="38"/>
        <v>0</v>
      </c>
      <c r="CQJ20" s="532">
        <f t="shared" si="38"/>
        <v>0</v>
      </c>
      <c r="CQK20" s="532">
        <f t="shared" si="38"/>
        <v>0</v>
      </c>
      <c r="CQL20" s="532">
        <f t="shared" si="38"/>
        <v>0</v>
      </c>
      <c r="CQM20" s="532">
        <f t="shared" si="38"/>
        <v>0</v>
      </c>
      <c r="CQN20" s="532">
        <f t="shared" si="38"/>
        <v>0</v>
      </c>
      <c r="CQO20" s="532">
        <f t="shared" si="38"/>
        <v>0</v>
      </c>
      <c r="CQP20" s="532">
        <f t="shared" si="38"/>
        <v>0</v>
      </c>
      <c r="CQQ20" s="532">
        <f t="shared" si="38"/>
        <v>0</v>
      </c>
      <c r="CQR20" s="532">
        <f t="shared" si="38"/>
        <v>0</v>
      </c>
      <c r="CQS20" s="532">
        <f t="shared" si="38"/>
        <v>0</v>
      </c>
      <c r="CQT20" s="532">
        <f t="shared" si="38"/>
        <v>0</v>
      </c>
      <c r="CQU20" s="532">
        <f t="shared" si="38"/>
        <v>0</v>
      </c>
      <c r="CQV20" s="532">
        <f t="shared" si="38"/>
        <v>0</v>
      </c>
      <c r="CQW20" s="532">
        <f t="shared" si="38"/>
        <v>0</v>
      </c>
      <c r="CQX20" s="532">
        <f t="shared" si="38"/>
        <v>0</v>
      </c>
      <c r="CQY20" s="532">
        <f t="shared" si="38"/>
        <v>0</v>
      </c>
      <c r="CQZ20" s="532">
        <f t="shared" si="38"/>
        <v>0</v>
      </c>
      <c r="CRA20" s="532">
        <f t="shared" si="38"/>
        <v>0</v>
      </c>
      <c r="CRB20" s="532">
        <f t="shared" si="38"/>
        <v>0</v>
      </c>
      <c r="CRC20" s="532">
        <f t="shared" si="38"/>
        <v>0</v>
      </c>
      <c r="CRD20" s="532">
        <f t="shared" si="38"/>
        <v>0</v>
      </c>
      <c r="CRE20" s="532">
        <f t="shared" si="38"/>
        <v>0</v>
      </c>
      <c r="CRF20" s="532">
        <f t="shared" si="38"/>
        <v>0</v>
      </c>
      <c r="CRG20" s="532">
        <f t="shared" si="38"/>
        <v>0</v>
      </c>
      <c r="CRH20" s="532">
        <f t="shared" si="38"/>
        <v>0</v>
      </c>
      <c r="CRI20" s="532">
        <f t="shared" si="38"/>
        <v>0</v>
      </c>
      <c r="CRJ20" s="532">
        <f t="shared" ref="CRJ20:CTU20" si="39">SUM(CRJ18+CRJ11+CRJ7)</f>
        <v>0</v>
      </c>
      <c r="CRK20" s="532">
        <f t="shared" si="39"/>
        <v>0</v>
      </c>
      <c r="CRL20" s="532">
        <f t="shared" si="39"/>
        <v>0</v>
      </c>
      <c r="CRM20" s="532">
        <f t="shared" si="39"/>
        <v>0</v>
      </c>
      <c r="CRN20" s="532">
        <f t="shared" si="39"/>
        <v>0</v>
      </c>
      <c r="CRO20" s="532">
        <f t="shared" si="39"/>
        <v>0</v>
      </c>
      <c r="CRP20" s="532">
        <f t="shared" si="39"/>
        <v>0</v>
      </c>
      <c r="CRQ20" s="532">
        <f t="shared" si="39"/>
        <v>0</v>
      </c>
      <c r="CRR20" s="532">
        <f t="shared" si="39"/>
        <v>0</v>
      </c>
      <c r="CRS20" s="532">
        <f t="shared" si="39"/>
        <v>0</v>
      </c>
      <c r="CRT20" s="532">
        <f t="shared" si="39"/>
        <v>0</v>
      </c>
      <c r="CRU20" s="532">
        <f t="shared" si="39"/>
        <v>0</v>
      </c>
      <c r="CRV20" s="532">
        <f t="shared" si="39"/>
        <v>0</v>
      </c>
      <c r="CRW20" s="532">
        <f t="shared" si="39"/>
        <v>0</v>
      </c>
      <c r="CRX20" s="532">
        <f t="shared" si="39"/>
        <v>0</v>
      </c>
      <c r="CRY20" s="532">
        <f t="shared" si="39"/>
        <v>0</v>
      </c>
      <c r="CRZ20" s="532">
        <f t="shared" si="39"/>
        <v>0</v>
      </c>
      <c r="CSA20" s="532">
        <f t="shared" si="39"/>
        <v>0</v>
      </c>
      <c r="CSB20" s="532">
        <f t="shared" si="39"/>
        <v>0</v>
      </c>
      <c r="CSC20" s="532">
        <f t="shared" si="39"/>
        <v>0</v>
      </c>
      <c r="CSD20" s="532">
        <f t="shared" si="39"/>
        <v>0</v>
      </c>
      <c r="CSE20" s="532">
        <f t="shared" si="39"/>
        <v>0</v>
      </c>
      <c r="CSF20" s="532">
        <f t="shared" si="39"/>
        <v>0</v>
      </c>
      <c r="CSG20" s="532">
        <f t="shared" si="39"/>
        <v>0</v>
      </c>
      <c r="CSH20" s="532">
        <f t="shared" si="39"/>
        <v>0</v>
      </c>
      <c r="CSI20" s="532">
        <f t="shared" si="39"/>
        <v>0</v>
      </c>
      <c r="CSJ20" s="532">
        <f t="shared" si="39"/>
        <v>0</v>
      </c>
      <c r="CSK20" s="532">
        <f t="shared" si="39"/>
        <v>0</v>
      </c>
      <c r="CSL20" s="532">
        <f t="shared" si="39"/>
        <v>0</v>
      </c>
      <c r="CSM20" s="532">
        <f t="shared" si="39"/>
        <v>0</v>
      </c>
      <c r="CSN20" s="532">
        <f t="shared" si="39"/>
        <v>0</v>
      </c>
      <c r="CSO20" s="532">
        <f t="shared" si="39"/>
        <v>0</v>
      </c>
      <c r="CSP20" s="532">
        <f t="shared" si="39"/>
        <v>0</v>
      </c>
      <c r="CSQ20" s="532">
        <f t="shared" si="39"/>
        <v>0</v>
      </c>
      <c r="CSR20" s="532">
        <f t="shared" si="39"/>
        <v>0</v>
      </c>
      <c r="CSS20" s="532">
        <f t="shared" si="39"/>
        <v>0</v>
      </c>
      <c r="CST20" s="532">
        <f t="shared" si="39"/>
        <v>0</v>
      </c>
      <c r="CSU20" s="532">
        <f t="shared" si="39"/>
        <v>0</v>
      </c>
      <c r="CSV20" s="532">
        <f t="shared" si="39"/>
        <v>0</v>
      </c>
      <c r="CSW20" s="532">
        <f t="shared" si="39"/>
        <v>0</v>
      </c>
      <c r="CSX20" s="532">
        <f t="shared" si="39"/>
        <v>0</v>
      </c>
      <c r="CSY20" s="532">
        <f t="shared" si="39"/>
        <v>0</v>
      </c>
      <c r="CSZ20" s="532">
        <f t="shared" si="39"/>
        <v>0</v>
      </c>
      <c r="CTA20" s="532">
        <f t="shared" si="39"/>
        <v>0</v>
      </c>
      <c r="CTB20" s="532">
        <f t="shared" si="39"/>
        <v>0</v>
      </c>
      <c r="CTC20" s="532">
        <f t="shared" si="39"/>
        <v>0</v>
      </c>
      <c r="CTD20" s="532">
        <f t="shared" si="39"/>
        <v>0</v>
      </c>
      <c r="CTE20" s="532">
        <f t="shared" si="39"/>
        <v>0</v>
      </c>
      <c r="CTF20" s="532">
        <f t="shared" si="39"/>
        <v>0</v>
      </c>
      <c r="CTG20" s="532">
        <f t="shared" si="39"/>
        <v>0</v>
      </c>
      <c r="CTH20" s="532">
        <f t="shared" si="39"/>
        <v>0</v>
      </c>
      <c r="CTI20" s="532">
        <f t="shared" si="39"/>
        <v>0</v>
      </c>
      <c r="CTJ20" s="532">
        <f t="shared" si="39"/>
        <v>0</v>
      </c>
      <c r="CTK20" s="532">
        <f t="shared" si="39"/>
        <v>0</v>
      </c>
      <c r="CTL20" s="532">
        <f t="shared" si="39"/>
        <v>0</v>
      </c>
      <c r="CTM20" s="532">
        <f t="shared" si="39"/>
        <v>0</v>
      </c>
      <c r="CTN20" s="532">
        <f t="shared" si="39"/>
        <v>0</v>
      </c>
      <c r="CTO20" s="532">
        <f t="shared" si="39"/>
        <v>0</v>
      </c>
      <c r="CTP20" s="532">
        <f t="shared" si="39"/>
        <v>0</v>
      </c>
      <c r="CTQ20" s="532">
        <f t="shared" si="39"/>
        <v>0</v>
      </c>
      <c r="CTR20" s="532">
        <f t="shared" si="39"/>
        <v>0</v>
      </c>
      <c r="CTS20" s="532">
        <f t="shared" si="39"/>
        <v>0</v>
      </c>
      <c r="CTT20" s="532">
        <f t="shared" si="39"/>
        <v>0</v>
      </c>
      <c r="CTU20" s="532">
        <f t="shared" si="39"/>
        <v>0</v>
      </c>
      <c r="CTV20" s="532">
        <f t="shared" ref="CTV20:CWG20" si="40">SUM(CTV18+CTV11+CTV7)</f>
        <v>0</v>
      </c>
      <c r="CTW20" s="532">
        <f t="shared" si="40"/>
        <v>0</v>
      </c>
      <c r="CTX20" s="532">
        <f t="shared" si="40"/>
        <v>0</v>
      </c>
      <c r="CTY20" s="532">
        <f t="shared" si="40"/>
        <v>0</v>
      </c>
      <c r="CTZ20" s="532">
        <f t="shared" si="40"/>
        <v>0</v>
      </c>
      <c r="CUA20" s="532">
        <f t="shared" si="40"/>
        <v>0</v>
      </c>
      <c r="CUB20" s="532">
        <f t="shared" si="40"/>
        <v>0</v>
      </c>
      <c r="CUC20" s="532">
        <f t="shared" si="40"/>
        <v>0</v>
      </c>
      <c r="CUD20" s="532">
        <f t="shared" si="40"/>
        <v>0</v>
      </c>
      <c r="CUE20" s="532">
        <f t="shared" si="40"/>
        <v>0</v>
      </c>
      <c r="CUF20" s="532">
        <f t="shared" si="40"/>
        <v>0</v>
      </c>
      <c r="CUG20" s="532">
        <f t="shared" si="40"/>
        <v>0</v>
      </c>
      <c r="CUH20" s="532">
        <f t="shared" si="40"/>
        <v>0</v>
      </c>
      <c r="CUI20" s="532">
        <f t="shared" si="40"/>
        <v>0</v>
      </c>
      <c r="CUJ20" s="532">
        <f t="shared" si="40"/>
        <v>0</v>
      </c>
      <c r="CUK20" s="532">
        <f t="shared" si="40"/>
        <v>0</v>
      </c>
      <c r="CUL20" s="532">
        <f t="shared" si="40"/>
        <v>0</v>
      </c>
      <c r="CUM20" s="532">
        <f t="shared" si="40"/>
        <v>0</v>
      </c>
      <c r="CUN20" s="532">
        <f t="shared" si="40"/>
        <v>0</v>
      </c>
      <c r="CUO20" s="532">
        <f t="shared" si="40"/>
        <v>0</v>
      </c>
      <c r="CUP20" s="532">
        <f t="shared" si="40"/>
        <v>0</v>
      </c>
      <c r="CUQ20" s="532">
        <f t="shared" si="40"/>
        <v>0</v>
      </c>
      <c r="CUR20" s="532">
        <f t="shared" si="40"/>
        <v>0</v>
      </c>
      <c r="CUS20" s="532">
        <f t="shared" si="40"/>
        <v>0</v>
      </c>
      <c r="CUT20" s="532">
        <f t="shared" si="40"/>
        <v>0</v>
      </c>
      <c r="CUU20" s="532">
        <f t="shared" si="40"/>
        <v>0</v>
      </c>
      <c r="CUV20" s="532">
        <f t="shared" si="40"/>
        <v>0</v>
      </c>
      <c r="CUW20" s="532">
        <f t="shared" si="40"/>
        <v>0</v>
      </c>
      <c r="CUX20" s="532">
        <f t="shared" si="40"/>
        <v>0</v>
      </c>
      <c r="CUY20" s="532">
        <f t="shared" si="40"/>
        <v>0</v>
      </c>
      <c r="CUZ20" s="532">
        <f t="shared" si="40"/>
        <v>0</v>
      </c>
      <c r="CVA20" s="532">
        <f t="shared" si="40"/>
        <v>0</v>
      </c>
      <c r="CVB20" s="532">
        <f t="shared" si="40"/>
        <v>0</v>
      </c>
      <c r="CVC20" s="532">
        <f t="shared" si="40"/>
        <v>0</v>
      </c>
      <c r="CVD20" s="532">
        <f t="shared" si="40"/>
        <v>0</v>
      </c>
      <c r="CVE20" s="532">
        <f t="shared" si="40"/>
        <v>0</v>
      </c>
      <c r="CVF20" s="532">
        <f t="shared" si="40"/>
        <v>0</v>
      </c>
      <c r="CVG20" s="532">
        <f t="shared" si="40"/>
        <v>0</v>
      </c>
      <c r="CVH20" s="532">
        <f t="shared" si="40"/>
        <v>0</v>
      </c>
      <c r="CVI20" s="532">
        <f t="shared" si="40"/>
        <v>0</v>
      </c>
      <c r="CVJ20" s="532">
        <f t="shared" si="40"/>
        <v>0</v>
      </c>
      <c r="CVK20" s="532">
        <f t="shared" si="40"/>
        <v>0</v>
      </c>
      <c r="CVL20" s="532">
        <f t="shared" si="40"/>
        <v>0</v>
      </c>
      <c r="CVM20" s="532">
        <f t="shared" si="40"/>
        <v>0</v>
      </c>
      <c r="CVN20" s="532">
        <f t="shared" si="40"/>
        <v>0</v>
      </c>
      <c r="CVO20" s="532">
        <f t="shared" si="40"/>
        <v>0</v>
      </c>
      <c r="CVP20" s="532">
        <f t="shared" si="40"/>
        <v>0</v>
      </c>
      <c r="CVQ20" s="532">
        <f t="shared" si="40"/>
        <v>0</v>
      </c>
      <c r="CVR20" s="532">
        <f t="shared" si="40"/>
        <v>0</v>
      </c>
      <c r="CVS20" s="532">
        <f t="shared" si="40"/>
        <v>0</v>
      </c>
      <c r="CVT20" s="532">
        <f t="shared" si="40"/>
        <v>0</v>
      </c>
      <c r="CVU20" s="532">
        <f t="shared" si="40"/>
        <v>0</v>
      </c>
      <c r="CVV20" s="532">
        <f t="shared" si="40"/>
        <v>0</v>
      </c>
      <c r="CVW20" s="532">
        <f t="shared" si="40"/>
        <v>0</v>
      </c>
      <c r="CVX20" s="532">
        <f t="shared" si="40"/>
        <v>0</v>
      </c>
      <c r="CVY20" s="532">
        <f t="shared" si="40"/>
        <v>0</v>
      </c>
      <c r="CVZ20" s="532">
        <f t="shared" si="40"/>
        <v>0</v>
      </c>
      <c r="CWA20" s="532">
        <f t="shared" si="40"/>
        <v>0</v>
      </c>
      <c r="CWB20" s="532">
        <f t="shared" si="40"/>
        <v>0</v>
      </c>
      <c r="CWC20" s="532">
        <f t="shared" si="40"/>
        <v>0</v>
      </c>
      <c r="CWD20" s="532">
        <f t="shared" si="40"/>
        <v>0</v>
      </c>
      <c r="CWE20" s="532">
        <f t="shared" si="40"/>
        <v>0</v>
      </c>
      <c r="CWF20" s="532">
        <f t="shared" si="40"/>
        <v>0</v>
      </c>
      <c r="CWG20" s="532">
        <f t="shared" si="40"/>
        <v>0</v>
      </c>
      <c r="CWH20" s="532">
        <f t="shared" ref="CWH20:CYS20" si="41">SUM(CWH18+CWH11+CWH7)</f>
        <v>0</v>
      </c>
      <c r="CWI20" s="532">
        <f t="shared" si="41"/>
        <v>0</v>
      </c>
      <c r="CWJ20" s="532">
        <f t="shared" si="41"/>
        <v>0</v>
      </c>
      <c r="CWK20" s="532">
        <f t="shared" si="41"/>
        <v>0</v>
      </c>
      <c r="CWL20" s="532">
        <f t="shared" si="41"/>
        <v>0</v>
      </c>
      <c r="CWM20" s="532">
        <f t="shared" si="41"/>
        <v>0</v>
      </c>
      <c r="CWN20" s="532">
        <f t="shared" si="41"/>
        <v>0</v>
      </c>
      <c r="CWO20" s="532">
        <f t="shared" si="41"/>
        <v>0</v>
      </c>
      <c r="CWP20" s="532">
        <f t="shared" si="41"/>
        <v>0</v>
      </c>
      <c r="CWQ20" s="532">
        <f t="shared" si="41"/>
        <v>0</v>
      </c>
      <c r="CWR20" s="532">
        <f t="shared" si="41"/>
        <v>0</v>
      </c>
      <c r="CWS20" s="532">
        <f t="shared" si="41"/>
        <v>0</v>
      </c>
      <c r="CWT20" s="532">
        <f t="shared" si="41"/>
        <v>0</v>
      </c>
      <c r="CWU20" s="532">
        <f t="shared" si="41"/>
        <v>0</v>
      </c>
      <c r="CWV20" s="532">
        <f t="shared" si="41"/>
        <v>0</v>
      </c>
      <c r="CWW20" s="532">
        <f t="shared" si="41"/>
        <v>0</v>
      </c>
      <c r="CWX20" s="532">
        <f t="shared" si="41"/>
        <v>0</v>
      </c>
      <c r="CWY20" s="532">
        <f t="shared" si="41"/>
        <v>0</v>
      </c>
      <c r="CWZ20" s="532">
        <f t="shared" si="41"/>
        <v>0</v>
      </c>
      <c r="CXA20" s="532">
        <f t="shared" si="41"/>
        <v>0</v>
      </c>
      <c r="CXB20" s="532">
        <f t="shared" si="41"/>
        <v>0</v>
      </c>
      <c r="CXC20" s="532">
        <f t="shared" si="41"/>
        <v>0</v>
      </c>
      <c r="CXD20" s="532">
        <f t="shared" si="41"/>
        <v>0</v>
      </c>
      <c r="CXE20" s="532">
        <f t="shared" si="41"/>
        <v>0</v>
      </c>
      <c r="CXF20" s="532">
        <f t="shared" si="41"/>
        <v>0</v>
      </c>
      <c r="CXG20" s="532">
        <f t="shared" si="41"/>
        <v>0</v>
      </c>
      <c r="CXH20" s="532">
        <f t="shared" si="41"/>
        <v>0</v>
      </c>
      <c r="CXI20" s="532">
        <f t="shared" si="41"/>
        <v>0</v>
      </c>
      <c r="CXJ20" s="532">
        <f t="shared" si="41"/>
        <v>0</v>
      </c>
      <c r="CXK20" s="532">
        <f t="shared" si="41"/>
        <v>0</v>
      </c>
      <c r="CXL20" s="532">
        <f t="shared" si="41"/>
        <v>0</v>
      </c>
      <c r="CXM20" s="532">
        <f t="shared" si="41"/>
        <v>0</v>
      </c>
      <c r="CXN20" s="532">
        <f t="shared" si="41"/>
        <v>0</v>
      </c>
      <c r="CXO20" s="532">
        <f t="shared" si="41"/>
        <v>0</v>
      </c>
      <c r="CXP20" s="532">
        <f t="shared" si="41"/>
        <v>0</v>
      </c>
      <c r="CXQ20" s="532">
        <f t="shared" si="41"/>
        <v>0</v>
      </c>
      <c r="CXR20" s="532">
        <f t="shared" si="41"/>
        <v>0</v>
      </c>
      <c r="CXS20" s="532">
        <f t="shared" si="41"/>
        <v>0</v>
      </c>
      <c r="CXT20" s="532">
        <f t="shared" si="41"/>
        <v>0</v>
      </c>
      <c r="CXU20" s="532">
        <f t="shared" si="41"/>
        <v>0</v>
      </c>
      <c r="CXV20" s="532">
        <f t="shared" si="41"/>
        <v>0</v>
      </c>
      <c r="CXW20" s="532">
        <f t="shared" si="41"/>
        <v>0</v>
      </c>
      <c r="CXX20" s="532">
        <f t="shared" si="41"/>
        <v>0</v>
      </c>
      <c r="CXY20" s="532">
        <f t="shared" si="41"/>
        <v>0</v>
      </c>
      <c r="CXZ20" s="532">
        <f t="shared" si="41"/>
        <v>0</v>
      </c>
      <c r="CYA20" s="532">
        <f t="shared" si="41"/>
        <v>0</v>
      </c>
      <c r="CYB20" s="532">
        <f t="shared" si="41"/>
        <v>0</v>
      </c>
      <c r="CYC20" s="532">
        <f t="shared" si="41"/>
        <v>0</v>
      </c>
      <c r="CYD20" s="532">
        <f t="shared" si="41"/>
        <v>0</v>
      </c>
      <c r="CYE20" s="532">
        <f t="shared" si="41"/>
        <v>0</v>
      </c>
      <c r="CYF20" s="532">
        <f t="shared" si="41"/>
        <v>0</v>
      </c>
      <c r="CYG20" s="532">
        <f t="shared" si="41"/>
        <v>0</v>
      </c>
      <c r="CYH20" s="532">
        <f t="shared" si="41"/>
        <v>0</v>
      </c>
      <c r="CYI20" s="532">
        <f t="shared" si="41"/>
        <v>0</v>
      </c>
      <c r="CYJ20" s="532">
        <f t="shared" si="41"/>
        <v>0</v>
      </c>
      <c r="CYK20" s="532">
        <f t="shared" si="41"/>
        <v>0</v>
      </c>
      <c r="CYL20" s="532">
        <f t="shared" si="41"/>
        <v>0</v>
      </c>
      <c r="CYM20" s="532">
        <f t="shared" si="41"/>
        <v>0</v>
      </c>
      <c r="CYN20" s="532">
        <f t="shared" si="41"/>
        <v>0</v>
      </c>
      <c r="CYO20" s="532">
        <f t="shared" si="41"/>
        <v>0</v>
      </c>
      <c r="CYP20" s="532">
        <f t="shared" si="41"/>
        <v>0</v>
      </c>
      <c r="CYQ20" s="532">
        <f t="shared" si="41"/>
        <v>0</v>
      </c>
      <c r="CYR20" s="532">
        <f t="shared" si="41"/>
        <v>0</v>
      </c>
      <c r="CYS20" s="532">
        <f t="shared" si="41"/>
        <v>0</v>
      </c>
      <c r="CYT20" s="532">
        <f t="shared" ref="CYT20:DBE20" si="42">SUM(CYT18+CYT11+CYT7)</f>
        <v>0</v>
      </c>
      <c r="CYU20" s="532">
        <f t="shared" si="42"/>
        <v>0</v>
      </c>
      <c r="CYV20" s="532">
        <f t="shared" si="42"/>
        <v>0</v>
      </c>
      <c r="CYW20" s="532">
        <f t="shared" si="42"/>
        <v>0</v>
      </c>
      <c r="CYX20" s="532">
        <f t="shared" si="42"/>
        <v>0</v>
      </c>
      <c r="CYY20" s="532">
        <f t="shared" si="42"/>
        <v>0</v>
      </c>
      <c r="CYZ20" s="532">
        <f t="shared" si="42"/>
        <v>0</v>
      </c>
      <c r="CZA20" s="532">
        <f t="shared" si="42"/>
        <v>0</v>
      </c>
      <c r="CZB20" s="532">
        <f t="shared" si="42"/>
        <v>0</v>
      </c>
      <c r="CZC20" s="532">
        <f t="shared" si="42"/>
        <v>0</v>
      </c>
      <c r="CZD20" s="532">
        <f t="shared" si="42"/>
        <v>0</v>
      </c>
      <c r="CZE20" s="532">
        <f t="shared" si="42"/>
        <v>0</v>
      </c>
      <c r="CZF20" s="532">
        <f t="shared" si="42"/>
        <v>0</v>
      </c>
      <c r="CZG20" s="532">
        <f t="shared" si="42"/>
        <v>0</v>
      </c>
      <c r="CZH20" s="532">
        <f t="shared" si="42"/>
        <v>0</v>
      </c>
      <c r="CZI20" s="532">
        <f t="shared" si="42"/>
        <v>0</v>
      </c>
      <c r="CZJ20" s="532">
        <f t="shared" si="42"/>
        <v>0</v>
      </c>
      <c r="CZK20" s="532">
        <f t="shared" si="42"/>
        <v>0</v>
      </c>
      <c r="CZL20" s="532">
        <f t="shared" si="42"/>
        <v>0</v>
      </c>
      <c r="CZM20" s="532">
        <f t="shared" si="42"/>
        <v>0</v>
      </c>
      <c r="CZN20" s="532">
        <f t="shared" si="42"/>
        <v>0</v>
      </c>
      <c r="CZO20" s="532">
        <f t="shared" si="42"/>
        <v>0</v>
      </c>
      <c r="CZP20" s="532">
        <f t="shared" si="42"/>
        <v>0</v>
      </c>
      <c r="CZQ20" s="532">
        <f t="shared" si="42"/>
        <v>0</v>
      </c>
      <c r="CZR20" s="532">
        <f t="shared" si="42"/>
        <v>0</v>
      </c>
      <c r="CZS20" s="532">
        <f t="shared" si="42"/>
        <v>0</v>
      </c>
      <c r="CZT20" s="532">
        <f t="shared" si="42"/>
        <v>0</v>
      </c>
      <c r="CZU20" s="532">
        <f t="shared" si="42"/>
        <v>0</v>
      </c>
      <c r="CZV20" s="532">
        <f t="shared" si="42"/>
        <v>0</v>
      </c>
      <c r="CZW20" s="532">
        <f t="shared" si="42"/>
        <v>0</v>
      </c>
      <c r="CZX20" s="532">
        <f t="shared" si="42"/>
        <v>0</v>
      </c>
      <c r="CZY20" s="532">
        <f t="shared" si="42"/>
        <v>0</v>
      </c>
      <c r="CZZ20" s="532">
        <f t="shared" si="42"/>
        <v>0</v>
      </c>
      <c r="DAA20" s="532">
        <f t="shared" si="42"/>
        <v>0</v>
      </c>
      <c r="DAB20" s="532">
        <f t="shared" si="42"/>
        <v>0</v>
      </c>
      <c r="DAC20" s="532">
        <f t="shared" si="42"/>
        <v>0</v>
      </c>
      <c r="DAD20" s="532">
        <f t="shared" si="42"/>
        <v>0</v>
      </c>
      <c r="DAE20" s="532">
        <f t="shared" si="42"/>
        <v>0</v>
      </c>
      <c r="DAF20" s="532">
        <f t="shared" si="42"/>
        <v>0</v>
      </c>
      <c r="DAG20" s="532">
        <f t="shared" si="42"/>
        <v>0</v>
      </c>
      <c r="DAH20" s="532">
        <f t="shared" si="42"/>
        <v>0</v>
      </c>
      <c r="DAI20" s="532">
        <f t="shared" si="42"/>
        <v>0</v>
      </c>
      <c r="DAJ20" s="532">
        <f t="shared" si="42"/>
        <v>0</v>
      </c>
      <c r="DAK20" s="532">
        <f t="shared" si="42"/>
        <v>0</v>
      </c>
      <c r="DAL20" s="532">
        <f t="shared" si="42"/>
        <v>0</v>
      </c>
      <c r="DAM20" s="532">
        <f t="shared" si="42"/>
        <v>0</v>
      </c>
      <c r="DAN20" s="532">
        <f t="shared" si="42"/>
        <v>0</v>
      </c>
      <c r="DAO20" s="532">
        <f t="shared" si="42"/>
        <v>0</v>
      </c>
      <c r="DAP20" s="532">
        <f t="shared" si="42"/>
        <v>0</v>
      </c>
      <c r="DAQ20" s="532">
        <f t="shared" si="42"/>
        <v>0</v>
      </c>
      <c r="DAR20" s="532">
        <f t="shared" si="42"/>
        <v>0</v>
      </c>
      <c r="DAS20" s="532">
        <f t="shared" si="42"/>
        <v>0</v>
      </c>
      <c r="DAT20" s="532">
        <f t="shared" si="42"/>
        <v>0</v>
      </c>
      <c r="DAU20" s="532">
        <f t="shared" si="42"/>
        <v>0</v>
      </c>
      <c r="DAV20" s="532">
        <f t="shared" si="42"/>
        <v>0</v>
      </c>
      <c r="DAW20" s="532">
        <f t="shared" si="42"/>
        <v>0</v>
      </c>
      <c r="DAX20" s="532">
        <f t="shared" si="42"/>
        <v>0</v>
      </c>
      <c r="DAY20" s="532">
        <f t="shared" si="42"/>
        <v>0</v>
      </c>
      <c r="DAZ20" s="532">
        <f t="shared" si="42"/>
        <v>0</v>
      </c>
      <c r="DBA20" s="532">
        <f t="shared" si="42"/>
        <v>0</v>
      </c>
      <c r="DBB20" s="532">
        <f t="shared" si="42"/>
        <v>0</v>
      </c>
      <c r="DBC20" s="532">
        <f t="shared" si="42"/>
        <v>0</v>
      </c>
      <c r="DBD20" s="532">
        <f t="shared" si="42"/>
        <v>0</v>
      </c>
      <c r="DBE20" s="532">
        <f t="shared" si="42"/>
        <v>0</v>
      </c>
      <c r="DBF20" s="532">
        <f t="shared" ref="DBF20:DDQ20" si="43">SUM(DBF18+DBF11+DBF7)</f>
        <v>0</v>
      </c>
      <c r="DBG20" s="532">
        <f t="shared" si="43"/>
        <v>0</v>
      </c>
      <c r="DBH20" s="532">
        <f t="shared" si="43"/>
        <v>0</v>
      </c>
      <c r="DBI20" s="532">
        <f t="shared" si="43"/>
        <v>0</v>
      </c>
      <c r="DBJ20" s="532">
        <f t="shared" si="43"/>
        <v>0</v>
      </c>
      <c r="DBK20" s="532">
        <f t="shared" si="43"/>
        <v>0</v>
      </c>
      <c r="DBL20" s="532">
        <f t="shared" si="43"/>
        <v>0</v>
      </c>
      <c r="DBM20" s="532">
        <f t="shared" si="43"/>
        <v>0</v>
      </c>
      <c r="DBN20" s="532">
        <f t="shared" si="43"/>
        <v>0</v>
      </c>
      <c r="DBO20" s="532">
        <f t="shared" si="43"/>
        <v>0</v>
      </c>
      <c r="DBP20" s="532">
        <f t="shared" si="43"/>
        <v>0</v>
      </c>
      <c r="DBQ20" s="532">
        <f t="shared" si="43"/>
        <v>0</v>
      </c>
      <c r="DBR20" s="532">
        <f t="shared" si="43"/>
        <v>0</v>
      </c>
      <c r="DBS20" s="532">
        <f t="shared" si="43"/>
        <v>0</v>
      </c>
      <c r="DBT20" s="532">
        <f t="shared" si="43"/>
        <v>0</v>
      </c>
      <c r="DBU20" s="532">
        <f t="shared" si="43"/>
        <v>0</v>
      </c>
      <c r="DBV20" s="532">
        <f t="shared" si="43"/>
        <v>0</v>
      </c>
      <c r="DBW20" s="532">
        <f t="shared" si="43"/>
        <v>0</v>
      </c>
      <c r="DBX20" s="532">
        <f t="shared" si="43"/>
        <v>0</v>
      </c>
      <c r="DBY20" s="532">
        <f t="shared" si="43"/>
        <v>0</v>
      </c>
      <c r="DBZ20" s="532">
        <f t="shared" si="43"/>
        <v>0</v>
      </c>
      <c r="DCA20" s="532">
        <f t="shared" si="43"/>
        <v>0</v>
      </c>
      <c r="DCB20" s="532">
        <f t="shared" si="43"/>
        <v>0</v>
      </c>
      <c r="DCC20" s="532">
        <f t="shared" si="43"/>
        <v>0</v>
      </c>
      <c r="DCD20" s="532">
        <f t="shared" si="43"/>
        <v>0</v>
      </c>
      <c r="DCE20" s="532">
        <f t="shared" si="43"/>
        <v>0</v>
      </c>
      <c r="DCF20" s="532">
        <f t="shared" si="43"/>
        <v>0</v>
      </c>
      <c r="DCG20" s="532">
        <f t="shared" si="43"/>
        <v>0</v>
      </c>
      <c r="DCH20" s="532">
        <f t="shared" si="43"/>
        <v>0</v>
      </c>
      <c r="DCI20" s="532">
        <f t="shared" si="43"/>
        <v>0</v>
      </c>
      <c r="DCJ20" s="532">
        <f t="shared" si="43"/>
        <v>0</v>
      </c>
      <c r="DCK20" s="532">
        <f t="shared" si="43"/>
        <v>0</v>
      </c>
      <c r="DCL20" s="532">
        <f t="shared" si="43"/>
        <v>0</v>
      </c>
      <c r="DCM20" s="532">
        <f t="shared" si="43"/>
        <v>0</v>
      </c>
      <c r="DCN20" s="532">
        <f t="shared" si="43"/>
        <v>0</v>
      </c>
      <c r="DCO20" s="532">
        <f t="shared" si="43"/>
        <v>0</v>
      </c>
      <c r="DCP20" s="532">
        <f t="shared" si="43"/>
        <v>0</v>
      </c>
      <c r="DCQ20" s="532">
        <f t="shared" si="43"/>
        <v>0</v>
      </c>
      <c r="DCR20" s="532">
        <f t="shared" si="43"/>
        <v>0</v>
      </c>
      <c r="DCS20" s="532">
        <f t="shared" si="43"/>
        <v>0</v>
      </c>
      <c r="DCT20" s="532">
        <f t="shared" si="43"/>
        <v>0</v>
      </c>
      <c r="DCU20" s="532">
        <f t="shared" si="43"/>
        <v>0</v>
      </c>
      <c r="DCV20" s="532">
        <f t="shared" si="43"/>
        <v>0</v>
      </c>
      <c r="DCW20" s="532">
        <f t="shared" si="43"/>
        <v>0</v>
      </c>
      <c r="DCX20" s="532">
        <f t="shared" si="43"/>
        <v>0</v>
      </c>
      <c r="DCY20" s="532">
        <f t="shared" si="43"/>
        <v>0</v>
      </c>
      <c r="DCZ20" s="532">
        <f t="shared" si="43"/>
        <v>0</v>
      </c>
      <c r="DDA20" s="532">
        <f t="shared" si="43"/>
        <v>0</v>
      </c>
      <c r="DDB20" s="532">
        <f t="shared" si="43"/>
        <v>0</v>
      </c>
      <c r="DDC20" s="532">
        <f t="shared" si="43"/>
        <v>0</v>
      </c>
      <c r="DDD20" s="532">
        <f t="shared" si="43"/>
        <v>0</v>
      </c>
      <c r="DDE20" s="532">
        <f t="shared" si="43"/>
        <v>0</v>
      </c>
      <c r="DDF20" s="532">
        <f t="shared" si="43"/>
        <v>0</v>
      </c>
      <c r="DDG20" s="532">
        <f t="shared" si="43"/>
        <v>0</v>
      </c>
      <c r="DDH20" s="532">
        <f t="shared" si="43"/>
        <v>0</v>
      </c>
      <c r="DDI20" s="532">
        <f t="shared" si="43"/>
        <v>0</v>
      </c>
      <c r="DDJ20" s="532">
        <f t="shared" si="43"/>
        <v>0</v>
      </c>
      <c r="DDK20" s="532">
        <f t="shared" si="43"/>
        <v>0</v>
      </c>
      <c r="DDL20" s="532">
        <f t="shared" si="43"/>
        <v>0</v>
      </c>
      <c r="DDM20" s="532">
        <f t="shared" si="43"/>
        <v>0</v>
      </c>
      <c r="DDN20" s="532">
        <f t="shared" si="43"/>
        <v>0</v>
      </c>
      <c r="DDO20" s="532">
        <f t="shared" si="43"/>
        <v>0</v>
      </c>
      <c r="DDP20" s="532">
        <f t="shared" si="43"/>
        <v>0</v>
      </c>
      <c r="DDQ20" s="532">
        <f t="shared" si="43"/>
        <v>0</v>
      </c>
      <c r="DDR20" s="532">
        <f t="shared" ref="DDR20:DGC20" si="44">SUM(DDR18+DDR11+DDR7)</f>
        <v>0</v>
      </c>
      <c r="DDS20" s="532">
        <f t="shared" si="44"/>
        <v>0</v>
      </c>
      <c r="DDT20" s="532">
        <f t="shared" si="44"/>
        <v>0</v>
      </c>
      <c r="DDU20" s="532">
        <f t="shared" si="44"/>
        <v>0</v>
      </c>
      <c r="DDV20" s="532">
        <f t="shared" si="44"/>
        <v>0</v>
      </c>
      <c r="DDW20" s="532">
        <f t="shared" si="44"/>
        <v>0</v>
      </c>
      <c r="DDX20" s="532">
        <f t="shared" si="44"/>
        <v>0</v>
      </c>
      <c r="DDY20" s="532">
        <f t="shared" si="44"/>
        <v>0</v>
      </c>
      <c r="DDZ20" s="532">
        <f t="shared" si="44"/>
        <v>0</v>
      </c>
      <c r="DEA20" s="532">
        <f t="shared" si="44"/>
        <v>0</v>
      </c>
      <c r="DEB20" s="532">
        <f t="shared" si="44"/>
        <v>0</v>
      </c>
      <c r="DEC20" s="532">
        <f t="shared" si="44"/>
        <v>0</v>
      </c>
      <c r="DED20" s="532">
        <f t="shared" si="44"/>
        <v>0</v>
      </c>
      <c r="DEE20" s="532">
        <f t="shared" si="44"/>
        <v>0</v>
      </c>
      <c r="DEF20" s="532">
        <f t="shared" si="44"/>
        <v>0</v>
      </c>
      <c r="DEG20" s="532">
        <f t="shared" si="44"/>
        <v>0</v>
      </c>
      <c r="DEH20" s="532">
        <f t="shared" si="44"/>
        <v>0</v>
      </c>
      <c r="DEI20" s="532">
        <f t="shared" si="44"/>
        <v>0</v>
      </c>
      <c r="DEJ20" s="532">
        <f t="shared" si="44"/>
        <v>0</v>
      </c>
      <c r="DEK20" s="532">
        <f t="shared" si="44"/>
        <v>0</v>
      </c>
      <c r="DEL20" s="532">
        <f t="shared" si="44"/>
        <v>0</v>
      </c>
      <c r="DEM20" s="532">
        <f t="shared" si="44"/>
        <v>0</v>
      </c>
      <c r="DEN20" s="532">
        <f t="shared" si="44"/>
        <v>0</v>
      </c>
      <c r="DEO20" s="532">
        <f t="shared" si="44"/>
        <v>0</v>
      </c>
      <c r="DEP20" s="532">
        <f t="shared" si="44"/>
        <v>0</v>
      </c>
      <c r="DEQ20" s="532">
        <f t="shared" si="44"/>
        <v>0</v>
      </c>
      <c r="DER20" s="532">
        <f t="shared" si="44"/>
        <v>0</v>
      </c>
      <c r="DES20" s="532">
        <f t="shared" si="44"/>
        <v>0</v>
      </c>
      <c r="DET20" s="532">
        <f t="shared" si="44"/>
        <v>0</v>
      </c>
      <c r="DEU20" s="532">
        <f t="shared" si="44"/>
        <v>0</v>
      </c>
      <c r="DEV20" s="532">
        <f t="shared" si="44"/>
        <v>0</v>
      </c>
      <c r="DEW20" s="532">
        <f t="shared" si="44"/>
        <v>0</v>
      </c>
      <c r="DEX20" s="532">
        <f t="shared" si="44"/>
        <v>0</v>
      </c>
      <c r="DEY20" s="532">
        <f t="shared" si="44"/>
        <v>0</v>
      </c>
      <c r="DEZ20" s="532">
        <f t="shared" si="44"/>
        <v>0</v>
      </c>
      <c r="DFA20" s="532">
        <f t="shared" si="44"/>
        <v>0</v>
      </c>
      <c r="DFB20" s="532">
        <f t="shared" si="44"/>
        <v>0</v>
      </c>
      <c r="DFC20" s="532">
        <f t="shared" si="44"/>
        <v>0</v>
      </c>
      <c r="DFD20" s="532">
        <f t="shared" si="44"/>
        <v>0</v>
      </c>
      <c r="DFE20" s="532">
        <f t="shared" si="44"/>
        <v>0</v>
      </c>
      <c r="DFF20" s="532">
        <f t="shared" si="44"/>
        <v>0</v>
      </c>
      <c r="DFG20" s="532">
        <f t="shared" si="44"/>
        <v>0</v>
      </c>
      <c r="DFH20" s="532">
        <f t="shared" si="44"/>
        <v>0</v>
      </c>
      <c r="DFI20" s="532">
        <f t="shared" si="44"/>
        <v>0</v>
      </c>
      <c r="DFJ20" s="532">
        <f t="shared" si="44"/>
        <v>0</v>
      </c>
      <c r="DFK20" s="532">
        <f t="shared" si="44"/>
        <v>0</v>
      </c>
      <c r="DFL20" s="532">
        <f t="shared" si="44"/>
        <v>0</v>
      </c>
      <c r="DFM20" s="532">
        <f t="shared" si="44"/>
        <v>0</v>
      </c>
      <c r="DFN20" s="532">
        <f t="shared" si="44"/>
        <v>0</v>
      </c>
      <c r="DFO20" s="532">
        <f t="shared" si="44"/>
        <v>0</v>
      </c>
      <c r="DFP20" s="532">
        <f t="shared" si="44"/>
        <v>0</v>
      </c>
      <c r="DFQ20" s="532">
        <f t="shared" si="44"/>
        <v>0</v>
      </c>
      <c r="DFR20" s="532">
        <f t="shared" si="44"/>
        <v>0</v>
      </c>
      <c r="DFS20" s="532">
        <f t="shared" si="44"/>
        <v>0</v>
      </c>
      <c r="DFT20" s="532">
        <f t="shared" si="44"/>
        <v>0</v>
      </c>
      <c r="DFU20" s="532">
        <f t="shared" si="44"/>
        <v>0</v>
      </c>
      <c r="DFV20" s="532">
        <f t="shared" si="44"/>
        <v>0</v>
      </c>
      <c r="DFW20" s="532">
        <f t="shared" si="44"/>
        <v>0</v>
      </c>
      <c r="DFX20" s="532">
        <f t="shared" si="44"/>
        <v>0</v>
      </c>
      <c r="DFY20" s="532">
        <f t="shared" si="44"/>
        <v>0</v>
      </c>
      <c r="DFZ20" s="532">
        <f t="shared" si="44"/>
        <v>0</v>
      </c>
      <c r="DGA20" s="532">
        <f t="shared" si="44"/>
        <v>0</v>
      </c>
      <c r="DGB20" s="532">
        <f t="shared" si="44"/>
        <v>0</v>
      </c>
      <c r="DGC20" s="532">
        <f t="shared" si="44"/>
        <v>0</v>
      </c>
      <c r="DGD20" s="532">
        <f t="shared" ref="DGD20:DIO20" si="45">SUM(DGD18+DGD11+DGD7)</f>
        <v>0</v>
      </c>
      <c r="DGE20" s="532">
        <f t="shared" si="45"/>
        <v>0</v>
      </c>
      <c r="DGF20" s="532">
        <f t="shared" si="45"/>
        <v>0</v>
      </c>
      <c r="DGG20" s="532">
        <f t="shared" si="45"/>
        <v>0</v>
      </c>
      <c r="DGH20" s="532">
        <f t="shared" si="45"/>
        <v>0</v>
      </c>
      <c r="DGI20" s="532">
        <f t="shared" si="45"/>
        <v>0</v>
      </c>
      <c r="DGJ20" s="532">
        <f t="shared" si="45"/>
        <v>0</v>
      </c>
      <c r="DGK20" s="532">
        <f t="shared" si="45"/>
        <v>0</v>
      </c>
      <c r="DGL20" s="532">
        <f t="shared" si="45"/>
        <v>0</v>
      </c>
      <c r="DGM20" s="532">
        <f t="shared" si="45"/>
        <v>0</v>
      </c>
      <c r="DGN20" s="532">
        <f t="shared" si="45"/>
        <v>0</v>
      </c>
      <c r="DGO20" s="532">
        <f t="shared" si="45"/>
        <v>0</v>
      </c>
      <c r="DGP20" s="532">
        <f t="shared" si="45"/>
        <v>0</v>
      </c>
      <c r="DGQ20" s="532">
        <f t="shared" si="45"/>
        <v>0</v>
      </c>
      <c r="DGR20" s="532">
        <f t="shared" si="45"/>
        <v>0</v>
      </c>
      <c r="DGS20" s="532">
        <f t="shared" si="45"/>
        <v>0</v>
      </c>
      <c r="DGT20" s="532">
        <f t="shared" si="45"/>
        <v>0</v>
      </c>
      <c r="DGU20" s="532">
        <f t="shared" si="45"/>
        <v>0</v>
      </c>
      <c r="DGV20" s="532">
        <f t="shared" si="45"/>
        <v>0</v>
      </c>
      <c r="DGW20" s="532">
        <f t="shared" si="45"/>
        <v>0</v>
      </c>
      <c r="DGX20" s="532">
        <f t="shared" si="45"/>
        <v>0</v>
      </c>
      <c r="DGY20" s="532">
        <f t="shared" si="45"/>
        <v>0</v>
      </c>
      <c r="DGZ20" s="532">
        <f t="shared" si="45"/>
        <v>0</v>
      </c>
      <c r="DHA20" s="532">
        <f t="shared" si="45"/>
        <v>0</v>
      </c>
      <c r="DHB20" s="532">
        <f t="shared" si="45"/>
        <v>0</v>
      </c>
      <c r="DHC20" s="532">
        <f t="shared" si="45"/>
        <v>0</v>
      </c>
      <c r="DHD20" s="532">
        <f t="shared" si="45"/>
        <v>0</v>
      </c>
      <c r="DHE20" s="532">
        <f t="shared" si="45"/>
        <v>0</v>
      </c>
      <c r="DHF20" s="532">
        <f t="shared" si="45"/>
        <v>0</v>
      </c>
      <c r="DHG20" s="532">
        <f t="shared" si="45"/>
        <v>0</v>
      </c>
      <c r="DHH20" s="532">
        <f t="shared" si="45"/>
        <v>0</v>
      </c>
      <c r="DHI20" s="532">
        <f t="shared" si="45"/>
        <v>0</v>
      </c>
      <c r="DHJ20" s="532">
        <f t="shared" si="45"/>
        <v>0</v>
      </c>
      <c r="DHK20" s="532">
        <f t="shared" si="45"/>
        <v>0</v>
      </c>
      <c r="DHL20" s="532">
        <f t="shared" si="45"/>
        <v>0</v>
      </c>
      <c r="DHM20" s="532">
        <f t="shared" si="45"/>
        <v>0</v>
      </c>
      <c r="DHN20" s="532">
        <f t="shared" si="45"/>
        <v>0</v>
      </c>
      <c r="DHO20" s="532">
        <f t="shared" si="45"/>
        <v>0</v>
      </c>
      <c r="DHP20" s="532">
        <f t="shared" si="45"/>
        <v>0</v>
      </c>
      <c r="DHQ20" s="532">
        <f t="shared" si="45"/>
        <v>0</v>
      </c>
      <c r="DHR20" s="532">
        <f t="shared" si="45"/>
        <v>0</v>
      </c>
      <c r="DHS20" s="532">
        <f t="shared" si="45"/>
        <v>0</v>
      </c>
      <c r="DHT20" s="532">
        <f t="shared" si="45"/>
        <v>0</v>
      </c>
      <c r="DHU20" s="532">
        <f t="shared" si="45"/>
        <v>0</v>
      </c>
      <c r="DHV20" s="532">
        <f t="shared" si="45"/>
        <v>0</v>
      </c>
      <c r="DHW20" s="532">
        <f t="shared" si="45"/>
        <v>0</v>
      </c>
      <c r="DHX20" s="532">
        <f t="shared" si="45"/>
        <v>0</v>
      </c>
      <c r="DHY20" s="532">
        <f t="shared" si="45"/>
        <v>0</v>
      </c>
      <c r="DHZ20" s="532">
        <f t="shared" si="45"/>
        <v>0</v>
      </c>
      <c r="DIA20" s="532">
        <f t="shared" si="45"/>
        <v>0</v>
      </c>
      <c r="DIB20" s="532">
        <f t="shared" si="45"/>
        <v>0</v>
      </c>
      <c r="DIC20" s="532">
        <f t="shared" si="45"/>
        <v>0</v>
      </c>
      <c r="DID20" s="532">
        <f t="shared" si="45"/>
        <v>0</v>
      </c>
      <c r="DIE20" s="532">
        <f t="shared" si="45"/>
        <v>0</v>
      </c>
      <c r="DIF20" s="532">
        <f t="shared" si="45"/>
        <v>0</v>
      </c>
      <c r="DIG20" s="532">
        <f t="shared" si="45"/>
        <v>0</v>
      </c>
      <c r="DIH20" s="532">
        <f t="shared" si="45"/>
        <v>0</v>
      </c>
      <c r="DII20" s="532">
        <f t="shared" si="45"/>
        <v>0</v>
      </c>
      <c r="DIJ20" s="532">
        <f t="shared" si="45"/>
        <v>0</v>
      </c>
      <c r="DIK20" s="532">
        <f t="shared" si="45"/>
        <v>0</v>
      </c>
      <c r="DIL20" s="532">
        <f t="shared" si="45"/>
        <v>0</v>
      </c>
      <c r="DIM20" s="532">
        <f t="shared" si="45"/>
        <v>0</v>
      </c>
      <c r="DIN20" s="532">
        <f t="shared" si="45"/>
        <v>0</v>
      </c>
      <c r="DIO20" s="532">
        <f t="shared" si="45"/>
        <v>0</v>
      </c>
      <c r="DIP20" s="532">
        <f t="shared" ref="DIP20:DLA20" si="46">SUM(DIP18+DIP11+DIP7)</f>
        <v>0</v>
      </c>
      <c r="DIQ20" s="532">
        <f t="shared" si="46"/>
        <v>0</v>
      </c>
      <c r="DIR20" s="532">
        <f t="shared" si="46"/>
        <v>0</v>
      </c>
      <c r="DIS20" s="532">
        <f t="shared" si="46"/>
        <v>0</v>
      </c>
      <c r="DIT20" s="532">
        <f t="shared" si="46"/>
        <v>0</v>
      </c>
      <c r="DIU20" s="532">
        <f t="shared" si="46"/>
        <v>0</v>
      </c>
      <c r="DIV20" s="532">
        <f t="shared" si="46"/>
        <v>0</v>
      </c>
      <c r="DIW20" s="532">
        <f t="shared" si="46"/>
        <v>0</v>
      </c>
      <c r="DIX20" s="532">
        <f t="shared" si="46"/>
        <v>0</v>
      </c>
      <c r="DIY20" s="532">
        <f t="shared" si="46"/>
        <v>0</v>
      </c>
      <c r="DIZ20" s="532">
        <f t="shared" si="46"/>
        <v>0</v>
      </c>
      <c r="DJA20" s="532">
        <f t="shared" si="46"/>
        <v>0</v>
      </c>
      <c r="DJB20" s="532">
        <f t="shared" si="46"/>
        <v>0</v>
      </c>
      <c r="DJC20" s="532">
        <f t="shared" si="46"/>
        <v>0</v>
      </c>
      <c r="DJD20" s="532">
        <f t="shared" si="46"/>
        <v>0</v>
      </c>
      <c r="DJE20" s="532">
        <f t="shared" si="46"/>
        <v>0</v>
      </c>
      <c r="DJF20" s="532">
        <f t="shared" si="46"/>
        <v>0</v>
      </c>
      <c r="DJG20" s="532">
        <f t="shared" si="46"/>
        <v>0</v>
      </c>
      <c r="DJH20" s="532">
        <f t="shared" si="46"/>
        <v>0</v>
      </c>
      <c r="DJI20" s="532">
        <f t="shared" si="46"/>
        <v>0</v>
      </c>
      <c r="DJJ20" s="532">
        <f t="shared" si="46"/>
        <v>0</v>
      </c>
      <c r="DJK20" s="532">
        <f t="shared" si="46"/>
        <v>0</v>
      </c>
      <c r="DJL20" s="532">
        <f t="shared" si="46"/>
        <v>0</v>
      </c>
      <c r="DJM20" s="532">
        <f t="shared" si="46"/>
        <v>0</v>
      </c>
      <c r="DJN20" s="532">
        <f t="shared" si="46"/>
        <v>0</v>
      </c>
      <c r="DJO20" s="532">
        <f t="shared" si="46"/>
        <v>0</v>
      </c>
      <c r="DJP20" s="532">
        <f t="shared" si="46"/>
        <v>0</v>
      </c>
      <c r="DJQ20" s="532">
        <f t="shared" si="46"/>
        <v>0</v>
      </c>
      <c r="DJR20" s="532">
        <f t="shared" si="46"/>
        <v>0</v>
      </c>
      <c r="DJS20" s="532">
        <f t="shared" si="46"/>
        <v>0</v>
      </c>
      <c r="DJT20" s="532">
        <f t="shared" si="46"/>
        <v>0</v>
      </c>
      <c r="DJU20" s="532">
        <f t="shared" si="46"/>
        <v>0</v>
      </c>
      <c r="DJV20" s="532">
        <f t="shared" si="46"/>
        <v>0</v>
      </c>
      <c r="DJW20" s="532">
        <f t="shared" si="46"/>
        <v>0</v>
      </c>
      <c r="DJX20" s="532">
        <f t="shared" si="46"/>
        <v>0</v>
      </c>
      <c r="DJY20" s="532">
        <f t="shared" si="46"/>
        <v>0</v>
      </c>
      <c r="DJZ20" s="532">
        <f t="shared" si="46"/>
        <v>0</v>
      </c>
      <c r="DKA20" s="532">
        <f t="shared" si="46"/>
        <v>0</v>
      </c>
      <c r="DKB20" s="532">
        <f t="shared" si="46"/>
        <v>0</v>
      </c>
      <c r="DKC20" s="532">
        <f t="shared" si="46"/>
        <v>0</v>
      </c>
      <c r="DKD20" s="532">
        <f t="shared" si="46"/>
        <v>0</v>
      </c>
      <c r="DKE20" s="532">
        <f t="shared" si="46"/>
        <v>0</v>
      </c>
      <c r="DKF20" s="532">
        <f t="shared" si="46"/>
        <v>0</v>
      </c>
      <c r="DKG20" s="532">
        <f t="shared" si="46"/>
        <v>0</v>
      </c>
      <c r="DKH20" s="532">
        <f t="shared" si="46"/>
        <v>0</v>
      </c>
      <c r="DKI20" s="532">
        <f t="shared" si="46"/>
        <v>0</v>
      </c>
      <c r="DKJ20" s="532">
        <f t="shared" si="46"/>
        <v>0</v>
      </c>
      <c r="DKK20" s="532">
        <f t="shared" si="46"/>
        <v>0</v>
      </c>
      <c r="DKL20" s="532">
        <f t="shared" si="46"/>
        <v>0</v>
      </c>
      <c r="DKM20" s="532">
        <f t="shared" si="46"/>
        <v>0</v>
      </c>
      <c r="DKN20" s="532">
        <f t="shared" si="46"/>
        <v>0</v>
      </c>
      <c r="DKO20" s="532">
        <f t="shared" si="46"/>
        <v>0</v>
      </c>
      <c r="DKP20" s="532">
        <f t="shared" si="46"/>
        <v>0</v>
      </c>
      <c r="DKQ20" s="532">
        <f t="shared" si="46"/>
        <v>0</v>
      </c>
      <c r="DKR20" s="532">
        <f t="shared" si="46"/>
        <v>0</v>
      </c>
      <c r="DKS20" s="532">
        <f t="shared" si="46"/>
        <v>0</v>
      </c>
      <c r="DKT20" s="532">
        <f t="shared" si="46"/>
        <v>0</v>
      </c>
      <c r="DKU20" s="532">
        <f t="shared" si="46"/>
        <v>0</v>
      </c>
      <c r="DKV20" s="532">
        <f t="shared" si="46"/>
        <v>0</v>
      </c>
      <c r="DKW20" s="532">
        <f t="shared" si="46"/>
        <v>0</v>
      </c>
      <c r="DKX20" s="532">
        <f t="shared" si="46"/>
        <v>0</v>
      </c>
      <c r="DKY20" s="532">
        <f t="shared" si="46"/>
        <v>0</v>
      </c>
      <c r="DKZ20" s="532">
        <f t="shared" si="46"/>
        <v>0</v>
      </c>
      <c r="DLA20" s="532">
        <f t="shared" si="46"/>
        <v>0</v>
      </c>
      <c r="DLB20" s="532">
        <f t="shared" ref="DLB20:DNM20" si="47">SUM(DLB18+DLB11+DLB7)</f>
        <v>0</v>
      </c>
      <c r="DLC20" s="532">
        <f t="shared" si="47"/>
        <v>0</v>
      </c>
      <c r="DLD20" s="532">
        <f t="shared" si="47"/>
        <v>0</v>
      </c>
      <c r="DLE20" s="532">
        <f t="shared" si="47"/>
        <v>0</v>
      </c>
      <c r="DLF20" s="532">
        <f t="shared" si="47"/>
        <v>0</v>
      </c>
      <c r="DLG20" s="532">
        <f t="shared" si="47"/>
        <v>0</v>
      </c>
      <c r="DLH20" s="532">
        <f t="shared" si="47"/>
        <v>0</v>
      </c>
      <c r="DLI20" s="532">
        <f t="shared" si="47"/>
        <v>0</v>
      </c>
      <c r="DLJ20" s="532">
        <f t="shared" si="47"/>
        <v>0</v>
      </c>
      <c r="DLK20" s="532">
        <f t="shared" si="47"/>
        <v>0</v>
      </c>
      <c r="DLL20" s="532">
        <f t="shared" si="47"/>
        <v>0</v>
      </c>
      <c r="DLM20" s="532">
        <f t="shared" si="47"/>
        <v>0</v>
      </c>
      <c r="DLN20" s="532">
        <f t="shared" si="47"/>
        <v>0</v>
      </c>
      <c r="DLO20" s="532">
        <f t="shared" si="47"/>
        <v>0</v>
      </c>
      <c r="DLP20" s="532">
        <f t="shared" si="47"/>
        <v>0</v>
      </c>
      <c r="DLQ20" s="532">
        <f t="shared" si="47"/>
        <v>0</v>
      </c>
      <c r="DLR20" s="532">
        <f t="shared" si="47"/>
        <v>0</v>
      </c>
      <c r="DLS20" s="532">
        <f t="shared" si="47"/>
        <v>0</v>
      </c>
      <c r="DLT20" s="532">
        <f t="shared" si="47"/>
        <v>0</v>
      </c>
      <c r="DLU20" s="532">
        <f t="shared" si="47"/>
        <v>0</v>
      </c>
      <c r="DLV20" s="532">
        <f t="shared" si="47"/>
        <v>0</v>
      </c>
      <c r="DLW20" s="532">
        <f t="shared" si="47"/>
        <v>0</v>
      </c>
      <c r="DLX20" s="532">
        <f t="shared" si="47"/>
        <v>0</v>
      </c>
      <c r="DLY20" s="532">
        <f t="shared" si="47"/>
        <v>0</v>
      </c>
      <c r="DLZ20" s="532">
        <f t="shared" si="47"/>
        <v>0</v>
      </c>
      <c r="DMA20" s="532">
        <f t="shared" si="47"/>
        <v>0</v>
      </c>
      <c r="DMB20" s="532">
        <f t="shared" si="47"/>
        <v>0</v>
      </c>
      <c r="DMC20" s="532">
        <f t="shared" si="47"/>
        <v>0</v>
      </c>
      <c r="DMD20" s="532">
        <f t="shared" si="47"/>
        <v>0</v>
      </c>
      <c r="DME20" s="532">
        <f t="shared" si="47"/>
        <v>0</v>
      </c>
      <c r="DMF20" s="532">
        <f t="shared" si="47"/>
        <v>0</v>
      </c>
      <c r="DMG20" s="532">
        <f t="shared" si="47"/>
        <v>0</v>
      </c>
      <c r="DMH20" s="532">
        <f t="shared" si="47"/>
        <v>0</v>
      </c>
      <c r="DMI20" s="532">
        <f t="shared" si="47"/>
        <v>0</v>
      </c>
      <c r="DMJ20" s="532">
        <f t="shared" si="47"/>
        <v>0</v>
      </c>
      <c r="DMK20" s="532">
        <f t="shared" si="47"/>
        <v>0</v>
      </c>
      <c r="DML20" s="532">
        <f t="shared" si="47"/>
        <v>0</v>
      </c>
      <c r="DMM20" s="532">
        <f t="shared" si="47"/>
        <v>0</v>
      </c>
      <c r="DMN20" s="532">
        <f t="shared" si="47"/>
        <v>0</v>
      </c>
      <c r="DMO20" s="532">
        <f t="shared" si="47"/>
        <v>0</v>
      </c>
      <c r="DMP20" s="532">
        <f t="shared" si="47"/>
        <v>0</v>
      </c>
      <c r="DMQ20" s="532">
        <f t="shared" si="47"/>
        <v>0</v>
      </c>
      <c r="DMR20" s="532">
        <f t="shared" si="47"/>
        <v>0</v>
      </c>
      <c r="DMS20" s="532">
        <f t="shared" si="47"/>
        <v>0</v>
      </c>
      <c r="DMT20" s="532">
        <f t="shared" si="47"/>
        <v>0</v>
      </c>
      <c r="DMU20" s="532">
        <f t="shared" si="47"/>
        <v>0</v>
      </c>
      <c r="DMV20" s="532">
        <f t="shared" si="47"/>
        <v>0</v>
      </c>
      <c r="DMW20" s="532">
        <f t="shared" si="47"/>
        <v>0</v>
      </c>
      <c r="DMX20" s="532">
        <f t="shared" si="47"/>
        <v>0</v>
      </c>
      <c r="DMY20" s="532">
        <f t="shared" si="47"/>
        <v>0</v>
      </c>
      <c r="DMZ20" s="532">
        <f t="shared" si="47"/>
        <v>0</v>
      </c>
      <c r="DNA20" s="532">
        <f t="shared" si="47"/>
        <v>0</v>
      </c>
      <c r="DNB20" s="532">
        <f t="shared" si="47"/>
        <v>0</v>
      </c>
      <c r="DNC20" s="532">
        <f t="shared" si="47"/>
        <v>0</v>
      </c>
      <c r="DND20" s="532">
        <f t="shared" si="47"/>
        <v>0</v>
      </c>
      <c r="DNE20" s="532">
        <f t="shared" si="47"/>
        <v>0</v>
      </c>
      <c r="DNF20" s="532">
        <f t="shared" si="47"/>
        <v>0</v>
      </c>
      <c r="DNG20" s="532">
        <f t="shared" si="47"/>
        <v>0</v>
      </c>
      <c r="DNH20" s="532">
        <f t="shared" si="47"/>
        <v>0</v>
      </c>
      <c r="DNI20" s="532">
        <f t="shared" si="47"/>
        <v>0</v>
      </c>
      <c r="DNJ20" s="532">
        <f t="shared" si="47"/>
        <v>0</v>
      </c>
      <c r="DNK20" s="532">
        <f t="shared" si="47"/>
        <v>0</v>
      </c>
      <c r="DNL20" s="532">
        <f t="shared" si="47"/>
        <v>0</v>
      </c>
      <c r="DNM20" s="532">
        <f t="shared" si="47"/>
        <v>0</v>
      </c>
      <c r="DNN20" s="532">
        <f t="shared" ref="DNN20:DPY20" si="48">SUM(DNN18+DNN11+DNN7)</f>
        <v>0</v>
      </c>
      <c r="DNO20" s="532">
        <f t="shared" si="48"/>
        <v>0</v>
      </c>
      <c r="DNP20" s="532">
        <f t="shared" si="48"/>
        <v>0</v>
      </c>
      <c r="DNQ20" s="532">
        <f t="shared" si="48"/>
        <v>0</v>
      </c>
      <c r="DNR20" s="532">
        <f t="shared" si="48"/>
        <v>0</v>
      </c>
      <c r="DNS20" s="532">
        <f t="shared" si="48"/>
        <v>0</v>
      </c>
      <c r="DNT20" s="532">
        <f t="shared" si="48"/>
        <v>0</v>
      </c>
      <c r="DNU20" s="532">
        <f t="shared" si="48"/>
        <v>0</v>
      </c>
      <c r="DNV20" s="532">
        <f t="shared" si="48"/>
        <v>0</v>
      </c>
      <c r="DNW20" s="532">
        <f t="shared" si="48"/>
        <v>0</v>
      </c>
      <c r="DNX20" s="532">
        <f t="shared" si="48"/>
        <v>0</v>
      </c>
      <c r="DNY20" s="532">
        <f t="shared" si="48"/>
        <v>0</v>
      </c>
      <c r="DNZ20" s="532">
        <f t="shared" si="48"/>
        <v>0</v>
      </c>
      <c r="DOA20" s="532">
        <f t="shared" si="48"/>
        <v>0</v>
      </c>
      <c r="DOB20" s="532">
        <f t="shared" si="48"/>
        <v>0</v>
      </c>
      <c r="DOC20" s="532">
        <f t="shared" si="48"/>
        <v>0</v>
      </c>
      <c r="DOD20" s="532">
        <f t="shared" si="48"/>
        <v>0</v>
      </c>
      <c r="DOE20" s="532">
        <f t="shared" si="48"/>
        <v>0</v>
      </c>
      <c r="DOF20" s="532">
        <f t="shared" si="48"/>
        <v>0</v>
      </c>
      <c r="DOG20" s="532">
        <f t="shared" si="48"/>
        <v>0</v>
      </c>
      <c r="DOH20" s="532">
        <f t="shared" si="48"/>
        <v>0</v>
      </c>
      <c r="DOI20" s="532">
        <f t="shared" si="48"/>
        <v>0</v>
      </c>
      <c r="DOJ20" s="532">
        <f t="shared" si="48"/>
        <v>0</v>
      </c>
      <c r="DOK20" s="532">
        <f t="shared" si="48"/>
        <v>0</v>
      </c>
      <c r="DOL20" s="532">
        <f t="shared" si="48"/>
        <v>0</v>
      </c>
      <c r="DOM20" s="532">
        <f t="shared" si="48"/>
        <v>0</v>
      </c>
      <c r="DON20" s="532">
        <f t="shared" si="48"/>
        <v>0</v>
      </c>
      <c r="DOO20" s="532">
        <f t="shared" si="48"/>
        <v>0</v>
      </c>
      <c r="DOP20" s="532">
        <f t="shared" si="48"/>
        <v>0</v>
      </c>
      <c r="DOQ20" s="532">
        <f t="shared" si="48"/>
        <v>0</v>
      </c>
      <c r="DOR20" s="532">
        <f t="shared" si="48"/>
        <v>0</v>
      </c>
      <c r="DOS20" s="532">
        <f t="shared" si="48"/>
        <v>0</v>
      </c>
      <c r="DOT20" s="532">
        <f t="shared" si="48"/>
        <v>0</v>
      </c>
      <c r="DOU20" s="532">
        <f t="shared" si="48"/>
        <v>0</v>
      </c>
      <c r="DOV20" s="532">
        <f t="shared" si="48"/>
        <v>0</v>
      </c>
      <c r="DOW20" s="532">
        <f t="shared" si="48"/>
        <v>0</v>
      </c>
      <c r="DOX20" s="532">
        <f t="shared" si="48"/>
        <v>0</v>
      </c>
      <c r="DOY20" s="532">
        <f t="shared" si="48"/>
        <v>0</v>
      </c>
      <c r="DOZ20" s="532">
        <f t="shared" si="48"/>
        <v>0</v>
      </c>
      <c r="DPA20" s="532">
        <f t="shared" si="48"/>
        <v>0</v>
      </c>
      <c r="DPB20" s="532">
        <f t="shared" si="48"/>
        <v>0</v>
      </c>
      <c r="DPC20" s="532">
        <f t="shared" si="48"/>
        <v>0</v>
      </c>
      <c r="DPD20" s="532">
        <f t="shared" si="48"/>
        <v>0</v>
      </c>
      <c r="DPE20" s="532">
        <f t="shared" si="48"/>
        <v>0</v>
      </c>
      <c r="DPF20" s="532">
        <f t="shared" si="48"/>
        <v>0</v>
      </c>
      <c r="DPG20" s="532">
        <f t="shared" si="48"/>
        <v>0</v>
      </c>
      <c r="DPH20" s="532">
        <f t="shared" si="48"/>
        <v>0</v>
      </c>
      <c r="DPI20" s="532">
        <f t="shared" si="48"/>
        <v>0</v>
      </c>
      <c r="DPJ20" s="532">
        <f t="shared" si="48"/>
        <v>0</v>
      </c>
      <c r="DPK20" s="532">
        <f t="shared" si="48"/>
        <v>0</v>
      </c>
      <c r="DPL20" s="532">
        <f t="shared" si="48"/>
        <v>0</v>
      </c>
      <c r="DPM20" s="532">
        <f t="shared" si="48"/>
        <v>0</v>
      </c>
      <c r="DPN20" s="532">
        <f t="shared" si="48"/>
        <v>0</v>
      </c>
      <c r="DPO20" s="532">
        <f t="shared" si="48"/>
        <v>0</v>
      </c>
      <c r="DPP20" s="532">
        <f t="shared" si="48"/>
        <v>0</v>
      </c>
      <c r="DPQ20" s="532">
        <f t="shared" si="48"/>
        <v>0</v>
      </c>
      <c r="DPR20" s="532">
        <f t="shared" si="48"/>
        <v>0</v>
      </c>
      <c r="DPS20" s="532">
        <f t="shared" si="48"/>
        <v>0</v>
      </c>
      <c r="DPT20" s="532">
        <f t="shared" si="48"/>
        <v>0</v>
      </c>
      <c r="DPU20" s="532">
        <f t="shared" si="48"/>
        <v>0</v>
      </c>
      <c r="DPV20" s="532">
        <f t="shared" si="48"/>
        <v>0</v>
      </c>
      <c r="DPW20" s="532">
        <f t="shared" si="48"/>
        <v>0</v>
      </c>
      <c r="DPX20" s="532">
        <f t="shared" si="48"/>
        <v>0</v>
      </c>
      <c r="DPY20" s="532">
        <f t="shared" si="48"/>
        <v>0</v>
      </c>
      <c r="DPZ20" s="532">
        <f t="shared" ref="DPZ20:DSK20" si="49">SUM(DPZ18+DPZ11+DPZ7)</f>
        <v>0</v>
      </c>
      <c r="DQA20" s="532">
        <f t="shared" si="49"/>
        <v>0</v>
      </c>
      <c r="DQB20" s="532">
        <f t="shared" si="49"/>
        <v>0</v>
      </c>
      <c r="DQC20" s="532">
        <f t="shared" si="49"/>
        <v>0</v>
      </c>
      <c r="DQD20" s="532">
        <f t="shared" si="49"/>
        <v>0</v>
      </c>
      <c r="DQE20" s="532">
        <f t="shared" si="49"/>
        <v>0</v>
      </c>
      <c r="DQF20" s="532">
        <f t="shared" si="49"/>
        <v>0</v>
      </c>
      <c r="DQG20" s="532">
        <f t="shared" si="49"/>
        <v>0</v>
      </c>
      <c r="DQH20" s="532">
        <f t="shared" si="49"/>
        <v>0</v>
      </c>
      <c r="DQI20" s="532">
        <f t="shared" si="49"/>
        <v>0</v>
      </c>
      <c r="DQJ20" s="532">
        <f t="shared" si="49"/>
        <v>0</v>
      </c>
      <c r="DQK20" s="532">
        <f t="shared" si="49"/>
        <v>0</v>
      </c>
      <c r="DQL20" s="532">
        <f t="shared" si="49"/>
        <v>0</v>
      </c>
      <c r="DQM20" s="532">
        <f t="shared" si="49"/>
        <v>0</v>
      </c>
      <c r="DQN20" s="532">
        <f t="shared" si="49"/>
        <v>0</v>
      </c>
      <c r="DQO20" s="532">
        <f t="shared" si="49"/>
        <v>0</v>
      </c>
      <c r="DQP20" s="532">
        <f t="shared" si="49"/>
        <v>0</v>
      </c>
      <c r="DQQ20" s="532">
        <f t="shared" si="49"/>
        <v>0</v>
      </c>
      <c r="DQR20" s="532">
        <f t="shared" si="49"/>
        <v>0</v>
      </c>
      <c r="DQS20" s="532">
        <f t="shared" si="49"/>
        <v>0</v>
      </c>
      <c r="DQT20" s="532">
        <f t="shared" si="49"/>
        <v>0</v>
      </c>
      <c r="DQU20" s="532">
        <f t="shared" si="49"/>
        <v>0</v>
      </c>
      <c r="DQV20" s="532">
        <f t="shared" si="49"/>
        <v>0</v>
      </c>
      <c r="DQW20" s="532">
        <f t="shared" si="49"/>
        <v>0</v>
      </c>
      <c r="DQX20" s="532">
        <f t="shared" si="49"/>
        <v>0</v>
      </c>
      <c r="DQY20" s="532">
        <f t="shared" si="49"/>
        <v>0</v>
      </c>
      <c r="DQZ20" s="532">
        <f t="shared" si="49"/>
        <v>0</v>
      </c>
      <c r="DRA20" s="532">
        <f t="shared" si="49"/>
        <v>0</v>
      </c>
      <c r="DRB20" s="532">
        <f t="shared" si="49"/>
        <v>0</v>
      </c>
      <c r="DRC20" s="532">
        <f t="shared" si="49"/>
        <v>0</v>
      </c>
      <c r="DRD20" s="532">
        <f t="shared" si="49"/>
        <v>0</v>
      </c>
      <c r="DRE20" s="532">
        <f t="shared" si="49"/>
        <v>0</v>
      </c>
      <c r="DRF20" s="532">
        <f t="shared" si="49"/>
        <v>0</v>
      </c>
      <c r="DRG20" s="532">
        <f t="shared" si="49"/>
        <v>0</v>
      </c>
      <c r="DRH20" s="532">
        <f t="shared" si="49"/>
        <v>0</v>
      </c>
      <c r="DRI20" s="532">
        <f t="shared" si="49"/>
        <v>0</v>
      </c>
      <c r="DRJ20" s="532">
        <f t="shared" si="49"/>
        <v>0</v>
      </c>
      <c r="DRK20" s="532">
        <f t="shared" si="49"/>
        <v>0</v>
      </c>
      <c r="DRL20" s="532">
        <f t="shared" si="49"/>
        <v>0</v>
      </c>
      <c r="DRM20" s="532">
        <f t="shared" si="49"/>
        <v>0</v>
      </c>
      <c r="DRN20" s="532">
        <f t="shared" si="49"/>
        <v>0</v>
      </c>
      <c r="DRO20" s="532">
        <f t="shared" si="49"/>
        <v>0</v>
      </c>
      <c r="DRP20" s="532">
        <f t="shared" si="49"/>
        <v>0</v>
      </c>
      <c r="DRQ20" s="532">
        <f t="shared" si="49"/>
        <v>0</v>
      </c>
      <c r="DRR20" s="532">
        <f t="shared" si="49"/>
        <v>0</v>
      </c>
      <c r="DRS20" s="532">
        <f t="shared" si="49"/>
        <v>0</v>
      </c>
      <c r="DRT20" s="532">
        <f t="shared" si="49"/>
        <v>0</v>
      </c>
      <c r="DRU20" s="532">
        <f t="shared" si="49"/>
        <v>0</v>
      </c>
      <c r="DRV20" s="532">
        <f t="shared" si="49"/>
        <v>0</v>
      </c>
      <c r="DRW20" s="532">
        <f t="shared" si="49"/>
        <v>0</v>
      </c>
      <c r="DRX20" s="532">
        <f t="shared" si="49"/>
        <v>0</v>
      </c>
      <c r="DRY20" s="532">
        <f t="shared" si="49"/>
        <v>0</v>
      </c>
      <c r="DRZ20" s="532">
        <f t="shared" si="49"/>
        <v>0</v>
      </c>
      <c r="DSA20" s="532">
        <f t="shared" si="49"/>
        <v>0</v>
      </c>
      <c r="DSB20" s="532">
        <f t="shared" si="49"/>
        <v>0</v>
      </c>
      <c r="DSC20" s="532">
        <f t="shared" si="49"/>
        <v>0</v>
      </c>
      <c r="DSD20" s="532">
        <f t="shared" si="49"/>
        <v>0</v>
      </c>
      <c r="DSE20" s="532">
        <f t="shared" si="49"/>
        <v>0</v>
      </c>
      <c r="DSF20" s="532">
        <f t="shared" si="49"/>
        <v>0</v>
      </c>
      <c r="DSG20" s="532">
        <f t="shared" si="49"/>
        <v>0</v>
      </c>
      <c r="DSH20" s="532">
        <f t="shared" si="49"/>
        <v>0</v>
      </c>
      <c r="DSI20" s="532">
        <f t="shared" si="49"/>
        <v>0</v>
      </c>
      <c r="DSJ20" s="532">
        <f t="shared" si="49"/>
        <v>0</v>
      </c>
      <c r="DSK20" s="532">
        <f t="shared" si="49"/>
        <v>0</v>
      </c>
      <c r="DSL20" s="532">
        <f t="shared" ref="DSL20:DUW20" si="50">SUM(DSL18+DSL11+DSL7)</f>
        <v>0</v>
      </c>
      <c r="DSM20" s="532">
        <f t="shared" si="50"/>
        <v>0</v>
      </c>
      <c r="DSN20" s="532">
        <f t="shared" si="50"/>
        <v>0</v>
      </c>
      <c r="DSO20" s="532">
        <f t="shared" si="50"/>
        <v>0</v>
      </c>
      <c r="DSP20" s="532">
        <f t="shared" si="50"/>
        <v>0</v>
      </c>
      <c r="DSQ20" s="532">
        <f t="shared" si="50"/>
        <v>0</v>
      </c>
      <c r="DSR20" s="532">
        <f t="shared" si="50"/>
        <v>0</v>
      </c>
      <c r="DSS20" s="532">
        <f t="shared" si="50"/>
        <v>0</v>
      </c>
      <c r="DST20" s="532">
        <f t="shared" si="50"/>
        <v>0</v>
      </c>
      <c r="DSU20" s="532">
        <f t="shared" si="50"/>
        <v>0</v>
      </c>
      <c r="DSV20" s="532">
        <f t="shared" si="50"/>
        <v>0</v>
      </c>
      <c r="DSW20" s="532">
        <f t="shared" si="50"/>
        <v>0</v>
      </c>
      <c r="DSX20" s="532">
        <f t="shared" si="50"/>
        <v>0</v>
      </c>
      <c r="DSY20" s="532">
        <f t="shared" si="50"/>
        <v>0</v>
      </c>
      <c r="DSZ20" s="532">
        <f t="shared" si="50"/>
        <v>0</v>
      </c>
      <c r="DTA20" s="532">
        <f t="shared" si="50"/>
        <v>0</v>
      </c>
      <c r="DTB20" s="532">
        <f t="shared" si="50"/>
        <v>0</v>
      </c>
      <c r="DTC20" s="532">
        <f t="shared" si="50"/>
        <v>0</v>
      </c>
      <c r="DTD20" s="532">
        <f t="shared" si="50"/>
        <v>0</v>
      </c>
      <c r="DTE20" s="532">
        <f t="shared" si="50"/>
        <v>0</v>
      </c>
      <c r="DTF20" s="532">
        <f t="shared" si="50"/>
        <v>0</v>
      </c>
      <c r="DTG20" s="532">
        <f t="shared" si="50"/>
        <v>0</v>
      </c>
      <c r="DTH20" s="532">
        <f t="shared" si="50"/>
        <v>0</v>
      </c>
      <c r="DTI20" s="532">
        <f t="shared" si="50"/>
        <v>0</v>
      </c>
      <c r="DTJ20" s="532">
        <f t="shared" si="50"/>
        <v>0</v>
      </c>
      <c r="DTK20" s="532">
        <f t="shared" si="50"/>
        <v>0</v>
      </c>
      <c r="DTL20" s="532">
        <f t="shared" si="50"/>
        <v>0</v>
      </c>
      <c r="DTM20" s="532">
        <f t="shared" si="50"/>
        <v>0</v>
      </c>
      <c r="DTN20" s="532">
        <f t="shared" si="50"/>
        <v>0</v>
      </c>
      <c r="DTO20" s="532">
        <f t="shared" si="50"/>
        <v>0</v>
      </c>
      <c r="DTP20" s="532">
        <f t="shared" si="50"/>
        <v>0</v>
      </c>
      <c r="DTQ20" s="532">
        <f t="shared" si="50"/>
        <v>0</v>
      </c>
      <c r="DTR20" s="532">
        <f t="shared" si="50"/>
        <v>0</v>
      </c>
      <c r="DTS20" s="532">
        <f t="shared" si="50"/>
        <v>0</v>
      </c>
      <c r="DTT20" s="532">
        <f t="shared" si="50"/>
        <v>0</v>
      </c>
      <c r="DTU20" s="532">
        <f t="shared" si="50"/>
        <v>0</v>
      </c>
      <c r="DTV20" s="532">
        <f t="shared" si="50"/>
        <v>0</v>
      </c>
      <c r="DTW20" s="532">
        <f t="shared" si="50"/>
        <v>0</v>
      </c>
      <c r="DTX20" s="532">
        <f t="shared" si="50"/>
        <v>0</v>
      </c>
      <c r="DTY20" s="532">
        <f t="shared" si="50"/>
        <v>0</v>
      </c>
      <c r="DTZ20" s="532">
        <f t="shared" si="50"/>
        <v>0</v>
      </c>
      <c r="DUA20" s="532">
        <f t="shared" si="50"/>
        <v>0</v>
      </c>
      <c r="DUB20" s="532">
        <f t="shared" si="50"/>
        <v>0</v>
      </c>
      <c r="DUC20" s="532">
        <f t="shared" si="50"/>
        <v>0</v>
      </c>
      <c r="DUD20" s="532">
        <f t="shared" si="50"/>
        <v>0</v>
      </c>
      <c r="DUE20" s="532">
        <f t="shared" si="50"/>
        <v>0</v>
      </c>
      <c r="DUF20" s="532">
        <f t="shared" si="50"/>
        <v>0</v>
      </c>
      <c r="DUG20" s="532">
        <f t="shared" si="50"/>
        <v>0</v>
      </c>
      <c r="DUH20" s="532">
        <f t="shared" si="50"/>
        <v>0</v>
      </c>
      <c r="DUI20" s="532">
        <f t="shared" si="50"/>
        <v>0</v>
      </c>
      <c r="DUJ20" s="532">
        <f t="shared" si="50"/>
        <v>0</v>
      </c>
      <c r="DUK20" s="532">
        <f t="shared" si="50"/>
        <v>0</v>
      </c>
      <c r="DUL20" s="532">
        <f t="shared" si="50"/>
        <v>0</v>
      </c>
      <c r="DUM20" s="532">
        <f t="shared" si="50"/>
        <v>0</v>
      </c>
      <c r="DUN20" s="532">
        <f t="shared" si="50"/>
        <v>0</v>
      </c>
      <c r="DUO20" s="532">
        <f t="shared" si="50"/>
        <v>0</v>
      </c>
      <c r="DUP20" s="532">
        <f t="shared" si="50"/>
        <v>0</v>
      </c>
      <c r="DUQ20" s="532">
        <f t="shared" si="50"/>
        <v>0</v>
      </c>
      <c r="DUR20" s="532">
        <f t="shared" si="50"/>
        <v>0</v>
      </c>
      <c r="DUS20" s="532">
        <f t="shared" si="50"/>
        <v>0</v>
      </c>
      <c r="DUT20" s="532">
        <f t="shared" si="50"/>
        <v>0</v>
      </c>
      <c r="DUU20" s="532">
        <f t="shared" si="50"/>
        <v>0</v>
      </c>
      <c r="DUV20" s="532">
        <f t="shared" si="50"/>
        <v>0</v>
      </c>
      <c r="DUW20" s="532">
        <f t="shared" si="50"/>
        <v>0</v>
      </c>
      <c r="DUX20" s="532">
        <f t="shared" ref="DUX20:DXI20" si="51">SUM(DUX18+DUX11+DUX7)</f>
        <v>0</v>
      </c>
      <c r="DUY20" s="532">
        <f t="shared" si="51"/>
        <v>0</v>
      </c>
      <c r="DUZ20" s="532">
        <f t="shared" si="51"/>
        <v>0</v>
      </c>
      <c r="DVA20" s="532">
        <f t="shared" si="51"/>
        <v>0</v>
      </c>
      <c r="DVB20" s="532">
        <f t="shared" si="51"/>
        <v>0</v>
      </c>
      <c r="DVC20" s="532">
        <f t="shared" si="51"/>
        <v>0</v>
      </c>
      <c r="DVD20" s="532">
        <f t="shared" si="51"/>
        <v>0</v>
      </c>
      <c r="DVE20" s="532">
        <f t="shared" si="51"/>
        <v>0</v>
      </c>
      <c r="DVF20" s="532">
        <f t="shared" si="51"/>
        <v>0</v>
      </c>
      <c r="DVG20" s="532">
        <f t="shared" si="51"/>
        <v>0</v>
      </c>
      <c r="DVH20" s="532">
        <f t="shared" si="51"/>
        <v>0</v>
      </c>
      <c r="DVI20" s="532">
        <f t="shared" si="51"/>
        <v>0</v>
      </c>
      <c r="DVJ20" s="532">
        <f t="shared" si="51"/>
        <v>0</v>
      </c>
      <c r="DVK20" s="532">
        <f t="shared" si="51"/>
        <v>0</v>
      </c>
      <c r="DVL20" s="532">
        <f t="shared" si="51"/>
        <v>0</v>
      </c>
      <c r="DVM20" s="532">
        <f t="shared" si="51"/>
        <v>0</v>
      </c>
      <c r="DVN20" s="532">
        <f t="shared" si="51"/>
        <v>0</v>
      </c>
      <c r="DVO20" s="532">
        <f t="shared" si="51"/>
        <v>0</v>
      </c>
      <c r="DVP20" s="532">
        <f t="shared" si="51"/>
        <v>0</v>
      </c>
      <c r="DVQ20" s="532">
        <f t="shared" si="51"/>
        <v>0</v>
      </c>
      <c r="DVR20" s="532">
        <f t="shared" si="51"/>
        <v>0</v>
      </c>
      <c r="DVS20" s="532">
        <f t="shared" si="51"/>
        <v>0</v>
      </c>
      <c r="DVT20" s="532">
        <f t="shared" si="51"/>
        <v>0</v>
      </c>
      <c r="DVU20" s="532">
        <f t="shared" si="51"/>
        <v>0</v>
      </c>
      <c r="DVV20" s="532">
        <f t="shared" si="51"/>
        <v>0</v>
      </c>
      <c r="DVW20" s="532">
        <f t="shared" si="51"/>
        <v>0</v>
      </c>
      <c r="DVX20" s="532">
        <f t="shared" si="51"/>
        <v>0</v>
      </c>
      <c r="DVY20" s="532">
        <f t="shared" si="51"/>
        <v>0</v>
      </c>
      <c r="DVZ20" s="532">
        <f t="shared" si="51"/>
        <v>0</v>
      </c>
      <c r="DWA20" s="532">
        <f t="shared" si="51"/>
        <v>0</v>
      </c>
      <c r="DWB20" s="532">
        <f t="shared" si="51"/>
        <v>0</v>
      </c>
      <c r="DWC20" s="532">
        <f t="shared" si="51"/>
        <v>0</v>
      </c>
      <c r="DWD20" s="532">
        <f t="shared" si="51"/>
        <v>0</v>
      </c>
      <c r="DWE20" s="532">
        <f t="shared" si="51"/>
        <v>0</v>
      </c>
      <c r="DWF20" s="532">
        <f t="shared" si="51"/>
        <v>0</v>
      </c>
      <c r="DWG20" s="532">
        <f t="shared" si="51"/>
        <v>0</v>
      </c>
      <c r="DWH20" s="532">
        <f t="shared" si="51"/>
        <v>0</v>
      </c>
      <c r="DWI20" s="532">
        <f t="shared" si="51"/>
        <v>0</v>
      </c>
      <c r="DWJ20" s="532">
        <f t="shared" si="51"/>
        <v>0</v>
      </c>
      <c r="DWK20" s="532">
        <f t="shared" si="51"/>
        <v>0</v>
      </c>
      <c r="DWL20" s="532">
        <f t="shared" si="51"/>
        <v>0</v>
      </c>
      <c r="DWM20" s="532">
        <f t="shared" si="51"/>
        <v>0</v>
      </c>
      <c r="DWN20" s="532">
        <f t="shared" si="51"/>
        <v>0</v>
      </c>
      <c r="DWO20" s="532">
        <f t="shared" si="51"/>
        <v>0</v>
      </c>
      <c r="DWP20" s="532">
        <f t="shared" si="51"/>
        <v>0</v>
      </c>
      <c r="DWQ20" s="532">
        <f t="shared" si="51"/>
        <v>0</v>
      </c>
      <c r="DWR20" s="532">
        <f t="shared" si="51"/>
        <v>0</v>
      </c>
      <c r="DWS20" s="532">
        <f t="shared" si="51"/>
        <v>0</v>
      </c>
      <c r="DWT20" s="532">
        <f t="shared" si="51"/>
        <v>0</v>
      </c>
      <c r="DWU20" s="532">
        <f t="shared" si="51"/>
        <v>0</v>
      </c>
      <c r="DWV20" s="532">
        <f t="shared" si="51"/>
        <v>0</v>
      </c>
      <c r="DWW20" s="532">
        <f t="shared" si="51"/>
        <v>0</v>
      </c>
      <c r="DWX20" s="532">
        <f t="shared" si="51"/>
        <v>0</v>
      </c>
      <c r="DWY20" s="532">
        <f t="shared" si="51"/>
        <v>0</v>
      </c>
      <c r="DWZ20" s="532">
        <f t="shared" si="51"/>
        <v>0</v>
      </c>
      <c r="DXA20" s="532">
        <f t="shared" si="51"/>
        <v>0</v>
      </c>
      <c r="DXB20" s="532">
        <f t="shared" si="51"/>
        <v>0</v>
      </c>
      <c r="DXC20" s="532">
        <f t="shared" si="51"/>
        <v>0</v>
      </c>
      <c r="DXD20" s="532">
        <f t="shared" si="51"/>
        <v>0</v>
      </c>
      <c r="DXE20" s="532">
        <f t="shared" si="51"/>
        <v>0</v>
      </c>
      <c r="DXF20" s="532">
        <f t="shared" si="51"/>
        <v>0</v>
      </c>
      <c r="DXG20" s="532">
        <f t="shared" si="51"/>
        <v>0</v>
      </c>
      <c r="DXH20" s="532">
        <f t="shared" si="51"/>
        <v>0</v>
      </c>
      <c r="DXI20" s="532">
        <f t="shared" si="51"/>
        <v>0</v>
      </c>
      <c r="DXJ20" s="532">
        <f t="shared" ref="DXJ20:DZU20" si="52">SUM(DXJ18+DXJ11+DXJ7)</f>
        <v>0</v>
      </c>
      <c r="DXK20" s="532">
        <f t="shared" si="52"/>
        <v>0</v>
      </c>
      <c r="DXL20" s="532">
        <f t="shared" si="52"/>
        <v>0</v>
      </c>
      <c r="DXM20" s="532">
        <f t="shared" si="52"/>
        <v>0</v>
      </c>
      <c r="DXN20" s="532">
        <f t="shared" si="52"/>
        <v>0</v>
      </c>
      <c r="DXO20" s="532">
        <f t="shared" si="52"/>
        <v>0</v>
      </c>
      <c r="DXP20" s="532">
        <f t="shared" si="52"/>
        <v>0</v>
      </c>
      <c r="DXQ20" s="532">
        <f t="shared" si="52"/>
        <v>0</v>
      </c>
      <c r="DXR20" s="532">
        <f t="shared" si="52"/>
        <v>0</v>
      </c>
      <c r="DXS20" s="532">
        <f t="shared" si="52"/>
        <v>0</v>
      </c>
      <c r="DXT20" s="532">
        <f t="shared" si="52"/>
        <v>0</v>
      </c>
      <c r="DXU20" s="532">
        <f t="shared" si="52"/>
        <v>0</v>
      </c>
      <c r="DXV20" s="532">
        <f t="shared" si="52"/>
        <v>0</v>
      </c>
      <c r="DXW20" s="532">
        <f t="shared" si="52"/>
        <v>0</v>
      </c>
      <c r="DXX20" s="532">
        <f t="shared" si="52"/>
        <v>0</v>
      </c>
      <c r="DXY20" s="532">
        <f t="shared" si="52"/>
        <v>0</v>
      </c>
      <c r="DXZ20" s="532">
        <f t="shared" si="52"/>
        <v>0</v>
      </c>
      <c r="DYA20" s="532">
        <f t="shared" si="52"/>
        <v>0</v>
      </c>
      <c r="DYB20" s="532">
        <f t="shared" si="52"/>
        <v>0</v>
      </c>
      <c r="DYC20" s="532">
        <f t="shared" si="52"/>
        <v>0</v>
      </c>
      <c r="DYD20" s="532">
        <f t="shared" si="52"/>
        <v>0</v>
      </c>
      <c r="DYE20" s="532">
        <f t="shared" si="52"/>
        <v>0</v>
      </c>
      <c r="DYF20" s="532">
        <f t="shared" si="52"/>
        <v>0</v>
      </c>
      <c r="DYG20" s="532">
        <f t="shared" si="52"/>
        <v>0</v>
      </c>
      <c r="DYH20" s="532">
        <f t="shared" si="52"/>
        <v>0</v>
      </c>
      <c r="DYI20" s="532">
        <f t="shared" si="52"/>
        <v>0</v>
      </c>
      <c r="DYJ20" s="532">
        <f t="shared" si="52"/>
        <v>0</v>
      </c>
      <c r="DYK20" s="532">
        <f t="shared" si="52"/>
        <v>0</v>
      </c>
      <c r="DYL20" s="532">
        <f t="shared" si="52"/>
        <v>0</v>
      </c>
      <c r="DYM20" s="532">
        <f t="shared" si="52"/>
        <v>0</v>
      </c>
      <c r="DYN20" s="532">
        <f t="shared" si="52"/>
        <v>0</v>
      </c>
      <c r="DYO20" s="532">
        <f t="shared" si="52"/>
        <v>0</v>
      </c>
      <c r="DYP20" s="532">
        <f t="shared" si="52"/>
        <v>0</v>
      </c>
      <c r="DYQ20" s="532">
        <f t="shared" si="52"/>
        <v>0</v>
      </c>
      <c r="DYR20" s="532">
        <f t="shared" si="52"/>
        <v>0</v>
      </c>
      <c r="DYS20" s="532">
        <f t="shared" si="52"/>
        <v>0</v>
      </c>
      <c r="DYT20" s="532">
        <f t="shared" si="52"/>
        <v>0</v>
      </c>
      <c r="DYU20" s="532">
        <f t="shared" si="52"/>
        <v>0</v>
      </c>
      <c r="DYV20" s="532">
        <f t="shared" si="52"/>
        <v>0</v>
      </c>
      <c r="DYW20" s="532">
        <f t="shared" si="52"/>
        <v>0</v>
      </c>
      <c r="DYX20" s="532">
        <f t="shared" si="52"/>
        <v>0</v>
      </c>
      <c r="DYY20" s="532">
        <f t="shared" si="52"/>
        <v>0</v>
      </c>
      <c r="DYZ20" s="532">
        <f t="shared" si="52"/>
        <v>0</v>
      </c>
      <c r="DZA20" s="532">
        <f t="shared" si="52"/>
        <v>0</v>
      </c>
      <c r="DZB20" s="532">
        <f t="shared" si="52"/>
        <v>0</v>
      </c>
      <c r="DZC20" s="532">
        <f t="shared" si="52"/>
        <v>0</v>
      </c>
      <c r="DZD20" s="532">
        <f t="shared" si="52"/>
        <v>0</v>
      </c>
      <c r="DZE20" s="532">
        <f t="shared" si="52"/>
        <v>0</v>
      </c>
      <c r="DZF20" s="532">
        <f t="shared" si="52"/>
        <v>0</v>
      </c>
      <c r="DZG20" s="532">
        <f t="shared" si="52"/>
        <v>0</v>
      </c>
      <c r="DZH20" s="532">
        <f t="shared" si="52"/>
        <v>0</v>
      </c>
      <c r="DZI20" s="532">
        <f t="shared" si="52"/>
        <v>0</v>
      </c>
      <c r="DZJ20" s="532">
        <f t="shared" si="52"/>
        <v>0</v>
      </c>
      <c r="DZK20" s="532">
        <f t="shared" si="52"/>
        <v>0</v>
      </c>
      <c r="DZL20" s="532">
        <f t="shared" si="52"/>
        <v>0</v>
      </c>
      <c r="DZM20" s="532">
        <f t="shared" si="52"/>
        <v>0</v>
      </c>
      <c r="DZN20" s="532">
        <f t="shared" si="52"/>
        <v>0</v>
      </c>
      <c r="DZO20" s="532">
        <f t="shared" si="52"/>
        <v>0</v>
      </c>
      <c r="DZP20" s="532">
        <f t="shared" si="52"/>
        <v>0</v>
      </c>
      <c r="DZQ20" s="532">
        <f t="shared" si="52"/>
        <v>0</v>
      </c>
      <c r="DZR20" s="532">
        <f t="shared" si="52"/>
        <v>0</v>
      </c>
      <c r="DZS20" s="532">
        <f t="shared" si="52"/>
        <v>0</v>
      </c>
      <c r="DZT20" s="532">
        <f t="shared" si="52"/>
        <v>0</v>
      </c>
      <c r="DZU20" s="532">
        <f t="shared" si="52"/>
        <v>0</v>
      </c>
      <c r="DZV20" s="532">
        <f t="shared" ref="DZV20:ECG20" si="53">SUM(DZV18+DZV11+DZV7)</f>
        <v>0</v>
      </c>
      <c r="DZW20" s="532">
        <f t="shared" si="53"/>
        <v>0</v>
      </c>
      <c r="DZX20" s="532">
        <f t="shared" si="53"/>
        <v>0</v>
      </c>
      <c r="DZY20" s="532">
        <f t="shared" si="53"/>
        <v>0</v>
      </c>
      <c r="DZZ20" s="532">
        <f t="shared" si="53"/>
        <v>0</v>
      </c>
      <c r="EAA20" s="532">
        <f t="shared" si="53"/>
        <v>0</v>
      </c>
      <c r="EAB20" s="532">
        <f t="shared" si="53"/>
        <v>0</v>
      </c>
      <c r="EAC20" s="532">
        <f t="shared" si="53"/>
        <v>0</v>
      </c>
      <c r="EAD20" s="532">
        <f t="shared" si="53"/>
        <v>0</v>
      </c>
      <c r="EAE20" s="532">
        <f t="shared" si="53"/>
        <v>0</v>
      </c>
      <c r="EAF20" s="532">
        <f t="shared" si="53"/>
        <v>0</v>
      </c>
      <c r="EAG20" s="532">
        <f t="shared" si="53"/>
        <v>0</v>
      </c>
      <c r="EAH20" s="532">
        <f t="shared" si="53"/>
        <v>0</v>
      </c>
      <c r="EAI20" s="532">
        <f t="shared" si="53"/>
        <v>0</v>
      </c>
      <c r="EAJ20" s="532">
        <f t="shared" si="53"/>
        <v>0</v>
      </c>
      <c r="EAK20" s="532">
        <f t="shared" si="53"/>
        <v>0</v>
      </c>
      <c r="EAL20" s="532">
        <f t="shared" si="53"/>
        <v>0</v>
      </c>
      <c r="EAM20" s="532">
        <f t="shared" si="53"/>
        <v>0</v>
      </c>
      <c r="EAN20" s="532">
        <f t="shared" si="53"/>
        <v>0</v>
      </c>
      <c r="EAO20" s="532">
        <f t="shared" si="53"/>
        <v>0</v>
      </c>
      <c r="EAP20" s="532">
        <f t="shared" si="53"/>
        <v>0</v>
      </c>
      <c r="EAQ20" s="532">
        <f t="shared" si="53"/>
        <v>0</v>
      </c>
      <c r="EAR20" s="532">
        <f t="shared" si="53"/>
        <v>0</v>
      </c>
      <c r="EAS20" s="532">
        <f t="shared" si="53"/>
        <v>0</v>
      </c>
      <c r="EAT20" s="532">
        <f t="shared" si="53"/>
        <v>0</v>
      </c>
      <c r="EAU20" s="532">
        <f t="shared" si="53"/>
        <v>0</v>
      </c>
      <c r="EAV20" s="532">
        <f t="shared" si="53"/>
        <v>0</v>
      </c>
      <c r="EAW20" s="532">
        <f t="shared" si="53"/>
        <v>0</v>
      </c>
      <c r="EAX20" s="532">
        <f t="shared" si="53"/>
        <v>0</v>
      </c>
      <c r="EAY20" s="532">
        <f t="shared" si="53"/>
        <v>0</v>
      </c>
      <c r="EAZ20" s="532">
        <f t="shared" si="53"/>
        <v>0</v>
      </c>
      <c r="EBA20" s="532">
        <f t="shared" si="53"/>
        <v>0</v>
      </c>
      <c r="EBB20" s="532">
        <f t="shared" si="53"/>
        <v>0</v>
      </c>
      <c r="EBC20" s="532">
        <f t="shared" si="53"/>
        <v>0</v>
      </c>
      <c r="EBD20" s="532">
        <f t="shared" si="53"/>
        <v>0</v>
      </c>
      <c r="EBE20" s="532">
        <f t="shared" si="53"/>
        <v>0</v>
      </c>
      <c r="EBF20" s="532">
        <f t="shared" si="53"/>
        <v>0</v>
      </c>
      <c r="EBG20" s="532">
        <f t="shared" si="53"/>
        <v>0</v>
      </c>
      <c r="EBH20" s="532">
        <f t="shared" si="53"/>
        <v>0</v>
      </c>
      <c r="EBI20" s="532">
        <f t="shared" si="53"/>
        <v>0</v>
      </c>
      <c r="EBJ20" s="532">
        <f t="shared" si="53"/>
        <v>0</v>
      </c>
      <c r="EBK20" s="532">
        <f t="shared" si="53"/>
        <v>0</v>
      </c>
      <c r="EBL20" s="532">
        <f t="shared" si="53"/>
        <v>0</v>
      </c>
      <c r="EBM20" s="532">
        <f t="shared" si="53"/>
        <v>0</v>
      </c>
      <c r="EBN20" s="532">
        <f t="shared" si="53"/>
        <v>0</v>
      </c>
      <c r="EBO20" s="532">
        <f t="shared" si="53"/>
        <v>0</v>
      </c>
      <c r="EBP20" s="532">
        <f t="shared" si="53"/>
        <v>0</v>
      </c>
      <c r="EBQ20" s="532">
        <f t="shared" si="53"/>
        <v>0</v>
      </c>
      <c r="EBR20" s="532">
        <f t="shared" si="53"/>
        <v>0</v>
      </c>
      <c r="EBS20" s="532">
        <f t="shared" si="53"/>
        <v>0</v>
      </c>
      <c r="EBT20" s="532">
        <f t="shared" si="53"/>
        <v>0</v>
      </c>
      <c r="EBU20" s="532">
        <f t="shared" si="53"/>
        <v>0</v>
      </c>
      <c r="EBV20" s="532">
        <f t="shared" si="53"/>
        <v>0</v>
      </c>
      <c r="EBW20" s="532">
        <f t="shared" si="53"/>
        <v>0</v>
      </c>
      <c r="EBX20" s="532">
        <f t="shared" si="53"/>
        <v>0</v>
      </c>
      <c r="EBY20" s="532">
        <f t="shared" si="53"/>
        <v>0</v>
      </c>
      <c r="EBZ20" s="532">
        <f t="shared" si="53"/>
        <v>0</v>
      </c>
      <c r="ECA20" s="532">
        <f t="shared" si="53"/>
        <v>0</v>
      </c>
      <c r="ECB20" s="532">
        <f t="shared" si="53"/>
        <v>0</v>
      </c>
      <c r="ECC20" s="532">
        <f t="shared" si="53"/>
        <v>0</v>
      </c>
      <c r="ECD20" s="532">
        <f t="shared" si="53"/>
        <v>0</v>
      </c>
      <c r="ECE20" s="532">
        <f t="shared" si="53"/>
        <v>0</v>
      </c>
      <c r="ECF20" s="532">
        <f t="shared" si="53"/>
        <v>0</v>
      </c>
      <c r="ECG20" s="532">
        <f t="shared" si="53"/>
        <v>0</v>
      </c>
      <c r="ECH20" s="532">
        <f t="shared" ref="ECH20:EES20" si="54">SUM(ECH18+ECH11+ECH7)</f>
        <v>0</v>
      </c>
      <c r="ECI20" s="532">
        <f t="shared" si="54"/>
        <v>0</v>
      </c>
      <c r="ECJ20" s="532">
        <f t="shared" si="54"/>
        <v>0</v>
      </c>
      <c r="ECK20" s="532">
        <f t="shared" si="54"/>
        <v>0</v>
      </c>
      <c r="ECL20" s="532">
        <f t="shared" si="54"/>
        <v>0</v>
      </c>
      <c r="ECM20" s="532">
        <f t="shared" si="54"/>
        <v>0</v>
      </c>
      <c r="ECN20" s="532">
        <f t="shared" si="54"/>
        <v>0</v>
      </c>
      <c r="ECO20" s="532">
        <f t="shared" si="54"/>
        <v>0</v>
      </c>
      <c r="ECP20" s="532">
        <f t="shared" si="54"/>
        <v>0</v>
      </c>
      <c r="ECQ20" s="532">
        <f t="shared" si="54"/>
        <v>0</v>
      </c>
      <c r="ECR20" s="532">
        <f t="shared" si="54"/>
        <v>0</v>
      </c>
      <c r="ECS20" s="532">
        <f t="shared" si="54"/>
        <v>0</v>
      </c>
      <c r="ECT20" s="532">
        <f t="shared" si="54"/>
        <v>0</v>
      </c>
      <c r="ECU20" s="532">
        <f t="shared" si="54"/>
        <v>0</v>
      </c>
      <c r="ECV20" s="532">
        <f t="shared" si="54"/>
        <v>0</v>
      </c>
      <c r="ECW20" s="532">
        <f t="shared" si="54"/>
        <v>0</v>
      </c>
      <c r="ECX20" s="532">
        <f t="shared" si="54"/>
        <v>0</v>
      </c>
      <c r="ECY20" s="532">
        <f t="shared" si="54"/>
        <v>0</v>
      </c>
      <c r="ECZ20" s="532">
        <f t="shared" si="54"/>
        <v>0</v>
      </c>
      <c r="EDA20" s="532">
        <f t="shared" si="54"/>
        <v>0</v>
      </c>
      <c r="EDB20" s="532">
        <f t="shared" si="54"/>
        <v>0</v>
      </c>
      <c r="EDC20" s="532">
        <f t="shared" si="54"/>
        <v>0</v>
      </c>
      <c r="EDD20" s="532">
        <f t="shared" si="54"/>
        <v>0</v>
      </c>
      <c r="EDE20" s="532">
        <f t="shared" si="54"/>
        <v>0</v>
      </c>
      <c r="EDF20" s="532">
        <f t="shared" si="54"/>
        <v>0</v>
      </c>
      <c r="EDG20" s="532">
        <f t="shared" si="54"/>
        <v>0</v>
      </c>
      <c r="EDH20" s="532">
        <f t="shared" si="54"/>
        <v>0</v>
      </c>
      <c r="EDI20" s="532">
        <f t="shared" si="54"/>
        <v>0</v>
      </c>
      <c r="EDJ20" s="532">
        <f t="shared" si="54"/>
        <v>0</v>
      </c>
      <c r="EDK20" s="532">
        <f t="shared" si="54"/>
        <v>0</v>
      </c>
      <c r="EDL20" s="532">
        <f t="shared" si="54"/>
        <v>0</v>
      </c>
      <c r="EDM20" s="532">
        <f t="shared" si="54"/>
        <v>0</v>
      </c>
      <c r="EDN20" s="532">
        <f t="shared" si="54"/>
        <v>0</v>
      </c>
      <c r="EDO20" s="532">
        <f t="shared" si="54"/>
        <v>0</v>
      </c>
      <c r="EDP20" s="532">
        <f t="shared" si="54"/>
        <v>0</v>
      </c>
      <c r="EDQ20" s="532">
        <f t="shared" si="54"/>
        <v>0</v>
      </c>
      <c r="EDR20" s="532">
        <f t="shared" si="54"/>
        <v>0</v>
      </c>
      <c r="EDS20" s="532">
        <f t="shared" si="54"/>
        <v>0</v>
      </c>
      <c r="EDT20" s="532">
        <f t="shared" si="54"/>
        <v>0</v>
      </c>
      <c r="EDU20" s="532">
        <f t="shared" si="54"/>
        <v>0</v>
      </c>
      <c r="EDV20" s="532">
        <f t="shared" si="54"/>
        <v>0</v>
      </c>
      <c r="EDW20" s="532">
        <f t="shared" si="54"/>
        <v>0</v>
      </c>
      <c r="EDX20" s="532">
        <f t="shared" si="54"/>
        <v>0</v>
      </c>
      <c r="EDY20" s="532">
        <f t="shared" si="54"/>
        <v>0</v>
      </c>
      <c r="EDZ20" s="532">
        <f t="shared" si="54"/>
        <v>0</v>
      </c>
      <c r="EEA20" s="532">
        <f t="shared" si="54"/>
        <v>0</v>
      </c>
      <c r="EEB20" s="532">
        <f t="shared" si="54"/>
        <v>0</v>
      </c>
      <c r="EEC20" s="532">
        <f t="shared" si="54"/>
        <v>0</v>
      </c>
      <c r="EED20" s="532">
        <f t="shared" si="54"/>
        <v>0</v>
      </c>
      <c r="EEE20" s="532">
        <f t="shared" si="54"/>
        <v>0</v>
      </c>
      <c r="EEF20" s="532">
        <f t="shared" si="54"/>
        <v>0</v>
      </c>
      <c r="EEG20" s="532">
        <f t="shared" si="54"/>
        <v>0</v>
      </c>
      <c r="EEH20" s="532">
        <f t="shared" si="54"/>
        <v>0</v>
      </c>
      <c r="EEI20" s="532">
        <f t="shared" si="54"/>
        <v>0</v>
      </c>
      <c r="EEJ20" s="532">
        <f t="shared" si="54"/>
        <v>0</v>
      </c>
      <c r="EEK20" s="532">
        <f t="shared" si="54"/>
        <v>0</v>
      </c>
      <c r="EEL20" s="532">
        <f t="shared" si="54"/>
        <v>0</v>
      </c>
      <c r="EEM20" s="532">
        <f t="shared" si="54"/>
        <v>0</v>
      </c>
      <c r="EEN20" s="532">
        <f t="shared" si="54"/>
        <v>0</v>
      </c>
      <c r="EEO20" s="532">
        <f t="shared" si="54"/>
        <v>0</v>
      </c>
      <c r="EEP20" s="532">
        <f t="shared" si="54"/>
        <v>0</v>
      </c>
      <c r="EEQ20" s="532">
        <f t="shared" si="54"/>
        <v>0</v>
      </c>
      <c r="EER20" s="532">
        <f t="shared" si="54"/>
        <v>0</v>
      </c>
      <c r="EES20" s="532">
        <f t="shared" si="54"/>
        <v>0</v>
      </c>
      <c r="EET20" s="532">
        <f t="shared" ref="EET20:EHE20" si="55">SUM(EET18+EET11+EET7)</f>
        <v>0</v>
      </c>
      <c r="EEU20" s="532">
        <f t="shared" si="55"/>
        <v>0</v>
      </c>
      <c r="EEV20" s="532">
        <f t="shared" si="55"/>
        <v>0</v>
      </c>
      <c r="EEW20" s="532">
        <f t="shared" si="55"/>
        <v>0</v>
      </c>
      <c r="EEX20" s="532">
        <f t="shared" si="55"/>
        <v>0</v>
      </c>
      <c r="EEY20" s="532">
        <f t="shared" si="55"/>
        <v>0</v>
      </c>
      <c r="EEZ20" s="532">
        <f t="shared" si="55"/>
        <v>0</v>
      </c>
      <c r="EFA20" s="532">
        <f t="shared" si="55"/>
        <v>0</v>
      </c>
      <c r="EFB20" s="532">
        <f t="shared" si="55"/>
        <v>0</v>
      </c>
      <c r="EFC20" s="532">
        <f t="shared" si="55"/>
        <v>0</v>
      </c>
      <c r="EFD20" s="532">
        <f t="shared" si="55"/>
        <v>0</v>
      </c>
      <c r="EFE20" s="532">
        <f t="shared" si="55"/>
        <v>0</v>
      </c>
      <c r="EFF20" s="532">
        <f t="shared" si="55"/>
        <v>0</v>
      </c>
      <c r="EFG20" s="532">
        <f t="shared" si="55"/>
        <v>0</v>
      </c>
      <c r="EFH20" s="532">
        <f t="shared" si="55"/>
        <v>0</v>
      </c>
      <c r="EFI20" s="532">
        <f t="shared" si="55"/>
        <v>0</v>
      </c>
      <c r="EFJ20" s="532">
        <f t="shared" si="55"/>
        <v>0</v>
      </c>
      <c r="EFK20" s="532">
        <f t="shared" si="55"/>
        <v>0</v>
      </c>
      <c r="EFL20" s="532">
        <f t="shared" si="55"/>
        <v>0</v>
      </c>
      <c r="EFM20" s="532">
        <f t="shared" si="55"/>
        <v>0</v>
      </c>
      <c r="EFN20" s="532">
        <f t="shared" si="55"/>
        <v>0</v>
      </c>
      <c r="EFO20" s="532">
        <f t="shared" si="55"/>
        <v>0</v>
      </c>
      <c r="EFP20" s="532">
        <f t="shared" si="55"/>
        <v>0</v>
      </c>
      <c r="EFQ20" s="532">
        <f t="shared" si="55"/>
        <v>0</v>
      </c>
      <c r="EFR20" s="532">
        <f t="shared" si="55"/>
        <v>0</v>
      </c>
      <c r="EFS20" s="532">
        <f t="shared" si="55"/>
        <v>0</v>
      </c>
      <c r="EFT20" s="532">
        <f t="shared" si="55"/>
        <v>0</v>
      </c>
      <c r="EFU20" s="532">
        <f t="shared" si="55"/>
        <v>0</v>
      </c>
      <c r="EFV20" s="532">
        <f t="shared" si="55"/>
        <v>0</v>
      </c>
      <c r="EFW20" s="532">
        <f t="shared" si="55"/>
        <v>0</v>
      </c>
      <c r="EFX20" s="532">
        <f t="shared" si="55"/>
        <v>0</v>
      </c>
      <c r="EFY20" s="532">
        <f t="shared" si="55"/>
        <v>0</v>
      </c>
      <c r="EFZ20" s="532">
        <f t="shared" si="55"/>
        <v>0</v>
      </c>
      <c r="EGA20" s="532">
        <f t="shared" si="55"/>
        <v>0</v>
      </c>
      <c r="EGB20" s="532">
        <f t="shared" si="55"/>
        <v>0</v>
      </c>
      <c r="EGC20" s="532">
        <f t="shared" si="55"/>
        <v>0</v>
      </c>
      <c r="EGD20" s="532">
        <f t="shared" si="55"/>
        <v>0</v>
      </c>
      <c r="EGE20" s="532">
        <f t="shared" si="55"/>
        <v>0</v>
      </c>
      <c r="EGF20" s="532">
        <f t="shared" si="55"/>
        <v>0</v>
      </c>
      <c r="EGG20" s="532">
        <f t="shared" si="55"/>
        <v>0</v>
      </c>
      <c r="EGH20" s="532">
        <f t="shared" si="55"/>
        <v>0</v>
      </c>
      <c r="EGI20" s="532">
        <f t="shared" si="55"/>
        <v>0</v>
      </c>
      <c r="EGJ20" s="532">
        <f t="shared" si="55"/>
        <v>0</v>
      </c>
      <c r="EGK20" s="532">
        <f t="shared" si="55"/>
        <v>0</v>
      </c>
      <c r="EGL20" s="532">
        <f t="shared" si="55"/>
        <v>0</v>
      </c>
      <c r="EGM20" s="532">
        <f t="shared" si="55"/>
        <v>0</v>
      </c>
      <c r="EGN20" s="532">
        <f t="shared" si="55"/>
        <v>0</v>
      </c>
      <c r="EGO20" s="532">
        <f t="shared" si="55"/>
        <v>0</v>
      </c>
      <c r="EGP20" s="532">
        <f t="shared" si="55"/>
        <v>0</v>
      </c>
      <c r="EGQ20" s="532">
        <f t="shared" si="55"/>
        <v>0</v>
      </c>
      <c r="EGR20" s="532">
        <f t="shared" si="55"/>
        <v>0</v>
      </c>
      <c r="EGS20" s="532">
        <f t="shared" si="55"/>
        <v>0</v>
      </c>
      <c r="EGT20" s="532">
        <f t="shared" si="55"/>
        <v>0</v>
      </c>
      <c r="EGU20" s="532">
        <f t="shared" si="55"/>
        <v>0</v>
      </c>
      <c r="EGV20" s="532">
        <f t="shared" si="55"/>
        <v>0</v>
      </c>
      <c r="EGW20" s="532">
        <f t="shared" si="55"/>
        <v>0</v>
      </c>
      <c r="EGX20" s="532">
        <f t="shared" si="55"/>
        <v>0</v>
      </c>
      <c r="EGY20" s="532">
        <f t="shared" si="55"/>
        <v>0</v>
      </c>
      <c r="EGZ20" s="532">
        <f t="shared" si="55"/>
        <v>0</v>
      </c>
      <c r="EHA20" s="532">
        <f t="shared" si="55"/>
        <v>0</v>
      </c>
      <c r="EHB20" s="532">
        <f t="shared" si="55"/>
        <v>0</v>
      </c>
      <c r="EHC20" s="532">
        <f t="shared" si="55"/>
        <v>0</v>
      </c>
      <c r="EHD20" s="532">
        <f t="shared" si="55"/>
        <v>0</v>
      </c>
      <c r="EHE20" s="532">
        <f t="shared" si="55"/>
        <v>0</v>
      </c>
      <c r="EHF20" s="532">
        <f t="shared" ref="EHF20:EJQ20" si="56">SUM(EHF18+EHF11+EHF7)</f>
        <v>0</v>
      </c>
      <c r="EHG20" s="532">
        <f t="shared" si="56"/>
        <v>0</v>
      </c>
      <c r="EHH20" s="532">
        <f t="shared" si="56"/>
        <v>0</v>
      </c>
      <c r="EHI20" s="532">
        <f t="shared" si="56"/>
        <v>0</v>
      </c>
      <c r="EHJ20" s="532">
        <f t="shared" si="56"/>
        <v>0</v>
      </c>
      <c r="EHK20" s="532">
        <f t="shared" si="56"/>
        <v>0</v>
      </c>
      <c r="EHL20" s="532">
        <f t="shared" si="56"/>
        <v>0</v>
      </c>
      <c r="EHM20" s="532">
        <f t="shared" si="56"/>
        <v>0</v>
      </c>
      <c r="EHN20" s="532">
        <f t="shared" si="56"/>
        <v>0</v>
      </c>
      <c r="EHO20" s="532">
        <f t="shared" si="56"/>
        <v>0</v>
      </c>
      <c r="EHP20" s="532">
        <f t="shared" si="56"/>
        <v>0</v>
      </c>
      <c r="EHQ20" s="532">
        <f t="shared" si="56"/>
        <v>0</v>
      </c>
      <c r="EHR20" s="532">
        <f t="shared" si="56"/>
        <v>0</v>
      </c>
      <c r="EHS20" s="532">
        <f t="shared" si="56"/>
        <v>0</v>
      </c>
      <c r="EHT20" s="532">
        <f t="shared" si="56"/>
        <v>0</v>
      </c>
      <c r="EHU20" s="532">
        <f t="shared" si="56"/>
        <v>0</v>
      </c>
      <c r="EHV20" s="532">
        <f t="shared" si="56"/>
        <v>0</v>
      </c>
      <c r="EHW20" s="532">
        <f t="shared" si="56"/>
        <v>0</v>
      </c>
      <c r="EHX20" s="532">
        <f t="shared" si="56"/>
        <v>0</v>
      </c>
      <c r="EHY20" s="532">
        <f t="shared" si="56"/>
        <v>0</v>
      </c>
      <c r="EHZ20" s="532">
        <f t="shared" si="56"/>
        <v>0</v>
      </c>
      <c r="EIA20" s="532">
        <f t="shared" si="56"/>
        <v>0</v>
      </c>
      <c r="EIB20" s="532">
        <f t="shared" si="56"/>
        <v>0</v>
      </c>
      <c r="EIC20" s="532">
        <f t="shared" si="56"/>
        <v>0</v>
      </c>
      <c r="EID20" s="532">
        <f t="shared" si="56"/>
        <v>0</v>
      </c>
      <c r="EIE20" s="532">
        <f t="shared" si="56"/>
        <v>0</v>
      </c>
      <c r="EIF20" s="532">
        <f t="shared" si="56"/>
        <v>0</v>
      </c>
      <c r="EIG20" s="532">
        <f t="shared" si="56"/>
        <v>0</v>
      </c>
      <c r="EIH20" s="532">
        <f t="shared" si="56"/>
        <v>0</v>
      </c>
      <c r="EII20" s="532">
        <f t="shared" si="56"/>
        <v>0</v>
      </c>
      <c r="EIJ20" s="532">
        <f t="shared" si="56"/>
        <v>0</v>
      </c>
      <c r="EIK20" s="532">
        <f t="shared" si="56"/>
        <v>0</v>
      </c>
      <c r="EIL20" s="532">
        <f t="shared" si="56"/>
        <v>0</v>
      </c>
      <c r="EIM20" s="532">
        <f t="shared" si="56"/>
        <v>0</v>
      </c>
      <c r="EIN20" s="532">
        <f t="shared" si="56"/>
        <v>0</v>
      </c>
      <c r="EIO20" s="532">
        <f t="shared" si="56"/>
        <v>0</v>
      </c>
      <c r="EIP20" s="532">
        <f t="shared" si="56"/>
        <v>0</v>
      </c>
      <c r="EIQ20" s="532">
        <f t="shared" si="56"/>
        <v>0</v>
      </c>
      <c r="EIR20" s="532">
        <f t="shared" si="56"/>
        <v>0</v>
      </c>
      <c r="EIS20" s="532">
        <f t="shared" si="56"/>
        <v>0</v>
      </c>
      <c r="EIT20" s="532">
        <f t="shared" si="56"/>
        <v>0</v>
      </c>
      <c r="EIU20" s="532">
        <f t="shared" si="56"/>
        <v>0</v>
      </c>
      <c r="EIV20" s="532">
        <f t="shared" si="56"/>
        <v>0</v>
      </c>
      <c r="EIW20" s="532">
        <f t="shared" si="56"/>
        <v>0</v>
      </c>
      <c r="EIX20" s="532">
        <f t="shared" si="56"/>
        <v>0</v>
      </c>
      <c r="EIY20" s="532">
        <f t="shared" si="56"/>
        <v>0</v>
      </c>
      <c r="EIZ20" s="532">
        <f t="shared" si="56"/>
        <v>0</v>
      </c>
      <c r="EJA20" s="532">
        <f t="shared" si="56"/>
        <v>0</v>
      </c>
      <c r="EJB20" s="532">
        <f t="shared" si="56"/>
        <v>0</v>
      </c>
      <c r="EJC20" s="532">
        <f t="shared" si="56"/>
        <v>0</v>
      </c>
      <c r="EJD20" s="532">
        <f t="shared" si="56"/>
        <v>0</v>
      </c>
      <c r="EJE20" s="532">
        <f t="shared" si="56"/>
        <v>0</v>
      </c>
      <c r="EJF20" s="532">
        <f t="shared" si="56"/>
        <v>0</v>
      </c>
      <c r="EJG20" s="532">
        <f t="shared" si="56"/>
        <v>0</v>
      </c>
      <c r="EJH20" s="532">
        <f t="shared" si="56"/>
        <v>0</v>
      </c>
      <c r="EJI20" s="532">
        <f t="shared" si="56"/>
        <v>0</v>
      </c>
      <c r="EJJ20" s="532">
        <f t="shared" si="56"/>
        <v>0</v>
      </c>
      <c r="EJK20" s="532">
        <f t="shared" si="56"/>
        <v>0</v>
      </c>
      <c r="EJL20" s="532">
        <f t="shared" si="56"/>
        <v>0</v>
      </c>
      <c r="EJM20" s="532">
        <f t="shared" si="56"/>
        <v>0</v>
      </c>
      <c r="EJN20" s="532">
        <f t="shared" si="56"/>
        <v>0</v>
      </c>
      <c r="EJO20" s="532">
        <f t="shared" si="56"/>
        <v>0</v>
      </c>
      <c r="EJP20" s="532">
        <f t="shared" si="56"/>
        <v>0</v>
      </c>
      <c r="EJQ20" s="532">
        <f t="shared" si="56"/>
        <v>0</v>
      </c>
      <c r="EJR20" s="532">
        <f t="shared" ref="EJR20:EMC20" si="57">SUM(EJR18+EJR11+EJR7)</f>
        <v>0</v>
      </c>
      <c r="EJS20" s="532">
        <f t="shared" si="57"/>
        <v>0</v>
      </c>
      <c r="EJT20" s="532">
        <f t="shared" si="57"/>
        <v>0</v>
      </c>
      <c r="EJU20" s="532">
        <f t="shared" si="57"/>
        <v>0</v>
      </c>
      <c r="EJV20" s="532">
        <f t="shared" si="57"/>
        <v>0</v>
      </c>
      <c r="EJW20" s="532">
        <f t="shared" si="57"/>
        <v>0</v>
      </c>
      <c r="EJX20" s="532">
        <f t="shared" si="57"/>
        <v>0</v>
      </c>
      <c r="EJY20" s="532">
        <f t="shared" si="57"/>
        <v>0</v>
      </c>
      <c r="EJZ20" s="532">
        <f t="shared" si="57"/>
        <v>0</v>
      </c>
      <c r="EKA20" s="532">
        <f t="shared" si="57"/>
        <v>0</v>
      </c>
      <c r="EKB20" s="532">
        <f t="shared" si="57"/>
        <v>0</v>
      </c>
      <c r="EKC20" s="532">
        <f t="shared" si="57"/>
        <v>0</v>
      </c>
      <c r="EKD20" s="532">
        <f t="shared" si="57"/>
        <v>0</v>
      </c>
      <c r="EKE20" s="532">
        <f t="shared" si="57"/>
        <v>0</v>
      </c>
      <c r="EKF20" s="532">
        <f t="shared" si="57"/>
        <v>0</v>
      </c>
      <c r="EKG20" s="532">
        <f t="shared" si="57"/>
        <v>0</v>
      </c>
      <c r="EKH20" s="532">
        <f t="shared" si="57"/>
        <v>0</v>
      </c>
      <c r="EKI20" s="532">
        <f t="shared" si="57"/>
        <v>0</v>
      </c>
      <c r="EKJ20" s="532">
        <f t="shared" si="57"/>
        <v>0</v>
      </c>
      <c r="EKK20" s="532">
        <f t="shared" si="57"/>
        <v>0</v>
      </c>
      <c r="EKL20" s="532">
        <f t="shared" si="57"/>
        <v>0</v>
      </c>
      <c r="EKM20" s="532">
        <f t="shared" si="57"/>
        <v>0</v>
      </c>
      <c r="EKN20" s="532">
        <f t="shared" si="57"/>
        <v>0</v>
      </c>
      <c r="EKO20" s="532">
        <f t="shared" si="57"/>
        <v>0</v>
      </c>
      <c r="EKP20" s="532">
        <f t="shared" si="57"/>
        <v>0</v>
      </c>
      <c r="EKQ20" s="532">
        <f t="shared" si="57"/>
        <v>0</v>
      </c>
      <c r="EKR20" s="532">
        <f t="shared" si="57"/>
        <v>0</v>
      </c>
      <c r="EKS20" s="532">
        <f t="shared" si="57"/>
        <v>0</v>
      </c>
      <c r="EKT20" s="532">
        <f t="shared" si="57"/>
        <v>0</v>
      </c>
      <c r="EKU20" s="532">
        <f t="shared" si="57"/>
        <v>0</v>
      </c>
      <c r="EKV20" s="532">
        <f t="shared" si="57"/>
        <v>0</v>
      </c>
      <c r="EKW20" s="532">
        <f t="shared" si="57"/>
        <v>0</v>
      </c>
      <c r="EKX20" s="532">
        <f t="shared" si="57"/>
        <v>0</v>
      </c>
      <c r="EKY20" s="532">
        <f t="shared" si="57"/>
        <v>0</v>
      </c>
      <c r="EKZ20" s="532">
        <f t="shared" si="57"/>
        <v>0</v>
      </c>
      <c r="ELA20" s="532">
        <f t="shared" si="57"/>
        <v>0</v>
      </c>
      <c r="ELB20" s="532">
        <f t="shared" si="57"/>
        <v>0</v>
      </c>
      <c r="ELC20" s="532">
        <f t="shared" si="57"/>
        <v>0</v>
      </c>
      <c r="ELD20" s="532">
        <f t="shared" si="57"/>
        <v>0</v>
      </c>
      <c r="ELE20" s="532">
        <f t="shared" si="57"/>
        <v>0</v>
      </c>
      <c r="ELF20" s="532">
        <f t="shared" si="57"/>
        <v>0</v>
      </c>
      <c r="ELG20" s="532">
        <f t="shared" si="57"/>
        <v>0</v>
      </c>
      <c r="ELH20" s="532">
        <f t="shared" si="57"/>
        <v>0</v>
      </c>
      <c r="ELI20" s="532">
        <f t="shared" si="57"/>
        <v>0</v>
      </c>
      <c r="ELJ20" s="532">
        <f t="shared" si="57"/>
        <v>0</v>
      </c>
      <c r="ELK20" s="532">
        <f t="shared" si="57"/>
        <v>0</v>
      </c>
      <c r="ELL20" s="532">
        <f t="shared" si="57"/>
        <v>0</v>
      </c>
      <c r="ELM20" s="532">
        <f t="shared" si="57"/>
        <v>0</v>
      </c>
      <c r="ELN20" s="532">
        <f t="shared" si="57"/>
        <v>0</v>
      </c>
      <c r="ELO20" s="532">
        <f t="shared" si="57"/>
        <v>0</v>
      </c>
      <c r="ELP20" s="532">
        <f t="shared" si="57"/>
        <v>0</v>
      </c>
      <c r="ELQ20" s="532">
        <f t="shared" si="57"/>
        <v>0</v>
      </c>
      <c r="ELR20" s="532">
        <f t="shared" si="57"/>
        <v>0</v>
      </c>
      <c r="ELS20" s="532">
        <f t="shared" si="57"/>
        <v>0</v>
      </c>
      <c r="ELT20" s="532">
        <f t="shared" si="57"/>
        <v>0</v>
      </c>
      <c r="ELU20" s="532">
        <f t="shared" si="57"/>
        <v>0</v>
      </c>
      <c r="ELV20" s="532">
        <f t="shared" si="57"/>
        <v>0</v>
      </c>
      <c r="ELW20" s="532">
        <f t="shared" si="57"/>
        <v>0</v>
      </c>
      <c r="ELX20" s="532">
        <f t="shared" si="57"/>
        <v>0</v>
      </c>
      <c r="ELY20" s="532">
        <f t="shared" si="57"/>
        <v>0</v>
      </c>
      <c r="ELZ20" s="532">
        <f t="shared" si="57"/>
        <v>0</v>
      </c>
      <c r="EMA20" s="532">
        <f t="shared" si="57"/>
        <v>0</v>
      </c>
      <c r="EMB20" s="532">
        <f t="shared" si="57"/>
        <v>0</v>
      </c>
      <c r="EMC20" s="532">
        <f t="shared" si="57"/>
        <v>0</v>
      </c>
      <c r="EMD20" s="532">
        <f t="shared" ref="EMD20:EOO20" si="58">SUM(EMD18+EMD11+EMD7)</f>
        <v>0</v>
      </c>
      <c r="EME20" s="532">
        <f t="shared" si="58"/>
        <v>0</v>
      </c>
      <c r="EMF20" s="532">
        <f t="shared" si="58"/>
        <v>0</v>
      </c>
      <c r="EMG20" s="532">
        <f t="shared" si="58"/>
        <v>0</v>
      </c>
      <c r="EMH20" s="532">
        <f t="shared" si="58"/>
        <v>0</v>
      </c>
      <c r="EMI20" s="532">
        <f t="shared" si="58"/>
        <v>0</v>
      </c>
      <c r="EMJ20" s="532">
        <f t="shared" si="58"/>
        <v>0</v>
      </c>
      <c r="EMK20" s="532">
        <f t="shared" si="58"/>
        <v>0</v>
      </c>
      <c r="EML20" s="532">
        <f t="shared" si="58"/>
        <v>0</v>
      </c>
      <c r="EMM20" s="532">
        <f t="shared" si="58"/>
        <v>0</v>
      </c>
      <c r="EMN20" s="532">
        <f t="shared" si="58"/>
        <v>0</v>
      </c>
      <c r="EMO20" s="532">
        <f t="shared" si="58"/>
        <v>0</v>
      </c>
      <c r="EMP20" s="532">
        <f t="shared" si="58"/>
        <v>0</v>
      </c>
      <c r="EMQ20" s="532">
        <f t="shared" si="58"/>
        <v>0</v>
      </c>
      <c r="EMR20" s="532">
        <f t="shared" si="58"/>
        <v>0</v>
      </c>
      <c r="EMS20" s="532">
        <f t="shared" si="58"/>
        <v>0</v>
      </c>
      <c r="EMT20" s="532">
        <f t="shared" si="58"/>
        <v>0</v>
      </c>
      <c r="EMU20" s="532">
        <f t="shared" si="58"/>
        <v>0</v>
      </c>
      <c r="EMV20" s="532">
        <f t="shared" si="58"/>
        <v>0</v>
      </c>
      <c r="EMW20" s="532">
        <f t="shared" si="58"/>
        <v>0</v>
      </c>
      <c r="EMX20" s="532">
        <f t="shared" si="58"/>
        <v>0</v>
      </c>
      <c r="EMY20" s="532">
        <f t="shared" si="58"/>
        <v>0</v>
      </c>
      <c r="EMZ20" s="532">
        <f t="shared" si="58"/>
        <v>0</v>
      </c>
      <c r="ENA20" s="532">
        <f t="shared" si="58"/>
        <v>0</v>
      </c>
      <c r="ENB20" s="532">
        <f t="shared" si="58"/>
        <v>0</v>
      </c>
      <c r="ENC20" s="532">
        <f t="shared" si="58"/>
        <v>0</v>
      </c>
      <c r="END20" s="532">
        <f t="shared" si="58"/>
        <v>0</v>
      </c>
      <c r="ENE20" s="532">
        <f t="shared" si="58"/>
        <v>0</v>
      </c>
      <c r="ENF20" s="532">
        <f t="shared" si="58"/>
        <v>0</v>
      </c>
      <c r="ENG20" s="532">
        <f t="shared" si="58"/>
        <v>0</v>
      </c>
      <c r="ENH20" s="532">
        <f t="shared" si="58"/>
        <v>0</v>
      </c>
      <c r="ENI20" s="532">
        <f t="shared" si="58"/>
        <v>0</v>
      </c>
      <c r="ENJ20" s="532">
        <f t="shared" si="58"/>
        <v>0</v>
      </c>
      <c r="ENK20" s="532">
        <f t="shared" si="58"/>
        <v>0</v>
      </c>
      <c r="ENL20" s="532">
        <f t="shared" si="58"/>
        <v>0</v>
      </c>
      <c r="ENM20" s="532">
        <f t="shared" si="58"/>
        <v>0</v>
      </c>
      <c r="ENN20" s="532">
        <f t="shared" si="58"/>
        <v>0</v>
      </c>
      <c r="ENO20" s="532">
        <f t="shared" si="58"/>
        <v>0</v>
      </c>
      <c r="ENP20" s="532">
        <f t="shared" si="58"/>
        <v>0</v>
      </c>
      <c r="ENQ20" s="532">
        <f t="shared" si="58"/>
        <v>0</v>
      </c>
      <c r="ENR20" s="532">
        <f t="shared" si="58"/>
        <v>0</v>
      </c>
      <c r="ENS20" s="532">
        <f t="shared" si="58"/>
        <v>0</v>
      </c>
      <c r="ENT20" s="532">
        <f t="shared" si="58"/>
        <v>0</v>
      </c>
      <c r="ENU20" s="532">
        <f t="shared" si="58"/>
        <v>0</v>
      </c>
      <c r="ENV20" s="532">
        <f t="shared" si="58"/>
        <v>0</v>
      </c>
      <c r="ENW20" s="532">
        <f t="shared" si="58"/>
        <v>0</v>
      </c>
      <c r="ENX20" s="532">
        <f t="shared" si="58"/>
        <v>0</v>
      </c>
      <c r="ENY20" s="532">
        <f t="shared" si="58"/>
        <v>0</v>
      </c>
      <c r="ENZ20" s="532">
        <f t="shared" si="58"/>
        <v>0</v>
      </c>
      <c r="EOA20" s="532">
        <f t="shared" si="58"/>
        <v>0</v>
      </c>
      <c r="EOB20" s="532">
        <f t="shared" si="58"/>
        <v>0</v>
      </c>
      <c r="EOC20" s="532">
        <f t="shared" si="58"/>
        <v>0</v>
      </c>
      <c r="EOD20" s="532">
        <f t="shared" si="58"/>
        <v>0</v>
      </c>
      <c r="EOE20" s="532">
        <f t="shared" si="58"/>
        <v>0</v>
      </c>
      <c r="EOF20" s="532">
        <f t="shared" si="58"/>
        <v>0</v>
      </c>
      <c r="EOG20" s="532">
        <f t="shared" si="58"/>
        <v>0</v>
      </c>
      <c r="EOH20" s="532">
        <f t="shared" si="58"/>
        <v>0</v>
      </c>
      <c r="EOI20" s="532">
        <f t="shared" si="58"/>
        <v>0</v>
      </c>
      <c r="EOJ20" s="532">
        <f t="shared" si="58"/>
        <v>0</v>
      </c>
      <c r="EOK20" s="532">
        <f t="shared" si="58"/>
        <v>0</v>
      </c>
      <c r="EOL20" s="532">
        <f t="shared" si="58"/>
        <v>0</v>
      </c>
      <c r="EOM20" s="532">
        <f t="shared" si="58"/>
        <v>0</v>
      </c>
      <c r="EON20" s="532">
        <f t="shared" si="58"/>
        <v>0</v>
      </c>
      <c r="EOO20" s="532">
        <f t="shared" si="58"/>
        <v>0</v>
      </c>
      <c r="EOP20" s="532">
        <f t="shared" ref="EOP20:ERA20" si="59">SUM(EOP18+EOP11+EOP7)</f>
        <v>0</v>
      </c>
      <c r="EOQ20" s="532">
        <f t="shared" si="59"/>
        <v>0</v>
      </c>
      <c r="EOR20" s="532">
        <f t="shared" si="59"/>
        <v>0</v>
      </c>
      <c r="EOS20" s="532">
        <f t="shared" si="59"/>
        <v>0</v>
      </c>
      <c r="EOT20" s="532">
        <f t="shared" si="59"/>
        <v>0</v>
      </c>
      <c r="EOU20" s="532">
        <f t="shared" si="59"/>
        <v>0</v>
      </c>
      <c r="EOV20" s="532">
        <f t="shared" si="59"/>
        <v>0</v>
      </c>
      <c r="EOW20" s="532">
        <f t="shared" si="59"/>
        <v>0</v>
      </c>
      <c r="EOX20" s="532">
        <f t="shared" si="59"/>
        <v>0</v>
      </c>
      <c r="EOY20" s="532">
        <f t="shared" si="59"/>
        <v>0</v>
      </c>
      <c r="EOZ20" s="532">
        <f t="shared" si="59"/>
        <v>0</v>
      </c>
      <c r="EPA20" s="532">
        <f t="shared" si="59"/>
        <v>0</v>
      </c>
      <c r="EPB20" s="532">
        <f t="shared" si="59"/>
        <v>0</v>
      </c>
      <c r="EPC20" s="532">
        <f t="shared" si="59"/>
        <v>0</v>
      </c>
      <c r="EPD20" s="532">
        <f t="shared" si="59"/>
        <v>0</v>
      </c>
      <c r="EPE20" s="532">
        <f t="shared" si="59"/>
        <v>0</v>
      </c>
      <c r="EPF20" s="532">
        <f t="shared" si="59"/>
        <v>0</v>
      </c>
      <c r="EPG20" s="532">
        <f t="shared" si="59"/>
        <v>0</v>
      </c>
      <c r="EPH20" s="532">
        <f t="shared" si="59"/>
        <v>0</v>
      </c>
      <c r="EPI20" s="532">
        <f t="shared" si="59"/>
        <v>0</v>
      </c>
      <c r="EPJ20" s="532">
        <f t="shared" si="59"/>
        <v>0</v>
      </c>
      <c r="EPK20" s="532">
        <f t="shared" si="59"/>
        <v>0</v>
      </c>
      <c r="EPL20" s="532">
        <f t="shared" si="59"/>
        <v>0</v>
      </c>
      <c r="EPM20" s="532">
        <f t="shared" si="59"/>
        <v>0</v>
      </c>
      <c r="EPN20" s="532">
        <f t="shared" si="59"/>
        <v>0</v>
      </c>
      <c r="EPO20" s="532">
        <f t="shared" si="59"/>
        <v>0</v>
      </c>
      <c r="EPP20" s="532">
        <f t="shared" si="59"/>
        <v>0</v>
      </c>
      <c r="EPQ20" s="532">
        <f t="shared" si="59"/>
        <v>0</v>
      </c>
      <c r="EPR20" s="532">
        <f t="shared" si="59"/>
        <v>0</v>
      </c>
      <c r="EPS20" s="532">
        <f t="shared" si="59"/>
        <v>0</v>
      </c>
      <c r="EPT20" s="532">
        <f t="shared" si="59"/>
        <v>0</v>
      </c>
      <c r="EPU20" s="532">
        <f t="shared" si="59"/>
        <v>0</v>
      </c>
      <c r="EPV20" s="532">
        <f t="shared" si="59"/>
        <v>0</v>
      </c>
      <c r="EPW20" s="532">
        <f t="shared" si="59"/>
        <v>0</v>
      </c>
      <c r="EPX20" s="532">
        <f t="shared" si="59"/>
        <v>0</v>
      </c>
      <c r="EPY20" s="532">
        <f t="shared" si="59"/>
        <v>0</v>
      </c>
      <c r="EPZ20" s="532">
        <f t="shared" si="59"/>
        <v>0</v>
      </c>
      <c r="EQA20" s="532">
        <f t="shared" si="59"/>
        <v>0</v>
      </c>
      <c r="EQB20" s="532">
        <f t="shared" si="59"/>
        <v>0</v>
      </c>
      <c r="EQC20" s="532">
        <f t="shared" si="59"/>
        <v>0</v>
      </c>
      <c r="EQD20" s="532">
        <f t="shared" si="59"/>
        <v>0</v>
      </c>
      <c r="EQE20" s="532">
        <f t="shared" si="59"/>
        <v>0</v>
      </c>
      <c r="EQF20" s="532">
        <f t="shared" si="59"/>
        <v>0</v>
      </c>
      <c r="EQG20" s="532">
        <f t="shared" si="59"/>
        <v>0</v>
      </c>
      <c r="EQH20" s="532">
        <f t="shared" si="59"/>
        <v>0</v>
      </c>
      <c r="EQI20" s="532">
        <f t="shared" si="59"/>
        <v>0</v>
      </c>
      <c r="EQJ20" s="532">
        <f t="shared" si="59"/>
        <v>0</v>
      </c>
      <c r="EQK20" s="532">
        <f t="shared" si="59"/>
        <v>0</v>
      </c>
      <c r="EQL20" s="532">
        <f t="shared" si="59"/>
        <v>0</v>
      </c>
      <c r="EQM20" s="532">
        <f t="shared" si="59"/>
        <v>0</v>
      </c>
      <c r="EQN20" s="532">
        <f t="shared" si="59"/>
        <v>0</v>
      </c>
      <c r="EQO20" s="532">
        <f t="shared" si="59"/>
        <v>0</v>
      </c>
      <c r="EQP20" s="532">
        <f t="shared" si="59"/>
        <v>0</v>
      </c>
      <c r="EQQ20" s="532">
        <f t="shared" si="59"/>
        <v>0</v>
      </c>
      <c r="EQR20" s="532">
        <f t="shared" si="59"/>
        <v>0</v>
      </c>
      <c r="EQS20" s="532">
        <f t="shared" si="59"/>
        <v>0</v>
      </c>
      <c r="EQT20" s="532">
        <f t="shared" si="59"/>
        <v>0</v>
      </c>
      <c r="EQU20" s="532">
        <f t="shared" si="59"/>
        <v>0</v>
      </c>
      <c r="EQV20" s="532">
        <f t="shared" si="59"/>
        <v>0</v>
      </c>
      <c r="EQW20" s="532">
        <f t="shared" si="59"/>
        <v>0</v>
      </c>
      <c r="EQX20" s="532">
        <f t="shared" si="59"/>
        <v>0</v>
      </c>
      <c r="EQY20" s="532">
        <f t="shared" si="59"/>
        <v>0</v>
      </c>
      <c r="EQZ20" s="532">
        <f t="shared" si="59"/>
        <v>0</v>
      </c>
      <c r="ERA20" s="532">
        <f t="shared" si="59"/>
        <v>0</v>
      </c>
      <c r="ERB20" s="532">
        <f t="shared" ref="ERB20:ETM20" si="60">SUM(ERB18+ERB11+ERB7)</f>
        <v>0</v>
      </c>
      <c r="ERC20" s="532">
        <f t="shared" si="60"/>
        <v>0</v>
      </c>
      <c r="ERD20" s="532">
        <f t="shared" si="60"/>
        <v>0</v>
      </c>
      <c r="ERE20" s="532">
        <f t="shared" si="60"/>
        <v>0</v>
      </c>
      <c r="ERF20" s="532">
        <f t="shared" si="60"/>
        <v>0</v>
      </c>
      <c r="ERG20" s="532">
        <f t="shared" si="60"/>
        <v>0</v>
      </c>
      <c r="ERH20" s="532">
        <f t="shared" si="60"/>
        <v>0</v>
      </c>
      <c r="ERI20" s="532">
        <f t="shared" si="60"/>
        <v>0</v>
      </c>
      <c r="ERJ20" s="532">
        <f t="shared" si="60"/>
        <v>0</v>
      </c>
      <c r="ERK20" s="532">
        <f t="shared" si="60"/>
        <v>0</v>
      </c>
      <c r="ERL20" s="532">
        <f t="shared" si="60"/>
        <v>0</v>
      </c>
      <c r="ERM20" s="532">
        <f t="shared" si="60"/>
        <v>0</v>
      </c>
      <c r="ERN20" s="532">
        <f t="shared" si="60"/>
        <v>0</v>
      </c>
      <c r="ERO20" s="532">
        <f t="shared" si="60"/>
        <v>0</v>
      </c>
      <c r="ERP20" s="532">
        <f t="shared" si="60"/>
        <v>0</v>
      </c>
      <c r="ERQ20" s="532">
        <f t="shared" si="60"/>
        <v>0</v>
      </c>
      <c r="ERR20" s="532">
        <f t="shared" si="60"/>
        <v>0</v>
      </c>
      <c r="ERS20" s="532">
        <f t="shared" si="60"/>
        <v>0</v>
      </c>
      <c r="ERT20" s="532">
        <f t="shared" si="60"/>
        <v>0</v>
      </c>
      <c r="ERU20" s="532">
        <f t="shared" si="60"/>
        <v>0</v>
      </c>
      <c r="ERV20" s="532">
        <f t="shared" si="60"/>
        <v>0</v>
      </c>
      <c r="ERW20" s="532">
        <f t="shared" si="60"/>
        <v>0</v>
      </c>
      <c r="ERX20" s="532">
        <f t="shared" si="60"/>
        <v>0</v>
      </c>
      <c r="ERY20" s="532">
        <f t="shared" si="60"/>
        <v>0</v>
      </c>
      <c r="ERZ20" s="532">
        <f t="shared" si="60"/>
        <v>0</v>
      </c>
      <c r="ESA20" s="532">
        <f t="shared" si="60"/>
        <v>0</v>
      </c>
      <c r="ESB20" s="532">
        <f t="shared" si="60"/>
        <v>0</v>
      </c>
      <c r="ESC20" s="532">
        <f t="shared" si="60"/>
        <v>0</v>
      </c>
      <c r="ESD20" s="532">
        <f t="shared" si="60"/>
        <v>0</v>
      </c>
      <c r="ESE20" s="532">
        <f t="shared" si="60"/>
        <v>0</v>
      </c>
      <c r="ESF20" s="532">
        <f t="shared" si="60"/>
        <v>0</v>
      </c>
      <c r="ESG20" s="532">
        <f t="shared" si="60"/>
        <v>0</v>
      </c>
      <c r="ESH20" s="532">
        <f t="shared" si="60"/>
        <v>0</v>
      </c>
      <c r="ESI20" s="532">
        <f t="shared" si="60"/>
        <v>0</v>
      </c>
      <c r="ESJ20" s="532">
        <f t="shared" si="60"/>
        <v>0</v>
      </c>
      <c r="ESK20" s="532">
        <f t="shared" si="60"/>
        <v>0</v>
      </c>
      <c r="ESL20" s="532">
        <f t="shared" si="60"/>
        <v>0</v>
      </c>
      <c r="ESM20" s="532">
        <f t="shared" si="60"/>
        <v>0</v>
      </c>
      <c r="ESN20" s="532">
        <f t="shared" si="60"/>
        <v>0</v>
      </c>
      <c r="ESO20" s="532">
        <f t="shared" si="60"/>
        <v>0</v>
      </c>
      <c r="ESP20" s="532">
        <f t="shared" si="60"/>
        <v>0</v>
      </c>
      <c r="ESQ20" s="532">
        <f t="shared" si="60"/>
        <v>0</v>
      </c>
      <c r="ESR20" s="532">
        <f t="shared" si="60"/>
        <v>0</v>
      </c>
      <c r="ESS20" s="532">
        <f t="shared" si="60"/>
        <v>0</v>
      </c>
      <c r="EST20" s="532">
        <f t="shared" si="60"/>
        <v>0</v>
      </c>
      <c r="ESU20" s="532">
        <f t="shared" si="60"/>
        <v>0</v>
      </c>
      <c r="ESV20" s="532">
        <f t="shared" si="60"/>
        <v>0</v>
      </c>
      <c r="ESW20" s="532">
        <f t="shared" si="60"/>
        <v>0</v>
      </c>
      <c r="ESX20" s="532">
        <f t="shared" si="60"/>
        <v>0</v>
      </c>
      <c r="ESY20" s="532">
        <f t="shared" si="60"/>
        <v>0</v>
      </c>
      <c r="ESZ20" s="532">
        <f t="shared" si="60"/>
        <v>0</v>
      </c>
      <c r="ETA20" s="532">
        <f t="shared" si="60"/>
        <v>0</v>
      </c>
      <c r="ETB20" s="532">
        <f t="shared" si="60"/>
        <v>0</v>
      </c>
      <c r="ETC20" s="532">
        <f t="shared" si="60"/>
        <v>0</v>
      </c>
      <c r="ETD20" s="532">
        <f t="shared" si="60"/>
        <v>0</v>
      </c>
      <c r="ETE20" s="532">
        <f t="shared" si="60"/>
        <v>0</v>
      </c>
      <c r="ETF20" s="532">
        <f t="shared" si="60"/>
        <v>0</v>
      </c>
      <c r="ETG20" s="532">
        <f t="shared" si="60"/>
        <v>0</v>
      </c>
      <c r="ETH20" s="532">
        <f t="shared" si="60"/>
        <v>0</v>
      </c>
      <c r="ETI20" s="532">
        <f t="shared" si="60"/>
        <v>0</v>
      </c>
      <c r="ETJ20" s="532">
        <f t="shared" si="60"/>
        <v>0</v>
      </c>
      <c r="ETK20" s="532">
        <f t="shared" si="60"/>
        <v>0</v>
      </c>
      <c r="ETL20" s="532">
        <f t="shared" si="60"/>
        <v>0</v>
      </c>
      <c r="ETM20" s="532">
        <f t="shared" si="60"/>
        <v>0</v>
      </c>
      <c r="ETN20" s="532">
        <f t="shared" ref="ETN20:EVY20" si="61">SUM(ETN18+ETN11+ETN7)</f>
        <v>0</v>
      </c>
      <c r="ETO20" s="532">
        <f t="shared" si="61"/>
        <v>0</v>
      </c>
      <c r="ETP20" s="532">
        <f t="shared" si="61"/>
        <v>0</v>
      </c>
      <c r="ETQ20" s="532">
        <f t="shared" si="61"/>
        <v>0</v>
      </c>
      <c r="ETR20" s="532">
        <f t="shared" si="61"/>
        <v>0</v>
      </c>
      <c r="ETS20" s="532">
        <f t="shared" si="61"/>
        <v>0</v>
      </c>
      <c r="ETT20" s="532">
        <f t="shared" si="61"/>
        <v>0</v>
      </c>
      <c r="ETU20" s="532">
        <f t="shared" si="61"/>
        <v>0</v>
      </c>
      <c r="ETV20" s="532">
        <f t="shared" si="61"/>
        <v>0</v>
      </c>
      <c r="ETW20" s="532">
        <f t="shared" si="61"/>
        <v>0</v>
      </c>
      <c r="ETX20" s="532">
        <f t="shared" si="61"/>
        <v>0</v>
      </c>
      <c r="ETY20" s="532">
        <f t="shared" si="61"/>
        <v>0</v>
      </c>
      <c r="ETZ20" s="532">
        <f t="shared" si="61"/>
        <v>0</v>
      </c>
      <c r="EUA20" s="532">
        <f t="shared" si="61"/>
        <v>0</v>
      </c>
      <c r="EUB20" s="532">
        <f t="shared" si="61"/>
        <v>0</v>
      </c>
      <c r="EUC20" s="532">
        <f t="shared" si="61"/>
        <v>0</v>
      </c>
      <c r="EUD20" s="532">
        <f t="shared" si="61"/>
        <v>0</v>
      </c>
      <c r="EUE20" s="532">
        <f t="shared" si="61"/>
        <v>0</v>
      </c>
      <c r="EUF20" s="532">
        <f t="shared" si="61"/>
        <v>0</v>
      </c>
      <c r="EUG20" s="532">
        <f t="shared" si="61"/>
        <v>0</v>
      </c>
      <c r="EUH20" s="532">
        <f t="shared" si="61"/>
        <v>0</v>
      </c>
      <c r="EUI20" s="532">
        <f t="shared" si="61"/>
        <v>0</v>
      </c>
      <c r="EUJ20" s="532">
        <f t="shared" si="61"/>
        <v>0</v>
      </c>
      <c r="EUK20" s="532">
        <f t="shared" si="61"/>
        <v>0</v>
      </c>
      <c r="EUL20" s="532">
        <f t="shared" si="61"/>
        <v>0</v>
      </c>
      <c r="EUM20" s="532">
        <f t="shared" si="61"/>
        <v>0</v>
      </c>
      <c r="EUN20" s="532">
        <f t="shared" si="61"/>
        <v>0</v>
      </c>
      <c r="EUO20" s="532">
        <f t="shared" si="61"/>
        <v>0</v>
      </c>
      <c r="EUP20" s="532">
        <f t="shared" si="61"/>
        <v>0</v>
      </c>
      <c r="EUQ20" s="532">
        <f t="shared" si="61"/>
        <v>0</v>
      </c>
      <c r="EUR20" s="532">
        <f t="shared" si="61"/>
        <v>0</v>
      </c>
      <c r="EUS20" s="532">
        <f t="shared" si="61"/>
        <v>0</v>
      </c>
      <c r="EUT20" s="532">
        <f t="shared" si="61"/>
        <v>0</v>
      </c>
      <c r="EUU20" s="532">
        <f t="shared" si="61"/>
        <v>0</v>
      </c>
      <c r="EUV20" s="532">
        <f t="shared" si="61"/>
        <v>0</v>
      </c>
      <c r="EUW20" s="532">
        <f t="shared" si="61"/>
        <v>0</v>
      </c>
      <c r="EUX20" s="532">
        <f t="shared" si="61"/>
        <v>0</v>
      </c>
      <c r="EUY20" s="532">
        <f t="shared" si="61"/>
        <v>0</v>
      </c>
      <c r="EUZ20" s="532">
        <f t="shared" si="61"/>
        <v>0</v>
      </c>
      <c r="EVA20" s="532">
        <f t="shared" si="61"/>
        <v>0</v>
      </c>
      <c r="EVB20" s="532">
        <f t="shared" si="61"/>
        <v>0</v>
      </c>
      <c r="EVC20" s="532">
        <f t="shared" si="61"/>
        <v>0</v>
      </c>
      <c r="EVD20" s="532">
        <f t="shared" si="61"/>
        <v>0</v>
      </c>
      <c r="EVE20" s="532">
        <f t="shared" si="61"/>
        <v>0</v>
      </c>
      <c r="EVF20" s="532">
        <f t="shared" si="61"/>
        <v>0</v>
      </c>
      <c r="EVG20" s="532">
        <f t="shared" si="61"/>
        <v>0</v>
      </c>
      <c r="EVH20" s="532">
        <f t="shared" si="61"/>
        <v>0</v>
      </c>
      <c r="EVI20" s="532">
        <f t="shared" si="61"/>
        <v>0</v>
      </c>
      <c r="EVJ20" s="532">
        <f t="shared" si="61"/>
        <v>0</v>
      </c>
      <c r="EVK20" s="532">
        <f t="shared" si="61"/>
        <v>0</v>
      </c>
      <c r="EVL20" s="532">
        <f t="shared" si="61"/>
        <v>0</v>
      </c>
      <c r="EVM20" s="532">
        <f t="shared" si="61"/>
        <v>0</v>
      </c>
      <c r="EVN20" s="532">
        <f t="shared" si="61"/>
        <v>0</v>
      </c>
      <c r="EVO20" s="532">
        <f t="shared" si="61"/>
        <v>0</v>
      </c>
      <c r="EVP20" s="532">
        <f t="shared" si="61"/>
        <v>0</v>
      </c>
      <c r="EVQ20" s="532">
        <f t="shared" si="61"/>
        <v>0</v>
      </c>
      <c r="EVR20" s="532">
        <f t="shared" si="61"/>
        <v>0</v>
      </c>
      <c r="EVS20" s="532">
        <f t="shared" si="61"/>
        <v>0</v>
      </c>
      <c r="EVT20" s="532">
        <f t="shared" si="61"/>
        <v>0</v>
      </c>
      <c r="EVU20" s="532">
        <f t="shared" si="61"/>
        <v>0</v>
      </c>
      <c r="EVV20" s="532">
        <f t="shared" si="61"/>
        <v>0</v>
      </c>
      <c r="EVW20" s="532">
        <f t="shared" si="61"/>
        <v>0</v>
      </c>
      <c r="EVX20" s="532">
        <f t="shared" si="61"/>
        <v>0</v>
      </c>
      <c r="EVY20" s="532">
        <f t="shared" si="61"/>
        <v>0</v>
      </c>
      <c r="EVZ20" s="532">
        <f t="shared" ref="EVZ20:EYK20" si="62">SUM(EVZ18+EVZ11+EVZ7)</f>
        <v>0</v>
      </c>
      <c r="EWA20" s="532">
        <f t="shared" si="62"/>
        <v>0</v>
      </c>
      <c r="EWB20" s="532">
        <f t="shared" si="62"/>
        <v>0</v>
      </c>
      <c r="EWC20" s="532">
        <f t="shared" si="62"/>
        <v>0</v>
      </c>
      <c r="EWD20" s="532">
        <f t="shared" si="62"/>
        <v>0</v>
      </c>
      <c r="EWE20" s="532">
        <f t="shared" si="62"/>
        <v>0</v>
      </c>
      <c r="EWF20" s="532">
        <f t="shared" si="62"/>
        <v>0</v>
      </c>
      <c r="EWG20" s="532">
        <f t="shared" si="62"/>
        <v>0</v>
      </c>
      <c r="EWH20" s="532">
        <f t="shared" si="62"/>
        <v>0</v>
      </c>
      <c r="EWI20" s="532">
        <f t="shared" si="62"/>
        <v>0</v>
      </c>
      <c r="EWJ20" s="532">
        <f t="shared" si="62"/>
        <v>0</v>
      </c>
      <c r="EWK20" s="532">
        <f t="shared" si="62"/>
        <v>0</v>
      </c>
      <c r="EWL20" s="532">
        <f t="shared" si="62"/>
        <v>0</v>
      </c>
      <c r="EWM20" s="532">
        <f t="shared" si="62"/>
        <v>0</v>
      </c>
      <c r="EWN20" s="532">
        <f t="shared" si="62"/>
        <v>0</v>
      </c>
      <c r="EWO20" s="532">
        <f t="shared" si="62"/>
        <v>0</v>
      </c>
      <c r="EWP20" s="532">
        <f t="shared" si="62"/>
        <v>0</v>
      </c>
      <c r="EWQ20" s="532">
        <f t="shared" si="62"/>
        <v>0</v>
      </c>
      <c r="EWR20" s="532">
        <f t="shared" si="62"/>
        <v>0</v>
      </c>
      <c r="EWS20" s="532">
        <f t="shared" si="62"/>
        <v>0</v>
      </c>
      <c r="EWT20" s="532">
        <f t="shared" si="62"/>
        <v>0</v>
      </c>
      <c r="EWU20" s="532">
        <f t="shared" si="62"/>
        <v>0</v>
      </c>
      <c r="EWV20" s="532">
        <f t="shared" si="62"/>
        <v>0</v>
      </c>
      <c r="EWW20" s="532">
        <f t="shared" si="62"/>
        <v>0</v>
      </c>
      <c r="EWX20" s="532">
        <f t="shared" si="62"/>
        <v>0</v>
      </c>
      <c r="EWY20" s="532">
        <f t="shared" si="62"/>
        <v>0</v>
      </c>
      <c r="EWZ20" s="532">
        <f t="shared" si="62"/>
        <v>0</v>
      </c>
      <c r="EXA20" s="532">
        <f t="shared" si="62"/>
        <v>0</v>
      </c>
      <c r="EXB20" s="532">
        <f t="shared" si="62"/>
        <v>0</v>
      </c>
      <c r="EXC20" s="532">
        <f t="shared" si="62"/>
        <v>0</v>
      </c>
      <c r="EXD20" s="532">
        <f t="shared" si="62"/>
        <v>0</v>
      </c>
      <c r="EXE20" s="532">
        <f t="shared" si="62"/>
        <v>0</v>
      </c>
      <c r="EXF20" s="532">
        <f t="shared" si="62"/>
        <v>0</v>
      </c>
      <c r="EXG20" s="532">
        <f t="shared" si="62"/>
        <v>0</v>
      </c>
      <c r="EXH20" s="532">
        <f t="shared" si="62"/>
        <v>0</v>
      </c>
      <c r="EXI20" s="532">
        <f t="shared" si="62"/>
        <v>0</v>
      </c>
      <c r="EXJ20" s="532">
        <f t="shared" si="62"/>
        <v>0</v>
      </c>
      <c r="EXK20" s="532">
        <f t="shared" si="62"/>
        <v>0</v>
      </c>
      <c r="EXL20" s="532">
        <f t="shared" si="62"/>
        <v>0</v>
      </c>
      <c r="EXM20" s="532">
        <f t="shared" si="62"/>
        <v>0</v>
      </c>
      <c r="EXN20" s="532">
        <f t="shared" si="62"/>
        <v>0</v>
      </c>
      <c r="EXO20" s="532">
        <f t="shared" si="62"/>
        <v>0</v>
      </c>
      <c r="EXP20" s="532">
        <f t="shared" si="62"/>
        <v>0</v>
      </c>
      <c r="EXQ20" s="532">
        <f t="shared" si="62"/>
        <v>0</v>
      </c>
      <c r="EXR20" s="532">
        <f t="shared" si="62"/>
        <v>0</v>
      </c>
      <c r="EXS20" s="532">
        <f t="shared" si="62"/>
        <v>0</v>
      </c>
      <c r="EXT20" s="532">
        <f t="shared" si="62"/>
        <v>0</v>
      </c>
      <c r="EXU20" s="532">
        <f t="shared" si="62"/>
        <v>0</v>
      </c>
      <c r="EXV20" s="532">
        <f t="shared" si="62"/>
        <v>0</v>
      </c>
      <c r="EXW20" s="532">
        <f t="shared" si="62"/>
        <v>0</v>
      </c>
      <c r="EXX20" s="532">
        <f t="shared" si="62"/>
        <v>0</v>
      </c>
      <c r="EXY20" s="532">
        <f t="shared" si="62"/>
        <v>0</v>
      </c>
      <c r="EXZ20" s="532">
        <f t="shared" si="62"/>
        <v>0</v>
      </c>
      <c r="EYA20" s="532">
        <f t="shared" si="62"/>
        <v>0</v>
      </c>
      <c r="EYB20" s="532">
        <f t="shared" si="62"/>
        <v>0</v>
      </c>
      <c r="EYC20" s="532">
        <f t="shared" si="62"/>
        <v>0</v>
      </c>
      <c r="EYD20" s="532">
        <f t="shared" si="62"/>
        <v>0</v>
      </c>
      <c r="EYE20" s="532">
        <f t="shared" si="62"/>
        <v>0</v>
      </c>
      <c r="EYF20" s="532">
        <f t="shared" si="62"/>
        <v>0</v>
      </c>
      <c r="EYG20" s="532">
        <f t="shared" si="62"/>
        <v>0</v>
      </c>
      <c r="EYH20" s="532">
        <f t="shared" si="62"/>
        <v>0</v>
      </c>
      <c r="EYI20" s="532">
        <f t="shared" si="62"/>
        <v>0</v>
      </c>
      <c r="EYJ20" s="532">
        <f t="shared" si="62"/>
        <v>0</v>
      </c>
      <c r="EYK20" s="532">
        <f t="shared" si="62"/>
        <v>0</v>
      </c>
      <c r="EYL20" s="532">
        <f t="shared" ref="EYL20:FAW20" si="63">SUM(EYL18+EYL11+EYL7)</f>
        <v>0</v>
      </c>
      <c r="EYM20" s="532">
        <f t="shared" si="63"/>
        <v>0</v>
      </c>
      <c r="EYN20" s="532">
        <f t="shared" si="63"/>
        <v>0</v>
      </c>
      <c r="EYO20" s="532">
        <f t="shared" si="63"/>
        <v>0</v>
      </c>
      <c r="EYP20" s="532">
        <f t="shared" si="63"/>
        <v>0</v>
      </c>
      <c r="EYQ20" s="532">
        <f t="shared" si="63"/>
        <v>0</v>
      </c>
      <c r="EYR20" s="532">
        <f t="shared" si="63"/>
        <v>0</v>
      </c>
      <c r="EYS20" s="532">
        <f t="shared" si="63"/>
        <v>0</v>
      </c>
      <c r="EYT20" s="532">
        <f t="shared" si="63"/>
        <v>0</v>
      </c>
      <c r="EYU20" s="532">
        <f t="shared" si="63"/>
        <v>0</v>
      </c>
      <c r="EYV20" s="532">
        <f t="shared" si="63"/>
        <v>0</v>
      </c>
      <c r="EYW20" s="532">
        <f t="shared" si="63"/>
        <v>0</v>
      </c>
      <c r="EYX20" s="532">
        <f t="shared" si="63"/>
        <v>0</v>
      </c>
      <c r="EYY20" s="532">
        <f t="shared" si="63"/>
        <v>0</v>
      </c>
      <c r="EYZ20" s="532">
        <f t="shared" si="63"/>
        <v>0</v>
      </c>
      <c r="EZA20" s="532">
        <f t="shared" si="63"/>
        <v>0</v>
      </c>
      <c r="EZB20" s="532">
        <f t="shared" si="63"/>
        <v>0</v>
      </c>
      <c r="EZC20" s="532">
        <f t="shared" si="63"/>
        <v>0</v>
      </c>
      <c r="EZD20" s="532">
        <f t="shared" si="63"/>
        <v>0</v>
      </c>
      <c r="EZE20" s="532">
        <f t="shared" si="63"/>
        <v>0</v>
      </c>
      <c r="EZF20" s="532">
        <f t="shared" si="63"/>
        <v>0</v>
      </c>
      <c r="EZG20" s="532">
        <f t="shared" si="63"/>
        <v>0</v>
      </c>
      <c r="EZH20" s="532">
        <f t="shared" si="63"/>
        <v>0</v>
      </c>
      <c r="EZI20" s="532">
        <f t="shared" si="63"/>
        <v>0</v>
      </c>
      <c r="EZJ20" s="532">
        <f t="shared" si="63"/>
        <v>0</v>
      </c>
      <c r="EZK20" s="532">
        <f t="shared" si="63"/>
        <v>0</v>
      </c>
      <c r="EZL20" s="532">
        <f t="shared" si="63"/>
        <v>0</v>
      </c>
      <c r="EZM20" s="532">
        <f t="shared" si="63"/>
        <v>0</v>
      </c>
      <c r="EZN20" s="532">
        <f t="shared" si="63"/>
        <v>0</v>
      </c>
      <c r="EZO20" s="532">
        <f t="shared" si="63"/>
        <v>0</v>
      </c>
      <c r="EZP20" s="532">
        <f t="shared" si="63"/>
        <v>0</v>
      </c>
      <c r="EZQ20" s="532">
        <f t="shared" si="63"/>
        <v>0</v>
      </c>
      <c r="EZR20" s="532">
        <f t="shared" si="63"/>
        <v>0</v>
      </c>
      <c r="EZS20" s="532">
        <f t="shared" si="63"/>
        <v>0</v>
      </c>
      <c r="EZT20" s="532">
        <f t="shared" si="63"/>
        <v>0</v>
      </c>
      <c r="EZU20" s="532">
        <f t="shared" si="63"/>
        <v>0</v>
      </c>
      <c r="EZV20" s="532">
        <f t="shared" si="63"/>
        <v>0</v>
      </c>
      <c r="EZW20" s="532">
        <f t="shared" si="63"/>
        <v>0</v>
      </c>
      <c r="EZX20" s="532">
        <f t="shared" si="63"/>
        <v>0</v>
      </c>
      <c r="EZY20" s="532">
        <f t="shared" si="63"/>
        <v>0</v>
      </c>
      <c r="EZZ20" s="532">
        <f t="shared" si="63"/>
        <v>0</v>
      </c>
      <c r="FAA20" s="532">
        <f t="shared" si="63"/>
        <v>0</v>
      </c>
      <c r="FAB20" s="532">
        <f t="shared" si="63"/>
        <v>0</v>
      </c>
      <c r="FAC20" s="532">
        <f t="shared" si="63"/>
        <v>0</v>
      </c>
      <c r="FAD20" s="532">
        <f t="shared" si="63"/>
        <v>0</v>
      </c>
      <c r="FAE20" s="532">
        <f t="shared" si="63"/>
        <v>0</v>
      </c>
      <c r="FAF20" s="532">
        <f t="shared" si="63"/>
        <v>0</v>
      </c>
      <c r="FAG20" s="532">
        <f t="shared" si="63"/>
        <v>0</v>
      </c>
      <c r="FAH20" s="532">
        <f t="shared" si="63"/>
        <v>0</v>
      </c>
      <c r="FAI20" s="532">
        <f t="shared" si="63"/>
        <v>0</v>
      </c>
      <c r="FAJ20" s="532">
        <f t="shared" si="63"/>
        <v>0</v>
      </c>
      <c r="FAK20" s="532">
        <f t="shared" si="63"/>
        <v>0</v>
      </c>
      <c r="FAL20" s="532">
        <f t="shared" si="63"/>
        <v>0</v>
      </c>
      <c r="FAM20" s="532">
        <f t="shared" si="63"/>
        <v>0</v>
      </c>
      <c r="FAN20" s="532">
        <f t="shared" si="63"/>
        <v>0</v>
      </c>
      <c r="FAO20" s="532">
        <f t="shared" si="63"/>
        <v>0</v>
      </c>
      <c r="FAP20" s="532">
        <f t="shared" si="63"/>
        <v>0</v>
      </c>
      <c r="FAQ20" s="532">
        <f t="shared" si="63"/>
        <v>0</v>
      </c>
      <c r="FAR20" s="532">
        <f t="shared" si="63"/>
        <v>0</v>
      </c>
      <c r="FAS20" s="532">
        <f t="shared" si="63"/>
        <v>0</v>
      </c>
      <c r="FAT20" s="532">
        <f t="shared" si="63"/>
        <v>0</v>
      </c>
      <c r="FAU20" s="532">
        <f t="shared" si="63"/>
        <v>0</v>
      </c>
      <c r="FAV20" s="532">
        <f t="shared" si="63"/>
        <v>0</v>
      </c>
      <c r="FAW20" s="532">
        <f t="shared" si="63"/>
        <v>0</v>
      </c>
      <c r="FAX20" s="532">
        <f t="shared" ref="FAX20:FDI20" si="64">SUM(FAX18+FAX11+FAX7)</f>
        <v>0</v>
      </c>
      <c r="FAY20" s="532">
        <f t="shared" si="64"/>
        <v>0</v>
      </c>
      <c r="FAZ20" s="532">
        <f t="shared" si="64"/>
        <v>0</v>
      </c>
      <c r="FBA20" s="532">
        <f t="shared" si="64"/>
        <v>0</v>
      </c>
      <c r="FBB20" s="532">
        <f t="shared" si="64"/>
        <v>0</v>
      </c>
      <c r="FBC20" s="532">
        <f t="shared" si="64"/>
        <v>0</v>
      </c>
      <c r="FBD20" s="532">
        <f t="shared" si="64"/>
        <v>0</v>
      </c>
      <c r="FBE20" s="532">
        <f t="shared" si="64"/>
        <v>0</v>
      </c>
      <c r="FBF20" s="532">
        <f t="shared" si="64"/>
        <v>0</v>
      </c>
      <c r="FBG20" s="532">
        <f t="shared" si="64"/>
        <v>0</v>
      </c>
      <c r="FBH20" s="532">
        <f t="shared" si="64"/>
        <v>0</v>
      </c>
      <c r="FBI20" s="532">
        <f t="shared" si="64"/>
        <v>0</v>
      </c>
      <c r="FBJ20" s="532">
        <f t="shared" si="64"/>
        <v>0</v>
      </c>
      <c r="FBK20" s="532">
        <f t="shared" si="64"/>
        <v>0</v>
      </c>
      <c r="FBL20" s="532">
        <f t="shared" si="64"/>
        <v>0</v>
      </c>
      <c r="FBM20" s="532">
        <f t="shared" si="64"/>
        <v>0</v>
      </c>
      <c r="FBN20" s="532">
        <f t="shared" si="64"/>
        <v>0</v>
      </c>
      <c r="FBO20" s="532">
        <f t="shared" si="64"/>
        <v>0</v>
      </c>
      <c r="FBP20" s="532">
        <f t="shared" si="64"/>
        <v>0</v>
      </c>
      <c r="FBQ20" s="532">
        <f t="shared" si="64"/>
        <v>0</v>
      </c>
      <c r="FBR20" s="532">
        <f t="shared" si="64"/>
        <v>0</v>
      </c>
      <c r="FBS20" s="532">
        <f t="shared" si="64"/>
        <v>0</v>
      </c>
      <c r="FBT20" s="532">
        <f t="shared" si="64"/>
        <v>0</v>
      </c>
      <c r="FBU20" s="532">
        <f t="shared" si="64"/>
        <v>0</v>
      </c>
      <c r="FBV20" s="532">
        <f t="shared" si="64"/>
        <v>0</v>
      </c>
      <c r="FBW20" s="532">
        <f t="shared" si="64"/>
        <v>0</v>
      </c>
      <c r="FBX20" s="532">
        <f t="shared" si="64"/>
        <v>0</v>
      </c>
      <c r="FBY20" s="532">
        <f t="shared" si="64"/>
        <v>0</v>
      </c>
      <c r="FBZ20" s="532">
        <f t="shared" si="64"/>
        <v>0</v>
      </c>
      <c r="FCA20" s="532">
        <f t="shared" si="64"/>
        <v>0</v>
      </c>
      <c r="FCB20" s="532">
        <f t="shared" si="64"/>
        <v>0</v>
      </c>
      <c r="FCC20" s="532">
        <f t="shared" si="64"/>
        <v>0</v>
      </c>
      <c r="FCD20" s="532">
        <f t="shared" si="64"/>
        <v>0</v>
      </c>
      <c r="FCE20" s="532">
        <f t="shared" si="64"/>
        <v>0</v>
      </c>
      <c r="FCF20" s="532">
        <f t="shared" si="64"/>
        <v>0</v>
      </c>
      <c r="FCG20" s="532">
        <f t="shared" si="64"/>
        <v>0</v>
      </c>
      <c r="FCH20" s="532">
        <f t="shared" si="64"/>
        <v>0</v>
      </c>
      <c r="FCI20" s="532">
        <f t="shared" si="64"/>
        <v>0</v>
      </c>
      <c r="FCJ20" s="532">
        <f t="shared" si="64"/>
        <v>0</v>
      </c>
      <c r="FCK20" s="532">
        <f t="shared" si="64"/>
        <v>0</v>
      </c>
      <c r="FCL20" s="532">
        <f t="shared" si="64"/>
        <v>0</v>
      </c>
      <c r="FCM20" s="532">
        <f t="shared" si="64"/>
        <v>0</v>
      </c>
      <c r="FCN20" s="532">
        <f t="shared" si="64"/>
        <v>0</v>
      </c>
      <c r="FCO20" s="532">
        <f t="shared" si="64"/>
        <v>0</v>
      </c>
      <c r="FCP20" s="532">
        <f t="shared" si="64"/>
        <v>0</v>
      </c>
      <c r="FCQ20" s="532">
        <f t="shared" si="64"/>
        <v>0</v>
      </c>
      <c r="FCR20" s="532">
        <f t="shared" si="64"/>
        <v>0</v>
      </c>
      <c r="FCS20" s="532">
        <f t="shared" si="64"/>
        <v>0</v>
      </c>
      <c r="FCT20" s="532">
        <f t="shared" si="64"/>
        <v>0</v>
      </c>
      <c r="FCU20" s="532">
        <f t="shared" si="64"/>
        <v>0</v>
      </c>
      <c r="FCV20" s="532">
        <f t="shared" si="64"/>
        <v>0</v>
      </c>
      <c r="FCW20" s="532">
        <f t="shared" si="64"/>
        <v>0</v>
      </c>
      <c r="FCX20" s="532">
        <f t="shared" si="64"/>
        <v>0</v>
      </c>
      <c r="FCY20" s="532">
        <f t="shared" si="64"/>
        <v>0</v>
      </c>
      <c r="FCZ20" s="532">
        <f t="shared" si="64"/>
        <v>0</v>
      </c>
      <c r="FDA20" s="532">
        <f t="shared" si="64"/>
        <v>0</v>
      </c>
      <c r="FDB20" s="532">
        <f t="shared" si="64"/>
        <v>0</v>
      </c>
      <c r="FDC20" s="532">
        <f t="shared" si="64"/>
        <v>0</v>
      </c>
      <c r="FDD20" s="532">
        <f t="shared" si="64"/>
        <v>0</v>
      </c>
      <c r="FDE20" s="532">
        <f t="shared" si="64"/>
        <v>0</v>
      </c>
      <c r="FDF20" s="532">
        <f t="shared" si="64"/>
        <v>0</v>
      </c>
      <c r="FDG20" s="532">
        <f t="shared" si="64"/>
        <v>0</v>
      </c>
      <c r="FDH20" s="532">
        <f t="shared" si="64"/>
        <v>0</v>
      </c>
      <c r="FDI20" s="532">
        <f t="shared" si="64"/>
        <v>0</v>
      </c>
      <c r="FDJ20" s="532">
        <f t="shared" ref="FDJ20:FFU20" si="65">SUM(FDJ18+FDJ11+FDJ7)</f>
        <v>0</v>
      </c>
      <c r="FDK20" s="532">
        <f t="shared" si="65"/>
        <v>0</v>
      </c>
      <c r="FDL20" s="532">
        <f t="shared" si="65"/>
        <v>0</v>
      </c>
      <c r="FDM20" s="532">
        <f t="shared" si="65"/>
        <v>0</v>
      </c>
      <c r="FDN20" s="532">
        <f t="shared" si="65"/>
        <v>0</v>
      </c>
      <c r="FDO20" s="532">
        <f t="shared" si="65"/>
        <v>0</v>
      </c>
      <c r="FDP20" s="532">
        <f t="shared" si="65"/>
        <v>0</v>
      </c>
      <c r="FDQ20" s="532">
        <f t="shared" si="65"/>
        <v>0</v>
      </c>
      <c r="FDR20" s="532">
        <f t="shared" si="65"/>
        <v>0</v>
      </c>
      <c r="FDS20" s="532">
        <f t="shared" si="65"/>
        <v>0</v>
      </c>
      <c r="FDT20" s="532">
        <f t="shared" si="65"/>
        <v>0</v>
      </c>
      <c r="FDU20" s="532">
        <f t="shared" si="65"/>
        <v>0</v>
      </c>
      <c r="FDV20" s="532">
        <f t="shared" si="65"/>
        <v>0</v>
      </c>
      <c r="FDW20" s="532">
        <f t="shared" si="65"/>
        <v>0</v>
      </c>
      <c r="FDX20" s="532">
        <f t="shared" si="65"/>
        <v>0</v>
      </c>
      <c r="FDY20" s="532">
        <f t="shared" si="65"/>
        <v>0</v>
      </c>
      <c r="FDZ20" s="532">
        <f t="shared" si="65"/>
        <v>0</v>
      </c>
      <c r="FEA20" s="532">
        <f t="shared" si="65"/>
        <v>0</v>
      </c>
      <c r="FEB20" s="532">
        <f t="shared" si="65"/>
        <v>0</v>
      </c>
      <c r="FEC20" s="532">
        <f t="shared" si="65"/>
        <v>0</v>
      </c>
      <c r="FED20" s="532">
        <f t="shared" si="65"/>
        <v>0</v>
      </c>
      <c r="FEE20" s="532">
        <f t="shared" si="65"/>
        <v>0</v>
      </c>
      <c r="FEF20" s="532">
        <f t="shared" si="65"/>
        <v>0</v>
      </c>
      <c r="FEG20" s="532">
        <f t="shared" si="65"/>
        <v>0</v>
      </c>
      <c r="FEH20" s="532">
        <f t="shared" si="65"/>
        <v>0</v>
      </c>
      <c r="FEI20" s="532">
        <f t="shared" si="65"/>
        <v>0</v>
      </c>
      <c r="FEJ20" s="532">
        <f t="shared" si="65"/>
        <v>0</v>
      </c>
      <c r="FEK20" s="532">
        <f t="shared" si="65"/>
        <v>0</v>
      </c>
      <c r="FEL20" s="532">
        <f t="shared" si="65"/>
        <v>0</v>
      </c>
      <c r="FEM20" s="532">
        <f t="shared" si="65"/>
        <v>0</v>
      </c>
      <c r="FEN20" s="532">
        <f t="shared" si="65"/>
        <v>0</v>
      </c>
      <c r="FEO20" s="532">
        <f t="shared" si="65"/>
        <v>0</v>
      </c>
      <c r="FEP20" s="532">
        <f t="shared" si="65"/>
        <v>0</v>
      </c>
      <c r="FEQ20" s="532">
        <f t="shared" si="65"/>
        <v>0</v>
      </c>
      <c r="FER20" s="532">
        <f t="shared" si="65"/>
        <v>0</v>
      </c>
      <c r="FES20" s="532">
        <f t="shared" si="65"/>
        <v>0</v>
      </c>
      <c r="FET20" s="532">
        <f t="shared" si="65"/>
        <v>0</v>
      </c>
      <c r="FEU20" s="532">
        <f t="shared" si="65"/>
        <v>0</v>
      </c>
      <c r="FEV20" s="532">
        <f t="shared" si="65"/>
        <v>0</v>
      </c>
      <c r="FEW20" s="532">
        <f t="shared" si="65"/>
        <v>0</v>
      </c>
      <c r="FEX20" s="532">
        <f t="shared" si="65"/>
        <v>0</v>
      </c>
      <c r="FEY20" s="532">
        <f t="shared" si="65"/>
        <v>0</v>
      </c>
      <c r="FEZ20" s="532">
        <f t="shared" si="65"/>
        <v>0</v>
      </c>
      <c r="FFA20" s="532">
        <f t="shared" si="65"/>
        <v>0</v>
      </c>
      <c r="FFB20" s="532">
        <f t="shared" si="65"/>
        <v>0</v>
      </c>
      <c r="FFC20" s="532">
        <f t="shared" si="65"/>
        <v>0</v>
      </c>
      <c r="FFD20" s="532">
        <f t="shared" si="65"/>
        <v>0</v>
      </c>
      <c r="FFE20" s="532">
        <f t="shared" si="65"/>
        <v>0</v>
      </c>
      <c r="FFF20" s="532">
        <f t="shared" si="65"/>
        <v>0</v>
      </c>
      <c r="FFG20" s="532">
        <f t="shared" si="65"/>
        <v>0</v>
      </c>
      <c r="FFH20" s="532">
        <f t="shared" si="65"/>
        <v>0</v>
      </c>
      <c r="FFI20" s="532">
        <f t="shared" si="65"/>
        <v>0</v>
      </c>
      <c r="FFJ20" s="532">
        <f t="shared" si="65"/>
        <v>0</v>
      </c>
      <c r="FFK20" s="532">
        <f t="shared" si="65"/>
        <v>0</v>
      </c>
      <c r="FFL20" s="532">
        <f t="shared" si="65"/>
        <v>0</v>
      </c>
      <c r="FFM20" s="532">
        <f t="shared" si="65"/>
        <v>0</v>
      </c>
      <c r="FFN20" s="532">
        <f t="shared" si="65"/>
        <v>0</v>
      </c>
      <c r="FFO20" s="532">
        <f t="shared" si="65"/>
        <v>0</v>
      </c>
      <c r="FFP20" s="532">
        <f t="shared" si="65"/>
        <v>0</v>
      </c>
      <c r="FFQ20" s="532">
        <f t="shared" si="65"/>
        <v>0</v>
      </c>
      <c r="FFR20" s="532">
        <f t="shared" si="65"/>
        <v>0</v>
      </c>
      <c r="FFS20" s="532">
        <f t="shared" si="65"/>
        <v>0</v>
      </c>
      <c r="FFT20" s="532">
        <f t="shared" si="65"/>
        <v>0</v>
      </c>
      <c r="FFU20" s="532">
        <f t="shared" si="65"/>
        <v>0</v>
      </c>
      <c r="FFV20" s="532">
        <f t="shared" ref="FFV20:FIG20" si="66">SUM(FFV18+FFV11+FFV7)</f>
        <v>0</v>
      </c>
      <c r="FFW20" s="532">
        <f t="shared" si="66"/>
        <v>0</v>
      </c>
      <c r="FFX20" s="532">
        <f t="shared" si="66"/>
        <v>0</v>
      </c>
      <c r="FFY20" s="532">
        <f t="shared" si="66"/>
        <v>0</v>
      </c>
      <c r="FFZ20" s="532">
        <f t="shared" si="66"/>
        <v>0</v>
      </c>
      <c r="FGA20" s="532">
        <f t="shared" si="66"/>
        <v>0</v>
      </c>
      <c r="FGB20" s="532">
        <f t="shared" si="66"/>
        <v>0</v>
      </c>
      <c r="FGC20" s="532">
        <f t="shared" si="66"/>
        <v>0</v>
      </c>
      <c r="FGD20" s="532">
        <f t="shared" si="66"/>
        <v>0</v>
      </c>
      <c r="FGE20" s="532">
        <f t="shared" si="66"/>
        <v>0</v>
      </c>
      <c r="FGF20" s="532">
        <f t="shared" si="66"/>
        <v>0</v>
      </c>
      <c r="FGG20" s="532">
        <f t="shared" si="66"/>
        <v>0</v>
      </c>
      <c r="FGH20" s="532">
        <f t="shared" si="66"/>
        <v>0</v>
      </c>
      <c r="FGI20" s="532">
        <f t="shared" si="66"/>
        <v>0</v>
      </c>
      <c r="FGJ20" s="532">
        <f t="shared" si="66"/>
        <v>0</v>
      </c>
      <c r="FGK20" s="532">
        <f t="shared" si="66"/>
        <v>0</v>
      </c>
      <c r="FGL20" s="532">
        <f t="shared" si="66"/>
        <v>0</v>
      </c>
      <c r="FGM20" s="532">
        <f t="shared" si="66"/>
        <v>0</v>
      </c>
      <c r="FGN20" s="532">
        <f t="shared" si="66"/>
        <v>0</v>
      </c>
      <c r="FGO20" s="532">
        <f t="shared" si="66"/>
        <v>0</v>
      </c>
      <c r="FGP20" s="532">
        <f t="shared" si="66"/>
        <v>0</v>
      </c>
      <c r="FGQ20" s="532">
        <f t="shared" si="66"/>
        <v>0</v>
      </c>
      <c r="FGR20" s="532">
        <f t="shared" si="66"/>
        <v>0</v>
      </c>
      <c r="FGS20" s="532">
        <f t="shared" si="66"/>
        <v>0</v>
      </c>
      <c r="FGT20" s="532">
        <f t="shared" si="66"/>
        <v>0</v>
      </c>
      <c r="FGU20" s="532">
        <f t="shared" si="66"/>
        <v>0</v>
      </c>
      <c r="FGV20" s="532">
        <f t="shared" si="66"/>
        <v>0</v>
      </c>
      <c r="FGW20" s="532">
        <f t="shared" si="66"/>
        <v>0</v>
      </c>
      <c r="FGX20" s="532">
        <f t="shared" si="66"/>
        <v>0</v>
      </c>
      <c r="FGY20" s="532">
        <f t="shared" si="66"/>
        <v>0</v>
      </c>
      <c r="FGZ20" s="532">
        <f t="shared" si="66"/>
        <v>0</v>
      </c>
      <c r="FHA20" s="532">
        <f t="shared" si="66"/>
        <v>0</v>
      </c>
      <c r="FHB20" s="532">
        <f t="shared" si="66"/>
        <v>0</v>
      </c>
      <c r="FHC20" s="532">
        <f t="shared" si="66"/>
        <v>0</v>
      </c>
      <c r="FHD20" s="532">
        <f t="shared" si="66"/>
        <v>0</v>
      </c>
      <c r="FHE20" s="532">
        <f t="shared" si="66"/>
        <v>0</v>
      </c>
      <c r="FHF20" s="532">
        <f t="shared" si="66"/>
        <v>0</v>
      </c>
      <c r="FHG20" s="532">
        <f t="shared" si="66"/>
        <v>0</v>
      </c>
      <c r="FHH20" s="532">
        <f t="shared" si="66"/>
        <v>0</v>
      </c>
      <c r="FHI20" s="532">
        <f t="shared" si="66"/>
        <v>0</v>
      </c>
      <c r="FHJ20" s="532">
        <f t="shared" si="66"/>
        <v>0</v>
      </c>
      <c r="FHK20" s="532">
        <f t="shared" si="66"/>
        <v>0</v>
      </c>
      <c r="FHL20" s="532">
        <f t="shared" si="66"/>
        <v>0</v>
      </c>
      <c r="FHM20" s="532">
        <f t="shared" si="66"/>
        <v>0</v>
      </c>
      <c r="FHN20" s="532">
        <f t="shared" si="66"/>
        <v>0</v>
      </c>
      <c r="FHO20" s="532">
        <f t="shared" si="66"/>
        <v>0</v>
      </c>
      <c r="FHP20" s="532">
        <f t="shared" si="66"/>
        <v>0</v>
      </c>
      <c r="FHQ20" s="532">
        <f t="shared" si="66"/>
        <v>0</v>
      </c>
      <c r="FHR20" s="532">
        <f t="shared" si="66"/>
        <v>0</v>
      </c>
      <c r="FHS20" s="532">
        <f t="shared" si="66"/>
        <v>0</v>
      </c>
      <c r="FHT20" s="532">
        <f t="shared" si="66"/>
        <v>0</v>
      </c>
      <c r="FHU20" s="532">
        <f t="shared" si="66"/>
        <v>0</v>
      </c>
      <c r="FHV20" s="532">
        <f t="shared" si="66"/>
        <v>0</v>
      </c>
      <c r="FHW20" s="532">
        <f t="shared" si="66"/>
        <v>0</v>
      </c>
      <c r="FHX20" s="532">
        <f t="shared" si="66"/>
        <v>0</v>
      </c>
      <c r="FHY20" s="532">
        <f t="shared" si="66"/>
        <v>0</v>
      </c>
      <c r="FHZ20" s="532">
        <f t="shared" si="66"/>
        <v>0</v>
      </c>
      <c r="FIA20" s="532">
        <f t="shared" si="66"/>
        <v>0</v>
      </c>
      <c r="FIB20" s="532">
        <f t="shared" si="66"/>
        <v>0</v>
      </c>
      <c r="FIC20" s="532">
        <f t="shared" si="66"/>
        <v>0</v>
      </c>
      <c r="FID20" s="532">
        <f t="shared" si="66"/>
        <v>0</v>
      </c>
      <c r="FIE20" s="532">
        <f t="shared" si="66"/>
        <v>0</v>
      </c>
      <c r="FIF20" s="532">
        <f t="shared" si="66"/>
        <v>0</v>
      </c>
      <c r="FIG20" s="532">
        <f t="shared" si="66"/>
        <v>0</v>
      </c>
      <c r="FIH20" s="532">
        <f t="shared" ref="FIH20:FKS20" si="67">SUM(FIH18+FIH11+FIH7)</f>
        <v>0</v>
      </c>
      <c r="FII20" s="532">
        <f t="shared" si="67"/>
        <v>0</v>
      </c>
      <c r="FIJ20" s="532">
        <f t="shared" si="67"/>
        <v>0</v>
      </c>
      <c r="FIK20" s="532">
        <f t="shared" si="67"/>
        <v>0</v>
      </c>
      <c r="FIL20" s="532">
        <f t="shared" si="67"/>
        <v>0</v>
      </c>
      <c r="FIM20" s="532">
        <f t="shared" si="67"/>
        <v>0</v>
      </c>
      <c r="FIN20" s="532">
        <f t="shared" si="67"/>
        <v>0</v>
      </c>
      <c r="FIO20" s="532">
        <f t="shared" si="67"/>
        <v>0</v>
      </c>
      <c r="FIP20" s="532">
        <f t="shared" si="67"/>
        <v>0</v>
      </c>
      <c r="FIQ20" s="532">
        <f t="shared" si="67"/>
        <v>0</v>
      </c>
      <c r="FIR20" s="532">
        <f t="shared" si="67"/>
        <v>0</v>
      </c>
      <c r="FIS20" s="532">
        <f t="shared" si="67"/>
        <v>0</v>
      </c>
      <c r="FIT20" s="532">
        <f t="shared" si="67"/>
        <v>0</v>
      </c>
      <c r="FIU20" s="532">
        <f t="shared" si="67"/>
        <v>0</v>
      </c>
      <c r="FIV20" s="532">
        <f t="shared" si="67"/>
        <v>0</v>
      </c>
      <c r="FIW20" s="532">
        <f t="shared" si="67"/>
        <v>0</v>
      </c>
      <c r="FIX20" s="532">
        <f t="shared" si="67"/>
        <v>0</v>
      </c>
      <c r="FIY20" s="532">
        <f t="shared" si="67"/>
        <v>0</v>
      </c>
      <c r="FIZ20" s="532">
        <f t="shared" si="67"/>
        <v>0</v>
      </c>
      <c r="FJA20" s="532">
        <f t="shared" si="67"/>
        <v>0</v>
      </c>
      <c r="FJB20" s="532">
        <f t="shared" si="67"/>
        <v>0</v>
      </c>
      <c r="FJC20" s="532">
        <f t="shared" si="67"/>
        <v>0</v>
      </c>
      <c r="FJD20" s="532">
        <f t="shared" si="67"/>
        <v>0</v>
      </c>
      <c r="FJE20" s="532">
        <f t="shared" si="67"/>
        <v>0</v>
      </c>
      <c r="FJF20" s="532">
        <f t="shared" si="67"/>
        <v>0</v>
      </c>
      <c r="FJG20" s="532">
        <f t="shared" si="67"/>
        <v>0</v>
      </c>
      <c r="FJH20" s="532">
        <f t="shared" si="67"/>
        <v>0</v>
      </c>
      <c r="FJI20" s="532">
        <f t="shared" si="67"/>
        <v>0</v>
      </c>
      <c r="FJJ20" s="532">
        <f t="shared" si="67"/>
        <v>0</v>
      </c>
      <c r="FJK20" s="532">
        <f t="shared" si="67"/>
        <v>0</v>
      </c>
      <c r="FJL20" s="532">
        <f t="shared" si="67"/>
        <v>0</v>
      </c>
      <c r="FJM20" s="532">
        <f t="shared" si="67"/>
        <v>0</v>
      </c>
      <c r="FJN20" s="532">
        <f t="shared" si="67"/>
        <v>0</v>
      </c>
      <c r="FJO20" s="532">
        <f t="shared" si="67"/>
        <v>0</v>
      </c>
      <c r="FJP20" s="532">
        <f t="shared" si="67"/>
        <v>0</v>
      </c>
      <c r="FJQ20" s="532">
        <f t="shared" si="67"/>
        <v>0</v>
      </c>
      <c r="FJR20" s="532">
        <f t="shared" si="67"/>
        <v>0</v>
      </c>
      <c r="FJS20" s="532">
        <f t="shared" si="67"/>
        <v>0</v>
      </c>
      <c r="FJT20" s="532">
        <f t="shared" si="67"/>
        <v>0</v>
      </c>
      <c r="FJU20" s="532">
        <f t="shared" si="67"/>
        <v>0</v>
      </c>
      <c r="FJV20" s="532">
        <f t="shared" si="67"/>
        <v>0</v>
      </c>
      <c r="FJW20" s="532">
        <f t="shared" si="67"/>
        <v>0</v>
      </c>
      <c r="FJX20" s="532">
        <f t="shared" si="67"/>
        <v>0</v>
      </c>
      <c r="FJY20" s="532">
        <f t="shared" si="67"/>
        <v>0</v>
      </c>
      <c r="FJZ20" s="532">
        <f t="shared" si="67"/>
        <v>0</v>
      </c>
      <c r="FKA20" s="532">
        <f t="shared" si="67"/>
        <v>0</v>
      </c>
      <c r="FKB20" s="532">
        <f t="shared" si="67"/>
        <v>0</v>
      </c>
      <c r="FKC20" s="532">
        <f t="shared" si="67"/>
        <v>0</v>
      </c>
      <c r="FKD20" s="532">
        <f t="shared" si="67"/>
        <v>0</v>
      </c>
      <c r="FKE20" s="532">
        <f t="shared" si="67"/>
        <v>0</v>
      </c>
      <c r="FKF20" s="532">
        <f t="shared" si="67"/>
        <v>0</v>
      </c>
      <c r="FKG20" s="532">
        <f t="shared" si="67"/>
        <v>0</v>
      </c>
      <c r="FKH20" s="532">
        <f t="shared" si="67"/>
        <v>0</v>
      </c>
      <c r="FKI20" s="532">
        <f t="shared" si="67"/>
        <v>0</v>
      </c>
      <c r="FKJ20" s="532">
        <f t="shared" si="67"/>
        <v>0</v>
      </c>
      <c r="FKK20" s="532">
        <f t="shared" si="67"/>
        <v>0</v>
      </c>
      <c r="FKL20" s="532">
        <f t="shared" si="67"/>
        <v>0</v>
      </c>
      <c r="FKM20" s="532">
        <f t="shared" si="67"/>
        <v>0</v>
      </c>
      <c r="FKN20" s="532">
        <f t="shared" si="67"/>
        <v>0</v>
      </c>
      <c r="FKO20" s="532">
        <f t="shared" si="67"/>
        <v>0</v>
      </c>
      <c r="FKP20" s="532">
        <f t="shared" si="67"/>
        <v>0</v>
      </c>
      <c r="FKQ20" s="532">
        <f t="shared" si="67"/>
        <v>0</v>
      </c>
      <c r="FKR20" s="532">
        <f t="shared" si="67"/>
        <v>0</v>
      </c>
      <c r="FKS20" s="532">
        <f t="shared" si="67"/>
        <v>0</v>
      </c>
      <c r="FKT20" s="532">
        <f t="shared" ref="FKT20:FNE20" si="68">SUM(FKT18+FKT11+FKT7)</f>
        <v>0</v>
      </c>
      <c r="FKU20" s="532">
        <f t="shared" si="68"/>
        <v>0</v>
      </c>
      <c r="FKV20" s="532">
        <f t="shared" si="68"/>
        <v>0</v>
      </c>
      <c r="FKW20" s="532">
        <f t="shared" si="68"/>
        <v>0</v>
      </c>
      <c r="FKX20" s="532">
        <f t="shared" si="68"/>
        <v>0</v>
      </c>
      <c r="FKY20" s="532">
        <f t="shared" si="68"/>
        <v>0</v>
      </c>
      <c r="FKZ20" s="532">
        <f t="shared" si="68"/>
        <v>0</v>
      </c>
      <c r="FLA20" s="532">
        <f t="shared" si="68"/>
        <v>0</v>
      </c>
      <c r="FLB20" s="532">
        <f t="shared" si="68"/>
        <v>0</v>
      </c>
      <c r="FLC20" s="532">
        <f t="shared" si="68"/>
        <v>0</v>
      </c>
      <c r="FLD20" s="532">
        <f t="shared" si="68"/>
        <v>0</v>
      </c>
      <c r="FLE20" s="532">
        <f t="shared" si="68"/>
        <v>0</v>
      </c>
      <c r="FLF20" s="532">
        <f t="shared" si="68"/>
        <v>0</v>
      </c>
      <c r="FLG20" s="532">
        <f t="shared" si="68"/>
        <v>0</v>
      </c>
      <c r="FLH20" s="532">
        <f t="shared" si="68"/>
        <v>0</v>
      </c>
      <c r="FLI20" s="532">
        <f t="shared" si="68"/>
        <v>0</v>
      </c>
      <c r="FLJ20" s="532">
        <f t="shared" si="68"/>
        <v>0</v>
      </c>
      <c r="FLK20" s="532">
        <f t="shared" si="68"/>
        <v>0</v>
      </c>
      <c r="FLL20" s="532">
        <f t="shared" si="68"/>
        <v>0</v>
      </c>
      <c r="FLM20" s="532">
        <f t="shared" si="68"/>
        <v>0</v>
      </c>
      <c r="FLN20" s="532">
        <f t="shared" si="68"/>
        <v>0</v>
      </c>
      <c r="FLO20" s="532">
        <f t="shared" si="68"/>
        <v>0</v>
      </c>
      <c r="FLP20" s="532">
        <f t="shared" si="68"/>
        <v>0</v>
      </c>
      <c r="FLQ20" s="532">
        <f t="shared" si="68"/>
        <v>0</v>
      </c>
      <c r="FLR20" s="532">
        <f t="shared" si="68"/>
        <v>0</v>
      </c>
      <c r="FLS20" s="532">
        <f t="shared" si="68"/>
        <v>0</v>
      </c>
      <c r="FLT20" s="532">
        <f t="shared" si="68"/>
        <v>0</v>
      </c>
      <c r="FLU20" s="532">
        <f t="shared" si="68"/>
        <v>0</v>
      </c>
      <c r="FLV20" s="532">
        <f t="shared" si="68"/>
        <v>0</v>
      </c>
      <c r="FLW20" s="532">
        <f t="shared" si="68"/>
        <v>0</v>
      </c>
      <c r="FLX20" s="532">
        <f t="shared" si="68"/>
        <v>0</v>
      </c>
      <c r="FLY20" s="532">
        <f t="shared" si="68"/>
        <v>0</v>
      </c>
      <c r="FLZ20" s="532">
        <f t="shared" si="68"/>
        <v>0</v>
      </c>
      <c r="FMA20" s="532">
        <f t="shared" si="68"/>
        <v>0</v>
      </c>
      <c r="FMB20" s="532">
        <f t="shared" si="68"/>
        <v>0</v>
      </c>
      <c r="FMC20" s="532">
        <f t="shared" si="68"/>
        <v>0</v>
      </c>
      <c r="FMD20" s="532">
        <f t="shared" si="68"/>
        <v>0</v>
      </c>
      <c r="FME20" s="532">
        <f t="shared" si="68"/>
        <v>0</v>
      </c>
      <c r="FMF20" s="532">
        <f t="shared" si="68"/>
        <v>0</v>
      </c>
      <c r="FMG20" s="532">
        <f t="shared" si="68"/>
        <v>0</v>
      </c>
      <c r="FMH20" s="532">
        <f t="shared" si="68"/>
        <v>0</v>
      </c>
      <c r="FMI20" s="532">
        <f t="shared" si="68"/>
        <v>0</v>
      </c>
      <c r="FMJ20" s="532">
        <f t="shared" si="68"/>
        <v>0</v>
      </c>
      <c r="FMK20" s="532">
        <f t="shared" si="68"/>
        <v>0</v>
      </c>
      <c r="FML20" s="532">
        <f t="shared" si="68"/>
        <v>0</v>
      </c>
      <c r="FMM20" s="532">
        <f t="shared" si="68"/>
        <v>0</v>
      </c>
      <c r="FMN20" s="532">
        <f t="shared" si="68"/>
        <v>0</v>
      </c>
      <c r="FMO20" s="532">
        <f t="shared" si="68"/>
        <v>0</v>
      </c>
      <c r="FMP20" s="532">
        <f t="shared" si="68"/>
        <v>0</v>
      </c>
      <c r="FMQ20" s="532">
        <f t="shared" si="68"/>
        <v>0</v>
      </c>
      <c r="FMR20" s="532">
        <f t="shared" si="68"/>
        <v>0</v>
      </c>
      <c r="FMS20" s="532">
        <f t="shared" si="68"/>
        <v>0</v>
      </c>
      <c r="FMT20" s="532">
        <f t="shared" si="68"/>
        <v>0</v>
      </c>
      <c r="FMU20" s="532">
        <f t="shared" si="68"/>
        <v>0</v>
      </c>
      <c r="FMV20" s="532">
        <f t="shared" si="68"/>
        <v>0</v>
      </c>
      <c r="FMW20" s="532">
        <f t="shared" si="68"/>
        <v>0</v>
      </c>
      <c r="FMX20" s="532">
        <f t="shared" si="68"/>
        <v>0</v>
      </c>
      <c r="FMY20" s="532">
        <f t="shared" si="68"/>
        <v>0</v>
      </c>
      <c r="FMZ20" s="532">
        <f t="shared" si="68"/>
        <v>0</v>
      </c>
      <c r="FNA20" s="532">
        <f t="shared" si="68"/>
        <v>0</v>
      </c>
      <c r="FNB20" s="532">
        <f t="shared" si="68"/>
        <v>0</v>
      </c>
      <c r="FNC20" s="532">
        <f t="shared" si="68"/>
        <v>0</v>
      </c>
      <c r="FND20" s="532">
        <f t="shared" si="68"/>
        <v>0</v>
      </c>
      <c r="FNE20" s="532">
        <f t="shared" si="68"/>
        <v>0</v>
      </c>
      <c r="FNF20" s="532">
        <f t="shared" ref="FNF20:FPQ20" si="69">SUM(FNF18+FNF11+FNF7)</f>
        <v>0</v>
      </c>
      <c r="FNG20" s="532">
        <f t="shared" si="69"/>
        <v>0</v>
      </c>
      <c r="FNH20" s="532">
        <f t="shared" si="69"/>
        <v>0</v>
      </c>
      <c r="FNI20" s="532">
        <f t="shared" si="69"/>
        <v>0</v>
      </c>
      <c r="FNJ20" s="532">
        <f t="shared" si="69"/>
        <v>0</v>
      </c>
      <c r="FNK20" s="532">
        <f t="shared" si="69"/>
        <v>0</v>
      </c>
      <c r="FNL20" s="532">
        <f t="shared" si="69"/>
        <v>0</v>
      </c>
      <c r="FNM20" s="532">
        <f t="shared" si="69"/>
        <v>0</v>
      </c>
      <c r="FNN20" s="532">
        <f t="shared" si="69"/>
        <v>0</v>
      </c>
      <c r="FNO20" s="532">
        <f t="shared" si="69"/>
        <v>0</v>
      </c>
      <c r="FNP20" s="532">
        <f t="shared" si="69"/>
        <v>0</v>
      </c>
      <c r="FNQ20" s="532">
        <f t="shared" si="69"/>
        <v>0</v>
      </c>
      <c r="FNR20" s="532">
        <f t="shared" si="69"/>
        <v>0</v>
      </c>
      <c r="FNS20" s="532">
        <f t="shared" si="69"/>
        <v>0</v>
      </c>
      <c r="FNT20" s="532">
        <f t="shared" si="69"/>
        <v>0</v>
      </c>
      <c r="FNU20" s="532">
        <f t="shared" si="69"/>
        <v>0</v>
      </c>
      <c r="FNV20" s="532">
        <f t="shared" si="69"/>
        <v>0</v>
      </c>
      <c r="FNW20" s="532">
        <f t="shared" si="69"/>
        <v>0</v>
      </c>
      <c r="FNX20" s="532">
        <f t="shared" si="69"/>
        <v>0</v>
      </c>
      <c r="FNY20" s="532">
        <f t="shared" si="69"/>
        <v>0</v>
      </c>
      <c r="FNZ20" s="532">
        <f t="shared" si="69"/>
        <v>0</v>
      </c>
      <c r="FOA20" s="532">
        <f t="shared" si="69"/>
        <v>0</v>
      </c>
      <c r="FOB20" s="532">
        <f t="shared" si="69"/>
        <v>0</v>
      </c>
      <c r="FOC20" s="532">
        <f t="shared" si="69"/>
        <v>0</v>
      </c>
      <c r="FOD20" s="532">
        <f t="shared" si="69"/>
        <v>0</v>
      </c>
      <c r="FOE20" s="532">
        <f t="shared" si="69"/>
        <v>0</v>
      </c>
      <c r="FOF20" s="532">
        <f t="shared" si="69"/>
        <v>0</v>
      </c>
      <c r="FOG20" s="532">
        <f t="shared" si="69"/>
        <v>0</v>
      </c>
      <c r="FOH20" s="532">
        <f t="shared" si="69"/>
        <v>0</v>
      </c>
      <c r="FOI20" s="532">
        <f t="shared" si="69"/>
        <v>0</v>
      </c>
      <c r="FOJ20" s="532">
        <f t="shared" si="69"/>
        <v>0</v>
      </c>
      <c r="FOK20" s="532">
        <f t="shared" si="69"/>
        <v>0</v>
      </c>
      <c r="FOL20" s="532">
        <f t="shared" si="69"/>
        <v>0</v>
      </c>
      <c r="FOM20" s="532">
        <f t="shared" si="69"/>
        <v>0</v>
      </c>
      <c r="FON20" s="532">
        <f t="shared" si="69"/>
        <v>0</v>
      </c>
      <c r="FOO20" s="532">
        <f t="shared" si="69"/>
        <v>0</v>
      </c>
      <c r="FOP20" s="532">
        <f t="shared" si="69"/>
        <v>0</v>
      </c>
      <c r="FOQ20" s="532">
        <f t="shared" si="69"/>
        <v>0</v>
      </c>
      <c r="FOR20" s="532">
        <f t="shared" si="69"/>
        <v>0</v>
      </c>
      <c r="FOS20" s="532">
        <f t="shared" si="69"/>
        <v>0</v>
      </c>
      <c r="FOT20" s="532">
        <f t="shared" si="69"/>
        <v>0</v>
      </c>
      <c r="FOU20" s="532">
        <f t="shared" si="69"/>
        <v>0</v>
      </c>
      <c r="FOV20" s="532">
        <f t="shared" si="69"/>
        <v>0</v>
      </c>
      <c r="FOW20" s="532">
        <f t="shared" si="69"/>
        <v>0</v>
      </c>
      <c r="FOX20" s="532">
        <f t="shared" si="69"/>
        <v>0</v>
      </c>
      <c r="FOY20" s="532">
        <f t="shared" si="69"/>
        <v>0</v>
      </c>
      <c r="FOZ20" s="532">
        <f t="shared" si="69"/>
        <v>0</v>
      </c>
      <c r="FPA20" s="532">
        <f t="shared" si="69"/>
        <v>0</v>
      </c>
      <c r="FPB20" s="532">
        <f t="shared" si="69"/>
        <v>0</v>
      </c>
      <c r="FPC20" s="532">
        <f t="shared" si="69"/>
        <v>0</v>
      </c>
      <c r="FPD20" s="532">
        <f t="shared" si="69"/>
        <v>0</v>
      </c>
      <c r="FPE20" s="532">
        <f t="shared" si="69"/>
        <v>0</v>
      </c>
      <c r="FPF20" s="532">
        <f t="shared" si="69"/>
        <v>0</v>
      </c>
      <c r="FPG20" s="532">
        <f t="shared" si="69"/>
        <v>0</v>
      </c>
      <c r="FPH20" s="532">
        <f t="shared" si="69"/>
        <v>0</v>
      </c>
      <c r="FPI20" s="532">
        <f t="shared" si="69"/>
        <v>0</v>
      </c>
      <c r="FPJ20" s="532">
        <f t="shared" si="69"/>
        <v>0</v>
      </c>
      <c r="FPK20" s="532">
        <f t="shared" si="69"/>
        <v>0</v>
      </c>
      <c r="FPL20" s="532">
        <f t="shared" si="69"/>
        <v>0</v>
      </c>
      <c r="FPM20" s="532">
        <f t="shared" si="69"/>
        <v>0</v>
      </c>
      <c r="FPN20" s="532">
        <f t="shared" si="69"/>
        <v>0</v>
      </c>
      <c r="FPO20" s="532">
        <f t="shared" si="69"/>
        <v>0</v>
      </c>
      <c r="FPP20" s="532">
        <f t="shared" si="69"/>
        <v>0</v>
      </c>
      <c r="FPQ20" s="532">
        <f t="shared" si="69"/>
        <v>0</v>
      </c>
      <c r="FPR20" s="532">
        <f t="shared" ref="FPR20:FSC20" si="70">SUM(FPR18+FPR11+FPR7)</f>
        <v>0</v>
      </c>
      <c r="FPS20" s="532">
        <f t="shared" si="70"/>
        <v>0</v>
      </c>
      <c r="FPT20" s="532">
        <f t="shared" si="70"/>
        <v>0</v>
      </c>
      <c r="FPU20" s="532">
        <f t="shared" si="70"/>
        <v>0</v>
      </c>
      <c r="FPV20" s="532">
        <f t="shared" si="70"/>
        <v>0</v>
      </c>
      <c r="FPW20" s="532">
        <f t="shared" si="70"/>
        <v>0</v>
      </c>
      <c r="FPX20" s="532">
        <f t="shared" si="70"/>
        <v>0</v>
      </c>
      <c r="FPY20" s="532">
        <f t="shared" si="70"/>
        <v>0</v>
      </c>
      <c r="FPZ20" s="532">
        <f t="shared" si="70"/>
        <v>0</v>
      </c>
      <c r="FQA20" s="532">
        <f t="shared" si="70"/>
        <v>0</v>
      </c>
      <c r="FQB20" s="532">
        <f t="shared" si="70"/>
        <v>0</v>
      </c>
      <c r="FQC20" s="532">
        <f t="shared" si="70"/>
        <v>0</v>
      </c>
      <c r="FQD20" s="532">
        <f t="shared" si="70"/>
        <v>0</v>
      </c>
      <c r="FQE20" s="532">
        <f t="shared" si="70"/>
        <v>0</v>
      </c>
      <c r="FQF20" s="532">
        <f t="shared" si="70"/>
        <v>0</v>
      </c>
      <c r="FQG20" s="532">
        <f t="shared" si="70"/>
        <v>0</v>
      </c>
      <c r="FQH20" s="532">
        <f t="shared" si="70"/>
        <v>0</v>
      </c>
      <c r="FQI20" s="532">
        <f t="shared" si="70"/>
        <v>0</v>
      </c>
      <c r="FQJ20" s="532">
        <f t="shared" si="70"/>
        <v>0</v>
      </c>
      <c r="FQK20" s="532">
        <f t="shared" si="70"/>
        <v>0</v>
      </c>
      <c r="FQL20" s="532">
        <f t="shared" si="70"/>
        <v>0</v>
      </c>
      <c r="FQM20" s="532">
        <f t="shared" si="70"/>
        <v>0</v>
      </c>
      <c r="FQN20" s="532">
        <f t="shared" si="70"/>
        <v>0</v>
      </c>
      <c r="FQO20" s="532">
        <f t="shared" si="70"/>
        <v>0</v>
      </c>
      <c r="FQP20" s="532">
        <f t="shared" si="70"/>
        <v>0</v>
      </c>
      <c r="FQQ20" s="532">
        <f t="shared" si="70"/>
        <v>0</v>
      </c>
      <c r="FQR20" s="532">
        <f t="shared" si="70"/>
        <v>0</v>
      </c>
      <c r="FQS20" s="532">
        <f t="shared" si="70"/>
        <v>0</v>
      </c>
      <c r="FQT20" s="532">
        <f t="shared" si="70"/>
        <v>0</v>
      </c>
      <c r="FQU20" s="532">
        <f t="shared" si="70"/>
        <v>0</v>
      </c>
      <c r="FQV20" s="532">
        <f t="shared" si="70"/>
        <v>0</v>
      </c>
      <c r="FQW20" s="532">
        <f t="shared" si="70"/>
        <v>0</v>
      </c>
      <c r="FQX20" s="532">
        <f t="shared" si="70"/>
        <v>0</v>
      </c>
      <c r="FQY20" s="532">
        <f t="shared" si="70"/>
        <v>0</v>
      </c>
      <c r="FQZ20" s="532">
        <f t="shared" si="70"/>
        <v>0</v>
      </c>
      <c r="FRA20" s="532">
        <f t="shared" si="70"/>
        <v>0</v>
      </c>
      <c r="FRB20" s="532">
        <f t="shared" si="70"/>
        <v>0</v>
      </c>
      <c r="FRC20" s="532">
        <f t="shared" si="70"/>
        <v>0</v>
      </c>
      <c r="FRD20" s="532">
        <f t="shared" si="70"/>
        <v>0</v>
      </c>
      <c r="FRE20" s="532">
        <f t="shared" si="70"/>
        <v>0</v>
      </c>
      <c r="FRF20" s="532">
        <f t="shared" si="70"/>
        <v>0</v>
      </c>
      <c r="FRG20" s="532">
        <f t="shared" si="70"/>
        <v>0</v>
      </c>
      <c r="FRH20" s="532">
        <f t="shared" si="70"/>
        <v>0</v>
      </c>
      <c r="FRI20" s="532">
        <f t="shared" si="70"/>
        <v>0</v>
      </c>
      <c r="FRJ20" s="532">
        <f t="shared" si="70"/>
        <v>0</v>
      </c>
      <c r="FRK20" s="532">
        <f t="shared" si="70"/>
        <v>0</v>
      </c>
      <c r="FRL20" s="532">
        <f t="shared" si="70"/>
        <v>0</v>
      </c>
      <c r="FRM20" s="532">
        <f t="shared" si="70"/>
        <v>0</v>
      </c>
      <c r="FRN20" s="532">
        <f t="shared" si="70"/>
        <v>0</v>
      </c>
      <c r="FRO20" s="532">
        <f t="shared" si="70"/>
        <v>0</v>
      </c>
      <c r="FRP20" s="532">
        <f t="shared" si="70"/>
        <v>0</v>
      </c>
      <c r="FRQ20" s="532">
        <f t="shared" si="70"/>
        <v>0</v>
      </c>
      <c r="FRR20" s="532">
        <f t="shared" si="70"/>
        <v>0</v>
      </c>
      <c r="FRS20" s="532">
        <f t="shared" si="70"/>
        <v>0</v>
      </c>
      <c r="FRT20" s="532">
        <f t="shared" si="70"/>
        <v>0</v>
      </c>
      <c r="FRU20" s="532">
        <f t="shared" si="70"/>
        <v>0</v>
      </c>
      <c r="FRV20" s="532">
        <f t="shared" si="70"/>
        <v>0</v>
      </c>
      <c r="FRW20" s="532">
        <f t="shared" si="70"/>
        <v>0</v>
      </c>
      <c r="FRX20" s="532">
        <f t="shared" si="70"/>
        <v>0</v>
      </c>
      <c r="FRY20" s="532">
        <f t="shared" si="70"/>
        <v>0</v>
      </c>
      <c r="FRZ20" s="532">
        <f t="shared" si="70"/>
        <v>0</v>
      </c>
      <c r="FSA20" s="532">
        <f t="shared" si="70"/>
        <v>0</v>
      </c>
      <c r="FSB20" s="532">
        <f t="shared" si="70"/>
        <v>0</v>
      </c>
      <c r="FSC20" s="532">
        <f t="shared" si="70"/>
        <v>0</v>
      </c>
      <c r="FSD20" s="532">
        <f t="shared" ref="FSD20:FUO20" si="71">SUM(FSD18+FSD11+FSD7)</f>
        <v>0</v>
      </c>
      <c r="FSE20" s="532">
        <f t="shared" si="71"/>
        <v>0</v>
      </c>
      <c r="FSF20" s="532">
        <f t="shared" si="71"/>
        <v>0</v>
      </c>
      <c r="FSG20" s="532">
        <f t="shared" si="71"/>
        <v>0</v>
      </c>
      <c r="FSH20" s="532">
        <f t="shared" si="71"/>
        <v>0</v>
      </c>
      <c r="FSI20" s="532">
        <f t="shared" si="71"/>
        <v>0</v>
      </c>
      <c r="FSJ20" s="532">
        <f t="shared" si="71"/>
        <v>0</v>
      </c>
      <c r="FSK20" s="532">
        <f t="shared" si="71"/>
        <v>0</v>
      </c>
      <c r="FSL20" s="532">
        <f t="shared" si="71"/>
        <v>0</v>
      </c>
      <c r="FSM20" s="532">
        <f t="shared" si="71"/>
        <v>0</v>
      </c>
      <c r="FSN20" s="532">
        <f t="shared" si="71"/>
        <v>0</v>
      </c>
      <c r="FSO20" s="532">
        <f t="shared" si="71"/>
        <v>0</v>
      </c>
      <c r="FSP20" s="532">
        <f t="shared" si="71"/>
        <v>0</v>
      </c>
      <c r="FSQ20" s="532">
        <f t="shared" si="71"/>
        <v>0</v>
      </c>
      <c r="FSR20" s="532">
        <f t="shared" si="71"/>
        <v>0</v>
      </c>
      <c r="FSS20" s="532">
        <f t="shared" si="71"/>
        <v>0</v>
      </c>
      <c r="FST20" s="532">
        <f t="shared" si="71"/>
        <v>0</v>
      </c>
      <c r="FSU20" s="532">
        <f t="shared" si="71"/>
        <v>0</v>
      </c>
      <c r="FSV20" s="532">
        <f t="shared" si="71"/>
        <v>0</v>
      </c>
      <c r="FSW20" s="532">
        <f t="shared" si="71"/>
        <v>0</v>
      </c>
      <c r="FSX20" s="532">
        <f t="shared" si="71"/>
        <v>0</v>
      </c>
      <c r="FSY20" s="532">
        <f t="shared" si="71"/>
        <v>0</v>
      </c>
      <c r="FSZ20" s="532">
        <f t="shared" si="71"/>
        <v>0</v>
      </c>
      <c r="FTA20" s="532">
        <f t="shared" si="71"/>
        <v>0</v>
      </c>
      <c r="FTB20" s="532">
        <f t="shared" si="71"/>
        <v>0</v>
      </c>
      <c r="FTC20" s="532">
        <f t="shared" si="71"/>
        <v>0</v>
      </c>
      <c r="FTD20" s="532">
        <f t="shared" si="71"/>
        <v>0</v>
      </c>
      <c r="FTE20" s="532">
        <f t="shared" si="71"/>
        <v>0</v>
      </c>
      <c r="FTF20" s="532">
        <f t="shared" si="71"/>
        <v>0</v>
      </c>
      <c r="FTG20" s="532">
        <f t="shared" si="71"/>
        <v>0</v>
      </c>
      <c r="FTH20" s="532">
        <f t="shared" si="71"/>
        <v>0</v>
      </c>
      <c r="FTI20" s="532">
        <f t="shared" si="71"/>
        <v>0</v>
      </c>
      <c r="FTJ20" s="532">
        <f t="shared" si="71"/>
        <v>0</v>
      </c>
      <c r="FTK20" s="532">
        <f t="shared" si="71"/>
        <v>0</v>
      </c>
      <c r="FTL20" s="532">
        <f t="shared" si="71"/>
        <v>0</v>
      </c>
      <c r="FTM20" s="532">
        <f t="shared" si="71"/>
        <v>0</v>
      </c>
      <c r="FTN20" s="532">
        <f t="shared" si="71"/>
        <v>0</v>
      </c>
      <c r="FTO20" s="532">
        <f t="shared" si="71"/>
        <v>0</v>
      </c>
      <c r="FTP20" s="532">
        <f t="shared" si="71"/>
        <v>0</v>
      </c>
      <c r="FTQ20" s="532">
        <f t="shared" si="71"/>
        <v>0</v>
      </c>
      <c r="FTR20" s="532">
        <f t="shared" si="71"/>
        <v>0</v>
      </c>
      <c r="FTS20" s="532">
        <f t="shared" si="71"/>
        <v>0</v>
      </c>
      <c r="FTT20" s="532">
        <f t="shared" si="71"/>
        <v>0</v>
      </c>
      <c r="FTU20" s="532">
        <f t="shared" si="71"/>
        <v>0</v>
      </c>
      <c r="FTV20" s="532">
        <f t="shared" si="71"/>
        <v>0</v>
      </c>
      <c r="FTW20" s="532">
        <f t="shared" si="71"/>
        <v>0</v>
      </c>
      <c r="FTX20" s="532">
        <f t="shared" si="71"/>
        <v>0</v>
      </c>
      <c r="FTY20" s="532">
        <f t="shared" si="71"/>
        <v>0</v>
      </c>
      <c r="FTZ20" s="532">
        <f t="shared" si="71"/>
        <v>0</v>
      </c>
      <c r="FUA20" s="532">
        <f t="shared" si="71"/>
        <v>0</v>
      </c>
      <c r="FUB20" s="532">
        <f t="shared" si="71"/>
        <v>0</v>
      </c>
      <c r="FUC20" s="532">
        <f t="shared" si="71"/>
        <v>0</v>
      </c>
      <c r="FUD20" s="532">
        <f t="shared" si="71"/>
        <v>0</v>
      </c>
      <c r="FUE20" s="532">
        <f t="shared" si="71"/>
        <v>0</v>
      </c>
      <c r="FUF20" s="532">
        <f t="shared" si="71"/>
        <v>0</v>
      </c>
      <c r="FUG20" s="532">
        <f t="shared" si="71"/>
        <v>0</v>
      </c>
      <c r="FUH20" s="532">
        <f t="shared" si="71"/>
        <v>0</v>
      </c>
      <c r="FUI20" s="532">
        <f t="shared" si="71"/>
        <v>0</v>
      </c>
      <c r="FUJ20" s="532">
        <f t="shared" si="71"/>
        <v>0</v>
      </c>
      <c r="FUK20" s="532">
        <f t="shared" si="71"/>
        <v>0</v>
      </c>
      <c r="FUL20" s="532">
        <f t="shared" si="71"/>
        <v>0</v>
      </c>
      <c r="FUM20" s="532">
        <f t="shared" si="71"/>
        <v>0</v>
      </c>
      <c r="FUN20" s="532">
        <f t="shared" si="71"/>
        <v>0</v>
      </c>
      <c r="FUO20" s="532">
        <f t="shared" si="71"/>
        <v>0</v>
      </c>
      <c r="FUP20" s="532">
        <f t="shared" ref="FUP20:FXA20" si="72">SUM(FUP18+FUP11+FUP7)</f>
        <v>0</v>
      </c>
      <c r="FUQ20" s="532">
        <f t="shared" si="72"/>
        <v>0</v>
      </c>
      <c r="FUR20" s="532">
        <f t="shared" si="72"/>
        <v>0</v>
      </c>
      <c r="FUS20" s="532">
        <f t="shared" si="72"/>
        <v>0</v>
      </c>
      <c r="FUT20" s="532">
        <f t="shared" si="72"/>
        <v>0</v>
      </c>
      <c r="FUU20" s="532">
        <f t="shared" si="72"/>
        <v>0</v>
      </c>
      <c r="FUV20" s="532">
        <f t="shared" si="72"/>
        <v>0</v>
      </c>
      <c r="FUW20" s="532">
        <f t="shared" si="72"/>
        <v>0</v>
      </c>
      <c r="FUX20" s="532">
        <f t="shared" si="72"/>
        <v>0</v>
      </c>
      <c r="FUY20" s="532">
        <f t="shared" si="72"/>
        <v>0</v>
      </c>
      <c r="FUZ20" s="532">
        <f t="shared" si="72"/>
        <v>0</v>
      </c>
      <c r="FVA20" s="532">
        <f t="shared" si="72"/>
        <v>0</v>
      </c>
      <c r="FVB20" s="532">
        <f t="shared" si="72"/>
        <v>0</v>
      </c>
      <c r="FVC20" s="532">
        <f t="shared" si="72"/>
        <v>0</v>
      </c>
      <c r="FVD20" s="532">
        <f t="shared" si="72"/>
        <v>0</v>
      </c>
      <c r="FVE20" s="532">
        <f t="shared" si="72"/>
        <v>0</v>
      </c>
      <c r="FVF20" s="532">
        <f t="shared" si="72"/>
        <v>0</v>
      </c>
      <c r="FVG20" s="532">
        <f t="shared" si="72"/>
        <v>0</v>
      </c>
      <c r="FVH20" s="532">
        <f t="shared" si="72"/>
        <v>0</v>
      </c>
      <c r="FVI20" s="532">
        <f t="shared" si="72"/>
        <v>0</v>
      </c>
      <c r="FVJ20" s="532">
        <f t="shared" si="72"/>
        <v>0</v>
      </c>
      <c r="FVK20" s="532">
        <f t="shared" si="72"/>
        <v>0</v>
      </c>
      <c r="FVL20" s="532">
        <f t="shared" si="72"/>
        <v>0</v>
      </c>
      <c r="FVM20" s="532">
        <f t="shared" si="72"/>
        <v>0</v>
      </c>
      <c r="FVN20" s="532">
        <f t="shared" si="72"/>
        <v>0</v>
      </c>
      <c r="FVO20" s="532">
        <f t="shared" si="72"/>
        <v>0</v>
      </c>
      <c r="FVP20" s="532">
        <f t="shared" si="72"/>
        <v>0</v>
      </c>
      <c r="FVQ20" s="532">
        <f t="shared" si="72"/>
        <v>0</v>
      </c>
      <c r="FVR20" s="532">
        <f t="shared" si="72"/>
        <v>0</v>
      </c>
      <c r="FVS20" s="532">
        <f t="shared" si="72"/>
        <v>0</v>
      </c>
      <c r="FVT20" s="532">
        <f t="shared" si="72"/>
        <v>0</v>
      </c>
      <c r="FVU20" s="532">
        <f t="shared" si="72"/>
        <v>0</v>
      </c>
      <c r="FVV20" s="532">
        <f t="shared" si="72"/>
        <v>0</v>
      </c>
      <c r="FVW20" s="532">
        <f t="shared" si="72"/>
        <v>0</v>
      </c>
      <c r="FVX20" s="532">
        <f t="shared" si="72"/>
        <v>0</v>
      </c>
      <c r="FVY20" s="532">
        <f t="shared" si="72"/>
        <v>0</v>
      </c>
      <c r="FVZ20" s="532">
        <f t="shared" si="72"/>
        <v>0</v>
      </c>
      <c r="FWA20" s="532">
        <f t="shared" si="72"/>
        <v>0</v>
      </c>
      <c r="FWB20" s="532">
        <f t="shared" si="72"/>
        <v>0</v>
      </c>
      <c r="FWC20" s="532">
        <f t="shared" si="72"/>
        <v>0</v>
      </c>
      <c r="FWD20" s="532">
        <f t="shared" si="72"/>
        <v>0</v>
      </c>
      <c r="FWE20" s="532">
        <f t="shared" si="72"/>
        <v>0</v>
      </c>
      <c r="FWF20" s="532">
        <f t="shared" si="72"/>
        <v>0</v>
      </c>
      <c r="FWG20" s="532">
        <f t="shared" si="72"/>
        <v>0</v>
      </c>
      <c r="FWH20" s="532">
        <f t="shared" si="72"/>
        <v>0</v>
      </c>
      <c r="FWI20" s="532">
        <f t="shared" si="72"/>
        <v>0</v>
      </c>
      <c r="FWJ20" s="532">
        <f t="shared" si="72"/>
        <v>0</v>
      </c>
      <c r="FWK20" s="532">
        <f t="shared" si="72"/>
        <v>0</v>
      </c>
      <c r="FWL20" s="532">
        <f t="shared" si="72"/>
        <v>0</v>
      </c>
      <c r="FWM20" s="532">
        <f t="shared" si="72"/>
        <v>0</v>
      </c>
      <c r="FWN20" s="532">
        <f t="shared" si="72"/>
        <v>0</v>
      </c>
      <c r="FWO20" s="532">
        <f t="shared" si="72"/>
        <v>0</v>
      </c>
      <c r="FWP20" s="532">
        <f t="shared" si="72"/>
        <v>0</v>
      </c>
      <c r="FWQ20" s="532">
        <f t="shared" si="72"/>
        <v>0</v>
      </c>
      <c r="FWR20" s="532">
        <f t="shared" si="72"/>
        <v>0</v>
      </c>
      <c r="FWS20" s="532">
        <f t="shared" si="72"/>
        <v>0</v>
      </c>
      <c r="FWT20" s="532">
        <f t="shared" si="72"/>
        <v>0</v>
      </c>
      <c r="FWU20" s="532">
        <f t="shared" si="72"/>
        <v>0</v>
      </c>
      <c r="FWV20" s="532">
        <f t="shared" si="72"/>
        <v>0</v>
      </c>
      <c r="FWW20" s="532">
        <f t="shared" si="72"/>
        <v>0</v>
      </c>
      <c r="FWX20" s="532">
        <f t="shared" si="72"/>
        <v>0</v>
      </c>
      <c r="FWY20" s="532">
        <f t="shared" si="72"/>
        <v>0</v>
      </c>
      <c r="FWZ20" s="532">
        <f t="shared" si="72"/>
        <v>0</v>
      </c>
      <c r="FXA20" s="532">
        <f t="shared" si="72"/>
        <v>0</v>
      </c>
      <c r="FXB20" s="532">
        <f t="shared" ref="FXB20:FZM20" si="73">SUM(FXB18+FXB11+FXB7)</f>
        <v>0</v>
      </c>
      <c r="FXC20" s="532">
        <f t="shared" si="73"/>
        <v>0</v>
      </c>
      <c r="FXD20" s="532">
        <f t="shared" si="73"/>
        <v>0</v>
      </c>
      <c r="FXE20" s="532">
        <f t="shared" si="73"/>
        <v>0</v>
      </c>
      <c r="FXF20" s="532">
        <f t="shared" si="73"/>
        <v>0</v>
      </c>
      <c r="FXG20" s="532">
        <f t="shared" si="73"/>
        <v>0</v>
      </c>
      <c r="FXH20" s="532">
        <f t="shared" si="73"/>
        <v>0</v>
      </c>
      <c r="FXI20" s="532">
        <f t="shared" si="73"/>
        <v>0</v>
      </c>
      <c r="FXJ20" s="532">
        <f t="shared" si="73"/>
        <v>0</v>
      </c>
      <c r="FXK20" s="532">
        <f t="shared" si="73"/>
        <v>0</v>
      </c>
      <c r="FXL20" s="532">
        <f t="shared" si="73"/>
        <v>0</v>
      </c>
      <c r="FXM20" s="532">
        <f t="shared" si="73"/>
        <v>0</v>
      </c>
      <c r="FXN20" s="532">
        <f t="shared" si="73"/>
        <v>0</v>
      </c>
      <c r="FXO20" s="532">
        <f t="shared" si="73"/>
        <v>0</v>
      </c>
      <c r="FXP20" s="532">
        <f t="shared" si="73"/>
        <v>0</v>
      </c>
      <c r="FXQ20" s="532">
        <f t="shared" si="73"/>
        <v>0</v>
      </c>
      <c r="FXR20" s="532">
        <f t="shared" si="73"/>
        <v>0</v>
      </c>
      <c r="FXS20" s="532">
        <f t="shared" si="73"/>
        <v>0</v>
      </c>
      <c r="FXT20" s="532">
        <f t="shared" si="73"/>
        <v>0</v>
      </c>
      <c r="FXU20" s="532">
        <f t="shared" si="73"/>
        <v>0</v>
      </c>
      <c r="FXV20" s="532">
        <f t="shared" si="73"/>
        <v>0</v>
      </c>
      <c r="FXW20" s="532">
        <f t="shared" si="73"/>
        <v>0</v>
      </c>
      <c r="FXX20" s="532">
        <f t="shared" si="73"/>
        <v>0</v>
      </c>
      <c r="FXY20" s="532">
        <f t="shared" si="73"/>
        <v>0</v>
      </c>
      <c r="FXZ20" s="532">
        <f t="shared" si="73"/>
        <v>0</v>
      </c>
      <c r="FYA20" s="532">
        <f t="shared" si="73"/>
        <v>0</v>
      </c>
      <c r="FYB20" s="532">
        <f t="shared" si="73"/>
        <v>0</v>
      </c>
      <c r="FYC20" s="532">
        <f t="shared" si="73"/>
        <v>0</v>
      </c>
      <c r="FYD20" s="532">
        <f t="shared" si="73"/>
        <v>0</v>
      </c>
      <c r="FYE20" s="532">
        <f t="shared" si="73"/>
        <v>0</v>
      </c>
      <c r="FYF20" s="532">
        <f t="shared" si="73"/>
        <v>0</v>
      </c>
      <c r="FYG20" s="532">
        <f t="shared" si="73"/>
        <v>0</v>
      </c>
      <c r="FYH20" s="532">
        <f t="shared" si="73"/>
        <v>0</v>
      </c>
      <c r="FYI20" s="532">
        <f t="shared" si="73"/>
        <v>0</v>
      </c>
      <c r="FYJ20" s="532">
        <f t="shared" si="73"/>
        <v>0</v>
      </c>
      <c r="FYK20" s="532">
        <f t="shared" si="73"/>
        <v>0</v>
      </c>
      <c r="FYL20" s="532">
        <f t="shared" si="73"/>
        <v>0</v>
      </c>
      <c r="FYM20" s="532">
        <f t="shared" si="73"/>
        <v>0</v>
      </c>
      <c r="FYN20" s="532">
        <f t="shared" si="73"/>
        <v>0</v>
      </c>
      <c r="FYO20" s="532">
        <f t="shared" si="73"/>
        <v>0</v>
      </c>
      <c r="FYP20" s="532">
        <f t="shared" si="73"/>
        <v>0</v>
      </c>
      <c r="FYQ20" s="532">
        <f t="shared" si="73"/>
        <v>0</v>
      </c>
      <c r="FYR20" s="532">
        <f t="shared" si="73"/>
        <v>0</v>
      </c>
      <c r="FYS20" s="532">
        <f t="shared" si="73"/>
        <v>0</v>
      </c>
      <c r="FYT20" s="532">
        <f t="shared" si="73"/>
        <v>0</v>
      </c>
      <c r="FYU20" s="532">
        <f t="shared" si="73"/>
        <v>0</v>
      </c>
      <c r="FYV20" s="532">
        <f t="shared" si="73"/>
        <v>0</v>
      </c>
      <c r="FYW20" s="532">
        <f t="shared" si="73"/>
        <v>0</v>
      </c>
      <c r="FYX20" s="532">
        <f t="shared" si="73"/>
        <v>0</v>
      </c>
      <c r="FYY20" s="532">
        <f t="shared" si="73"/>
        <v>0</v>
      </c>
      <c r="FYZ20" s="532">
        <f t="shared" si="73"/>
        <v>0</v>
      </c>
      <c r="FZA20" s="532">
        <f t="shared" si="73"/>
        <v>0</v>
      </c>
      <c r="FZB20" s="532">
        <f t="shared" si="73"/>
        <v>0</v>
      </c>
      <c r="FZC20" s="532">
        <f t="shared" si="73"/>
        <v>0</v>
      </c>
      <c r="FZD20" s="532">
        <f t="shared" si="73"/>
        <v>0</v>
      </c>
      <c r="FZE20" s="532">
        <f t="shared" si="73"/>
        <v>0</v>
      </c>
      <c r="FZF20" s="532">
        <f t="shared" si="73"/>
        <v>0</v>
      </c>
      <c r="FZG20" s="532">
        <f t="shared" si="73"/>
        <v>0</v>
      </c>
      <c r="FZH20" s="532">
        <f t="shared" si="73"/>
        <v>0</v>
      </c>
      <c r="FZI20" s="532">
        <f t="shared" si="73"/>
        <v>0</v>
      </c>
      <c r="FZJ20" s="532">
        <f t="shared" si="73"/>
        <v>0</v>
      </c>
      <c r="FZK20" s="532">
        <f t="shared" si="73"/>
        <v>0</v>
      </c>
      <c r="FZL20" s="532">
        <f t="shared" si="73"/>
        <v>0</v>
      </c>
      <c r="FZM20" s="532">
        <f t="shared" si="73"/>
        <v>0</v>
      </c>
      <c r="FZN20" s="532">
        <f t="shared" ref="FZN20:GBY20" si="74">SUM(FZN18+FZN11+FZN7)</f>
        <v>0</v>
      </c>
      <c r="FZO20" s="532">
        <f t="shared" si="74"/>
        <v>0</v>
      </c>
      <c r="FZP20" s="532">
        <f t="shared" si="74"/>
        <v>0</v>
      </c>
      <c r="FZQ20" s="532">
        <f t="shared" si="74"/>
        <v>0</v>
      </c>
      <c r="FZR20" s="532">
        <f t="shared" si="74"/>
        <v>0</v>
      </c>
      <c r="FZS20" s="532">
        <f t="shared" si="74"/>
        <v>0</v>
      </c>
      <c r="FZT20" s="532">
        <f t="shared" si="74"/>
        <v>0</v>
      </c>
      <c r="FZU20" s="532">
        <f t="shared" si="74"/>
        <v>0</v>
      </c>
      <c r="FZV20" s="532">
        <f t="shared" si="74"/>
        <v>0</v>
      </c>
      <c r="FZW20" s="532">
        <f t="shared" si="74"/>
        <v>0</v>
      </c>
      <c r="FZX20" s="532">
        <f t="shared" si="74"/>
        <v>0</v>
      </c>
      <c r="FZY20" s="532">
        <f t="shared" si="74"/>
        <v>0</v>
      </c>
      <c r="FZZ20" s="532">
        <f t="shared" si="74"/>
        <v>0</v>
      </c>
      <c r="GAA20" s="532">
        <f t="shared" si="74"/>
        <v>0</v>
      </c>
      <c r="GAB20" s="532">
        <f t="shared" si="74"/>
        <v>0</v>
      </c>
      <c r="GAC20" s="532">
        <f t="shared" si="74"/>
        <v>0</v>
      </c>
      <c r="GAD20" s="532">
        <f t="shared" si="74"/>
        <v>0</v>
      </c>
      <c r="GAE20" s="532">
        <f t="shared" si="74"/>
        <v>0</v>
      </c>
      <c r="GAF20" s="532">
        <f t="shared" si="74"/>
        <v>0</v>
      </c>
      <c r="GAG20" s="532">
        <f t="shared" si="74"/>
        <v>0</v>
      </c>
      <c r="GAH20" s="532">
        <f t="shared" si="74"/>
        <v>0</v>
      </c>
      <c r="GAI20" s="532">
        <f t="shared" si="74"/>
        <v>0</v>
      </c>
      <c r="GAJ20" s="532">
        <f t="shared" si="74"/>
        <v>0</v>
      </c>
      <c r="GAK20" s="532">
        <f t="shared" si="74"/>
        <v>0</v>
      </c>
      <c r="GAL20" s="532">
        <f t="shared" si="74"/>
        <v>0</v>
      </c>
      <c r="GAM20" s="532">
        <f t="shared" si="74"/>
        <v>0</v>
      </c>
      <c r="GAN20" s="532">
        <f t="shared" si="74"/>
        <v>0</v>
      </c>
      <c r="GAO20" s="532">
        <f t="shared" si="74"/>
        <v>0</v>
      </c>
      <c r="GAP20" s="532">
        <f t="shared" si="74"/>
        <v>0</v>
      </c>
      <c r="GAQ20" s="532">
        <f t="shared" si="74"/>
        <v>0</v>
      </c>
      <c r="GAR20" s="532">
        <f t="shared" si="74"/>
        <v>0</v>
      </c>
      <c r="GAS20" s="532">
        <f t="shared" si="74"/>
        <v>0</v>
      </c>
      <c r="GAT20" s="532">
        <f t="shared" si="74"/>
        <v>0</v>
      </c>
      <c r="GAU20" s="532">
        <f t="shared" si="74"/>
        <v>0</v>
      </c>
      <c r="GAV20" s="532">
        <f t="shared" si="74"/>
        <v>0</v>
      </c>
      <c r="GAW20" s="532">
        <f t="shared" si="74"/>
        <v>0</v>
      </c>
      <c r="GAX20" s="532">
        <f t="shared" si="74"/>
        <v>0</v>
      </c>
      <c r="GAY20" s="532">
        <f t="shared" si="74"/>
        <v>0</v>
      </c>
      <c r="GAZ20" s="532">
        <f t="shared" si="74"/>
        <v>0</v>
      </c>
      <c r="GBA20" s="532">
        <f t="shared" si="74"/>
        <v>0</v>
      </c>
      <c r="GBB20" s="532">
        <f t="shared" si="74"/>
        <v>0</v>
      </c>
      <c r="GBC20" s="532">
        <f t="shared" si="74"/>
        <v>0</v>
      </c>
      <c r="GBD20" s="532">
        <f t="shared" si="74"/>
        <v>0</v>
      </c>
      <c r="GBE20" s="532">
        <f t="shared" si="74"/>
        <v>0</v>
      </c>
      <c r="GBF20" s="532">
        <f t="shared" si="74"/>
        <v>0</v>
      </c>
      <c r="GBG20" s="532">
        <f t="shared" si="74"/>
        <v>0</v>
      </c>
      <c r="GBH20" s="532">
        <f t="shared" si="74"/>
        <v>0</v>
      </c>
      <c r="GBI20" s="532">
        <f t="shared" si="74"/>
        <v>0</v>
      </c>
      <c r="GBJ20" s="532">
        <f t="shared" si="74"/>
        <v>0</v>
      </c>
      <c r="GBK20" s="532">
        <f t="shared" si="74"/>
        <v>0</v>
      </c>
      <c r="GBL20" s="532">
        <f t="shared" si="74"/>
        <v>0</v>
      </c>
      <c r="GBM20" s="532">
        <f t="shared" si="74"/>
        <v>0</v>
      </c>
      <c r="GBN20" s="532">
        <f t="shared" si="74"/>
        <v>0</v>
      </c>
      <c r="GBO20" s="532">
        <f t="shared" si="74"/>
        <v>0</v>
      </c>
      <c r="GBP20" s="532">
        <f t="shared" si="74"/>
        <v>0</v>
      </c>
      <c r="GBQ20" s="532">
        <f t="shared" si="74"/>
        <v>0</v>
      </c>
      <c r="GBR20" s="532">
        <f t="shared" si="74"/>
        <v>0</v>
      </c>
      <c r="GBS20" s="532">
        <f t="shared" si="74"/>
        <v>0</v>
      </c>
      <c r="GBT20" s="532">
        <f t="shared" si="74"/>
        <v>0</v>
      </c>
      <c r="GBU20" s="532">
        <f t="shared" si="74"/>
        <v>0</v>
      </c>
      <c r="GBV20" s="532">
        <f t="shared" si="74"/>
        <v>0</v>
      </c>
      <c r="GBW20" s="532">
        <f t="shared" si="74"/>
        <v>0</v>
      </c>
      <c r="GBX20" s="532">
        <f t="shared" si="74"/>
        <v>0</v>
      </c>
      <c r="GBY20" s="532">
        <f t="shared" si="74"/>
        <v>0</v>
      </c>
      <c r="GBZ20" s="532">
        <f t="shared" ref="GBZ20:GEK20" si="75">SUM(GBZ18+GBZ11+GBZ7)</f>
        <v>0</v>
      </c>
      <c r="GCA20" s="532">
        <f t="shared" si="75"/>
        <v>0</v>
      </c>
      <c r="GCB20" s="532">
        <f t="shared" si="75"/>
        <v>0</v>
      </c>
      <c r="GCC20" s="532">
        <f t="shared" si="75"/>
        <v>0</v>
      </c>
      <c r="GCD20" s="532">
        <f t="shared" si="75"/>
        <v>0</v>
      </c>
      <c r="GCE20" s="532">
        <f t="shared" si="75"/>
        <v>0</v>
      </c>
      <c r="GCF20" s="532">
        <f t="shared" si="75"/>
        <v>0</v>
      </c>
      <c r="GCG20" s="532">
        <f t="shared" si="75"/>
        <v>0</v>
      </c>
      <c r="GCH20" s="532">
        <f t="shared" si="75"/>
        <v>0</v>
      </c>
      <c r="GCI20" s="532">
        <f t="shared" si="75"/>
        <v>0</v>
      </c>
      <c r="GCJ20" s="532">
        <f t="shared" si="75"/>
        <v>0</v>
      </c>
      <c r="GCK20" s="532">
        <f t="shared" si="75"/>
        <v>0</v>
      </c>
      <c r="GCL20" s="532">
        <f t="shared" si="75"/>
        <v>0</v>
      </c>
      <c r="GCM20" s="532">
        <f t="shared" si="75"/>
        <v>0</v>
      </c>
      <c r="GCN20" s="532">
        <f t="shared" si="75"/>
        <v>0</v>
      </c>
      <c r="GCO20" s="532">
        <f t="shared" si="75"/>
        <v>0</v>
      </c>
      <c r="GCP20" s="532">
        <f t="shared" si="75"/>
        <v>0</v>
      </c>
      <c r="GCQ20" s="532">
        <f t="shared" si="75"/>
        <v>0</v>
      </c>
      <c r="GCR20" s="532">
        <f t="shared" si="75"/>
        <v>0</v>
      </c>
      <c r="GCS20" s="532">
        <f t="shared" si="75"/>
        <v>0</v>
      </c>
      <c r="GCT20" s="532">
        <f t="shared" si="75"/>
        <v>0</v>
      </c>
      <c r="GCU20" s="532">
        <f t="shared" si="75"/>
        <v>0</v>
      </c>
      <c r="GCV20" s="532">
        <f t="shared" si="75"/>
        <v>0</v>
      </c>
      <c r="GCW20" s="532">
        <f t="shared" si="75"/>
        <v>0</v>
      </c>
      <c r="GCX20" s="532">
        <f t="shared" si="75"/>
        <v>0</v>
      </c>
      <c r="GCY20" s="532">
        <f t="shared" si="75"/>
        <v>0</v>
      </c>
      <c r="GCZ20" s="532">
        <f t="shared" si="75"/>
        <v>0</v>
      </c>
      <c r="GDA20" s="532">
        <f t="shared" si="75"/>
        <v>0</v>
      </c>
      <c r="GDB20" s="532">
        <f t="shared" si="75"/>
        <v>0</v>
      </c>
      <c r="GDC20" s="532">
        <f t="shared" si="75"/>
        <v>0</v>
      </c>
      <c r="GDD20" s="532">
        <f t="shared" si="75"/>
        <v>0</v>
      </c>
      <c r="GDE20" s="532">
        <f t="shared" si="75"/>
        <v>0</v>
      </c>
      <c r="GDF20" s="532">
        <f t="shared" si="75"/>
        <v>0</v>
      </c>
      <c r="GDG20" s="532">
        <f t="shared" si="75"/>
        <v>0</v>
      </c>
      <c r="GDH20" s="532">
        <f t="shared" si="75"/>
        <v>0</v>
      </c>
      <c r="GDI20" s="532">
        <f t="shared" si="75"/>
        <v>0</v>
      </c>
      <c r="GDJ20" s="532">
        <f t="shared" si="75"/>
        <v>0</v>
      </c>
      <c r="GDK20" s="532">
        <f t="shared" si="75"/>
        <v>0</v>
      </c>
      <c r="GDL20" s="532">
        <f t="shared" si="75"/>
        <v>0</v>
      </c>
      <c r="GDM20" s="532">
        <f t="shared" si="75"/>
        <v>0</v>
      </c>
      <c r="GDN20" s="532">
        <f t="shared" si="75"/>
        <v>0</v>
      </c>
      <c r="GDO20" s="532">
        <f t="shared" si="75"/>
        <v>0</v>
      </c>
      <c r="GDP20" s="532">
        <f t="shared" si="75"/>
        <v>0</v>
      </c>
      <c r="GDQ20" s="532">
        <f t="shared" si="75"/>
        <v>0</v>
      </c>
      <c r="GDR20" s="532">
        <f t="shared" si="75"/>
        <v>0</v>
      </c>
      <c r="GDS20" s="532">
        <f t="shared" si="75"/>
        <v>0</v>
      </c>
      <c r="GDT20" s="532">
        <f t="shared" si="75"/>
        <v>0</v>
      </c>
      <c r="GDU20" s="532">
        <f t="shared" si="75"/>
        <v>0</v>
      </c>
      <c r="GDV20" s="532">
        <f t="shared" si="75"/>
        <v>0</v>
      </c>
      <c r="GDW20" s="532">
        <f t="shared" si="75"/>
        <v>0</v>
      </c>
      <c r="GDX20" s="532">
        <f t="shared" si="75"/>
        <v>0</v>
      </c>
      <c r="GDY20" s="532">
        <f t="shared" si="75"/>
        <v>0</v>
      </c>
      <c r="GDZ20" s="532">
        <f t="shared" si="75"/>
        <v>0</v>
      </c>
      <c r="GEA20" s="532">
        <f t="shared" si="75"/>
        <v>0</v>
      </c>
      <c r="GEB20" s="532">
        <f t="shared" si="75"/>
        <v>0</v>
      </c>
      <c r="GEC20" s="532">
        <f t="shared" si="75"/>
        <v>0</v>
      </c>
      <c r="GED20" s="532">
        <f t="shared" si="75"/>
        <v>0</v>
      </c>
      <c r="GEE20" s="532">
        <f t="shared" si="75"/>
        <v>0</v>
      </c>
      <c r="GEF20" s="532">
        <f t="shared" si="75"/>
        <v>0</v>
      </c>
      <c r="GEG20" s="532">
        <f t="shared" si="75"/>
        <v>0</v>
      </c>
      <c r="GEH20" s="532">
        <f t="shared" si="75"/>
        <v>0</v>
      </c>
      <c r="GEI20" s="532">
        <f t="shared" si="75"/>
        <v>0</v>
      </c>
      <c r="GEJ20" s="532">
        <f t="shared" si="75"/>
        <v>0</v>
      </c>
      <c r="GEK20" s="532">
        <f t="shared" si="75"/>
        <v>0</v>
      </c>
      <c r="GEL20" s="532">
        <f t="shared" ref="GEL20:GGW20" si="76">SUM(GEL18+GEL11+GEL7)</f>
        <v>0</v>
      </c>
      <c r="GEM20" s="532">
        <f t="shared" si="76"/>
        <v>0</v>
      </c>
      <c r="GEN20" s="532">
        <f t="shared" si="76"/>
        <v>0</v>
      </c>
      <c r="GEO20" s="532">
        <f t="shared" si="76"/>
        <v>0</v>
      </c>
      <c r="GEP20" s="532">
        <f t="shared" si="76"/>
        <v>0</v>
      </c>
      <c r="GEQ20" s="532">
        <f t="shared" si="76"/>
        <v>0</v>
      </c>
      <c r="GER20" s="532">
        <f t="shared" si="76"/>
        <v>0</v>
      </c>
      <c r="GES20" s="532">
        <f t="shared" si="76"/>
        <v>0</v>
      </c>
      <c r="GET20" s="532">
        <f t="shared" si="76"/>
        <v>0</v>
      </c>
      <c r="GEU20" s="532">
        <f t="shared" si="76"/>
        <v>0</v>
      </c>
      <c r="GEV20" s="532">
        <f t="shared" si="76"/>
        <v>0</v>
      </c>
      <c r="GEW20" s="532">
        <f t="shared" si="76"/>
        <v>0</v>
      </c>
      <c r="GEX20" s="532">
        <f t="shared" si="76"/>
        <v>0</v>
      </c>
      <c r="GEY20" s="532">
        <f t="shared" si="76"/>
        <v>0</v>
      </c>
      <c r="GEZ20" s="532">
        <f t="shared" si="76"/>
        <v>0</v>
      </c>
      <c r="GFA20" s="532">
        <f t="shared" si="76"/>
        <v>0</v>
      </c>
      <c r="GFB20" s="532">
        <f t="shared" si="76"/>
        <v>0</v>
      </c>
      <c r="GFC20" s="532">
        <f t="shared" si="76"/>
        <v>0</v>
      </c>
      <c r="GFD20" s="532">
        <f t="shared" si="76"/>
        <v>0</v>
      </c>
      <c r="GFE20" s="532">
        <f t="shared" si="76"/>
        <v>0</v>
      </c>
      <c r="GFF20" s="532">
        <f t="shared" si="76"/>
        <v>0</v>
      </c>
      <c r="GFG20" s="532">
        <f t="shared" si="76"/>
        <v>0</v>
      </c>
      <c r="GFH20" s="532">
        <f t="shared" si="76"/>
        <v>0</v>
      </c>
      <c r="GFI20" s="532">
        <f t="shared" si="76"/>
        <v>0</v>
      </c>
      <c r="GFJ20" s="532">
        <f t="shared" si="76"/>
        <v>0</v>
      </c>
      <c r="GFK20" s="532">
        <f t="shared" si="76"/>
        <v>0</v>
      </c>
      <c r="GFL20" s="532">
        <f t="shared" si="76"/>
        <v>0</v>
      </c>
      <c r="GFM20" s="532">
        <f t="shared" si="76"/>
        <v>0</v>
      </c>
      <c r="GFN20" s="532">
        <f t="shared" si="76"/>
        <v>0</v>
      </c>
      <c r="GFO20" s="532">
        <f t="shared" si="76"/>
        <v>0</v>
      </c>
      <c r="GFP20" s="532">
        <f t="shared" si="76"/>
        <v>0</v>
      </c>
      <c r="GFQ20" s="532">
        <f t="shared" si="76"/>
        <v>0</v>
      </c>
      <c r="GFR20" s="532">
        <f t="shared" si="76"/>
        <v>0</v>
      </c>
      <c r="GFS20" s="532">
        <f t="shared" si="76"/>
        <v>0</v>
      </c>
      <c r="GFT20" s="532">
        <f t="shared" si="76"/>
        <v>0</v>
      </c>
      <c r="GFU20" s="532">
        <f t="shared" si="76"/>
        <v>0</v>
      </c>
      <c r="GFV20" s="532">
        <f t="shared" si="76"/>
        <v>0</v>
      </c>
      <c r="GFW20" s="532">
        <f t="shared" si="76"/>
        <v>0</v>
      </c>
      <c r="GFX20" s="532">
        <f t="shared" si="76"/>
        <v>0</v>
      </c>
      <c r="GFY20" s="532">
        <f t="shared" si="76"/>
        <v>0</v>
      </c>
      <c r="GFZ20" s="532">
        <f t="shared" si="76"/>
        <v>0</v>
      </c>
      <c r="GGA20" s="532">
        <f t="shared" si="76"/>
        <v>0</v>
      </c>
      <c r="GGB20" s="532">
        <f t="shared" si="76"/>
        <v>0</v>
      </c>
      <c r="GGC20" s="532">
        <f t="shared" si="76"/>
        <v>0</v>
      </c>
      <c r="GGD20" s="532">
        <f t="shared" si="76"/>
        <v>0</v>
      </c>
      <c r="GGE20" s="532">
        <f t="shared" si="76"/>
        <v>0</v>
      </c>
      <c r="GGF20" s="532">
        <f t="shared" si="76"/>
        <v>0</v>
      </c>
      <c r="GGG20" s="532">
        <f t="shared" si="76"/>
        <v>0</v>
      </c>
      <c r="GGH20" s="532">
        <f t="shared" si="76"/>
        <v>0</v>
      </c>
      <c r="GGI20" s="532">
        <f t="shared" si="76"/>
        <v>0</v>
      </c>
      <c r="GGJ20" s="532">
        <f t="shared" si="76"/>
        <v>0</v>
      </c>
      <c r="GGK20" s="532">
        <f t="shared" si="76"/>
        <v>0</v>
      </c>
      <c r="GGL20" s="532">
        <f t="shared" si="76"/>
        <v>0</v>
      </c>
      <c r="GGM20" s="532">
        <f t="shared" si="76"/>
        <v>0</v>
      </c>
      <c r="GGN20" s="532">
        <f t="shared" si="76"/>
        <v>0</v>
      </c>
      <c r="GGO20" s="532">
        <f t="shared" si="76"/>
        <v>0</v>
      </c>
      <c r="GGP20" s="532">
        <f t="shared" si="76"/>
        <v>0</v>
      </c>
      <c r="GGQ20" s="532">
        <f t="shared" si="76"/>
        <v>0</v>
      </c>
      <c r="GGR20" s="532">
        <f t="shared" si="76"/>
        <v>0</v>
      </c>
      <c r="GGS20" s="532">
        <f t="shared" si="76"/>
        <v>0</v>
      </c>
      <c r="GGT20" s="532">
        <f t="shared" si="76"/>
        <v>0</v>
      </c>
      <c r="GGU20" s="532">
        <f t="shared" si="76"/>
        <v>0</v>
      </c>
      <c r="GGV20" s="532">
        <f t="shared" si="76"/>
        <v>0</v>
      </c>
      <c r="GGW20" s="532">
        <f t="shared" si="76"/>
        <v>0</v>
      </c>
      <c r="GGX20" s="532">
        <f t="shared" ref="GGX20:GJI20" si="77">SUM(GGX18+GGX11+GGX7)</f>
        <v>0</v>
      </c>
      <c r="GGY20" s="532">
        <f t="shared" si="77"/>
        <v>0</v>
      </c>
      <c r="GGZ20" s="532">
        <f t="shared" si="77"/>
        <v>0</v>
      </c>
      <c r="GHA20" s="532">
        <f t="shared" si="77"/>
        <v>0</v>
      </c>
      <c r="GHB20" s="532">
        <f t="shared" si="77"/>
        <v>0</v>
      </c>
      <c r="GHC20" s="532">
        <f t="shared" si="77"/>
        <v>0</v>
      </c>
      <c r="GHD20" s="532">
        <f t="shared" si="77"/>
        <v>0</v>
      </c>
      <c r="GHE20" s="532">
        <f t="shared" si="77"/>
        <v>0</v>
      </c>
      <c r="GHF20" s="532">
        <f t="shared" si="77"/>
        <v>0</v>
      </c>
      <c r="GHG20" s="532">
        <f t="shared" si="77"/>
        <v>0</v>
      </c>
      <c r="GHH20" s="532">
        <f t="shared" si="77"/>
        <v>0</v>
      </c>
      <c r="GHI20" s="532">
        <f t="shared" si="77"/>
        <v>0</v>
      </c>
      <c r="GHJ20" s="532">
        <f t="shared" si="77"/>
        <v>0</v>
      </c>
      <c r="GHK20" s="532">
        <f t="shared" si="77"/>
        <v>0</v>
      </c>
      <c r="GHL20" s="532">
        <f t="shared" si="77"/>
        <v>0</v>
      </c>
      <c r="GHM20" s="532">
        <f t="shared" si="77"/>
        <v>0</v>
      </c>
      <c r="GHN20" s="532">
        <f t="shared" si="77"/>
        <v>0</v>
      </c>
      <c r="GHO20" s="532">
        <f t="shared" si="77"/>
        <v>0</v>
      </c>
      <c r="GHP20" s="532">
        <f t="shared" si="77"/>
        <v>0</v>
      </c>
      <c r="GHQ20" s="532">
        <f t="shared" si="77"/>
        <v>0</v>
      </c>
      <c r="GHR20" s="532">
        <f t="shared" si="77"/>
        <v>0</v>
      </c>
      <c r="GHS20" s="532">
        <f t="shared" si="77"/>
        <v>0</v>
      </c>
      <c r="GHT20" s="532">
        <f t="shared" si="77"/>
        <v>0</v>
      </c>
      <c r="GHU20" s="532">
        <f t="shared" si="77"/>
        <v>0</v>
      </c>
      <c r="GHV20" s="532">
        <f t="shared" si="77"/>
        <v>0</v>
      </c>
      <c r="GHW20" s="532">
        <f t="shared" si="77"/>
        <v>0</v>
      </c>
      <c r="GHX20" s="532">
        <f t="shared" si="77"/>
        <v>0</v>
      </c>
      <c r="GHY20" s="532">
        <f t="shared" si="77"/>
        <v>0</v>
      </c>
      <c r="GHZ20" s="532">
        <f t="shared" si="77"/>
        <v>0</v>
      </c>
      <c r="GIA20" s="532">
        <f t="shared" si="77"/>
        <v>0</v>
      </c>
      <c r="GIB20" s="532">
        <f t="shared" si="77"/>
        <v>0</v>
      </c>
      <c r="GIC20" s="532">
        <f t="shared" si="77"/>
        <v>0</v>
      </c>
      <c r="GID20" s="532">
        <f t="shared" si="77"/>
        <v>0</v>
      </c>
      <c r="GIE20" s="532">
        <f t="shared" si="77"/>
        <v>0</v>
      </c>
      <c r="GIF20" s="532">
        <f t="shared" si="77"/>
        <v>0</v>
      </c>
      <c r="GIG20" s="532">
        <f t="shared" si="77"/>
        <v>0</v>
      </c>
      <c r="GIH20" s="532">
        <f t="shared" si="77"/>
        <v>0</v>
      </c>
      <c r="GII20" s="532">
        <f t="shared" si="77"/>
        <v>0</v>
      </c>
      <c r="GIJ20" s="532">
        <f t="shared" si="77"/>
        <v>0</v>
      </c>
      <c r="GIK20" s="532">
        <f t="shared" si="77"/>
        <v>0</v>
      </c>
      <c r="GIL20" s="532">
        <f t="shared" si="77"/>
        <v>0</v>
      </c>
      <c r="GIM20" s="532">
        <f t="shared" si="77"/>
        <v>0</v>
      </c>
      <c r="GIN20" s="532">
        <f t="shared" si="77"/>
        <v>0</v>
      </c>
      <c r="GIO20" s="532">
        <f t="shared" si="77"/>
        <v>0</v>
      </c>
      <c r="GIP20" s="532">
        <f t="shared" si="77"/>
        <v>0</v>
      </c>
      <c r="GIQ20" s="532">
        <f t="shared" si="77"/>
        <v>0</v>
      </c>
      <c r="GIR20" s="532">
        <f t="shared" si="77"/>
        <v>0</v>
      </c>
      <c r="GIS20" s="532">
        <f t="shared" si="77"/>
        <v>0</v>
      </c>
      <c r="GIT20" s="532">
        <f t="shared" si="77"/>
        <v>0</v>
      </c>
      <c r="GIU20" s="532">
        <f t="shared" si="77"/>
        <v>0</v>
      </c>
      <c r="GIV20" s="532">
        <f t="shared" si="77"/>
        <v>0</v>
      </c>
      <c r="GIW20" s="532">
        <f t="shared" si="77"/>
        <v>0</v>
      </c>
      <c r="GIX20" s="532">
        <f t="shared" si="77"/>
        <v>0</v>
      </c>
      <c r="GIY20" s="532">
        <f t="shared" si="77"/>
        <v>0</v>
      </c>
      <c r="GIZ20" s="532">
        <f t="shared" si="77"/>
        <v>0</v>
      </c>
      <c r="GJA20" s="532">
        <f t="shared" si="77"/>
        <v>0</v>
      </c>
      <c r="GJB20" s="532">
        <f t="shared" si="77"/>
        <v>0</v>
      </c>
      <c r="GJC20" s="532">
        <f t="shared" si="77"/>
        <v>0</v>
      </c>
      <c r="GJD20" s="532">
        <f t="shared" si="77"/>
        <v>0</v>
      </c>
      <c r="GJE20" s="532">
        <f t="shared" si="77"/>
        <v>0</v>
      </c>
      <c r="GJF20" s="532">
        <f t="shared" si="77"/>
        <v>0</v>
      </c>
      <c r="GJG20" s="532">
        <f t="shared" si="77"/>
        <v>0</v>
      </c>
      <c r="GJH20" s="532">
        <f t="shared" si="77"/>
        <v>0</v>
      </c>
      <c r="GJI20" s="532">
        <f t="shared" si="77"/>
        <v>0</v>
      </c>
      <c r="GJJ20" s="532">
        <f t="shared" ref="GJJ20:GLU20" si="78">SUM(GJJ18+GJJ11+GJJ7)</f>
        <v>0</v>
      </c>
      <c r="GJK20" s="532">
        <f t="shared" si="78"/>
        <v>0</v>
      </c>
      <c r="GJL20" s="532">
        <f t="shared" si="78"/>
        <v>0</v>
      </c>
      <c r="GJM20" s="532">
        <f t="shared" si="78"/>
        <v>0</v>
      </c>
      <c r="GJN20" s="532">
        <f t="shared" si="78"/>
        <v>0</v>
      </c>
      <c r="GJO20" s="532">
        <f t="shared" si="78"/>
        <v>0</v>
      </c>
      <c r="GJP20" s="532">
        <f t="shared" si="78"/>
        <v>0</v>
      </c>
      <c r="GJQ20" s="532">
        <f t="shared" si="78"/>
        <v>0</v>
      </c>
      <c r="GJR20" s="532">
        <f t="shared" si="78"/>
        <v>0</v>
      </c>
      <c r="GJS20" s="532">
        <f t="shared" si="78"/>
        <v>0</v>
      </c>
      <c r="GJT20" s="532">
        <f t="shared" si="78"/>
        <v>0</v>
      </c>
      <c r="GJU20" s="532">
        <f t="shared" si="78"/>
        <v>0</v>
      </c>
      <c r="GJV20" s="532">
        <f t="shared" si="78"/>
        <v>0</v>
      </c>
      <c r="GJW20" s="532">
        <f t="shared" si="78"/>
        <v>0</v>
      </c>
      <c r="GJX20" s="532">
        <f t="shared" si="78"/>
        <v>0</v>
      </c>
      <c r="GJY20" s="532">
        <f t="shared" si="78"/>
        <v>0</v>
      </c>
      <c r="GJZ20" s="532">
        <f t="shared" si="78"/>
        <v>0</v>
      </c>
      <c r="GKA20" s="532">
        <f t="shared" si="78"/>
        <v>0</v>
      </c>
      <c r="GKB20" s="532">
        <f t="shared" si="78"/>
        <v>0</v>
      </c>
      <c r="GKC20" s="532">
        <f t="shared" si="78"/>
        <v>0</v>
      </c>
      <c r="GKD20" s="532">
        <f t="shared" si="78"/>
        <v>0</v>
      </c>
      <c r="GKE20" s="532">
        <f t="shared" si="78"/>
        <v>0</v>
      </c>
      <c r="GKF20" s="532">
        <f t="shared" si="78"/>
        <v>0</v>
      </c>
      <c r="GKG20" s="532">
        <f t="shared" si="78"/>
        <v>0</v>
      </c>
      <c r="GKH20" s="532">
        <f t="shared" si="78"/>
        <v>0</v>
      </c>
      <c r="GKI20" s="532">
        <f t="shared" si="78"/>
        <v>0</v>
      </c>
      <c r="GKJ20" s="532">
        <f t="shared" si="78"/>
        <v>0</v>
      </c>
      <c r="GKK20" s="532">
        <f t="shared" si="78"/>
        <v>0</v>
      </c>
      <c r="GKL20" s="532">
        <f t="shared" si="78"/>
        <v>0</v>
      </c>
      <c r="GKM20" s="532">
        <f t="shared" si="78"/>
        <v>0</v>
      </c>
      <c r="GKN20" s="532">
        <f t="shared" si="78"/>
        <v>0</v>
      </c>
      <c r="GKO20" s="532">
        <f t="shared" si="78"/>
        <v>0</v>
      </c>
      <c r="GKP20" s="532">
        <f t="shared" si="78"/>
        <v>0</v>
      </c>
      <c r="GKQ20" s="532">
        <f t="shared" si="78"/>
        <v>0</v>
      </c>
      <c r="GKR20" s="532">
        <f t="shared" si="78"/>
        <v>0</v>
      </c>
      <c r="GKS20" s="532">
        <f t="shared" si="78"/>
        <v>0</v>
      </c>
      <c r="GKT20" s="532">
        <f t="shared" si="78"/>
        <v>0</v>
      </c>
      <c r="GKU20" s="532">
        <f t="shared" si="78"/>
        <v>0</v>
      </c>
      <c r="GKV20" s="532">
        <f t="shared" si="78"/>
        <v>0</v>
      </c>
      <c r="GKW20" s="532">
        <f t="shared" si="78"/>
        <v>0</v>
      </c>
      <c r="GKX20" s="532">
        <f t="shared" si="78"/>
        <v>0</v>
      </c>
      <c r="GKY20" s="532">
        <f t="shared" si="78"/>
        <v>0</v>
      </c>
      <c r="GKZ20" s="532">
        <f t="shared" si="78"/>
        <v>0</v>
      </c>
      <c r="GLA20" s="532">
        <f t="shared" si="78"/>
        <v>0</v>
      </c>
      <c r="GLB20" s="532">
        <f t="shared" si="78"/>
        <v>0</v>
      </c>
      <c r="GLC20" s="532">
        <f t="shared" si="78"/>
        <v>0</v>
      </c>
      <c r="GLD20" s="532">
        <f t="shared" si="78"/>
        <v>0</v>
      </c>
      <c r="GLE20" s="532">
        <f t="shared" si="78"/>
        <v>0</v>
      </c>
      <c r="GLF20" s="532">
        <f t="shared" si="78"/>
        <v>0</v>
      </c>
      <c r="GLG20" s="532">
        <f t="shared" si="78"/>
        <v>0</v>
      </c>
      <c r="GLH20" s="532">
        <f t="shared" si="78"/>
        <v>0</v>
      </c>
      <c r="GLI20" s="532">
        <f t="shared" si="78"/>
        <v>0</v>
      </c>
      <c r="GLJ20" s="532">
        <f t="shared" si="78"/>
        <v>0</v>
      </c>
      <c r="GLK20" s="532">
        <f t="shared" si="78"/>
        <v>0</v>
      </c>
      <c r="GLL20" s="532">
        <f t="shared" si="78"/>
        <v>0</v>
      </c>
      <c r="GLM20" s="532">
        <f t="shared" si="78"/>
        <v>0</v>
      </c>
      <c r="GLN20" s="532">
        <f t="shared" si="78"/>
        <v>0</v>
      </c>
      <c r="GLO20" s="532">
        <f t="shared" si="78"/>
        <v>0</v>
      </c>
      <c r="GLP20" s="532">
        <f t="shared" si="78"/>
        <v>0</v>
      </c>
      <c r="GLQ20" s="532">
        <f t="shared" si="78"/>
        <v>0</v>
      </c>
      <c r="GLR20" s="532">
        <f t="shared" si="78"/>
        <v>0</v>
      </c>
      <c r="GLS20" s="532">
        <f t="shared" si="78"/>
        <v>0</v>
      </c>
      <c r="GLT20" s="532">
        <f t="shared" si="78"/>
        <v>0</v>
      </c>
      <c r="GLU20" s="532">
        <f t="shared" si="78"/>
        <v>0</v>
      </c>
      <c r="GLV20" s="532">
        <f t="shared" ref="GLV20:GOG20" si="79">SUM(GLV18+GLV11+GLV7)</f>
        <v>0</v>
      </c>
      <c r="GLW20" s="532">
        <f t="shared" si="79"/>
        <v>0</v>
      </c>
      <c r="GLX20" s="532">
        <f t="shared" si="79"/>
        <v>0</v>
      </c>
      <c r="GLY20" s="532">
        <f t="shared" si="79"/>
        <v>0</v>
      </c>
      <c r="GLZ20" s="532">
        <f t="shared" si="79"/>
        <v>0</v>
      </c>
      <c r="GMA20" s="532">
        <f t="shared" si="79"/>
        <v>0</v>
      </c>
      <c r="GMB20" s="532">
        <f t="shared" si="79"/>
        <v>0</v>
      </c>
      <c r="GMC20" s="532">
        <f t="shared" si="79"/>
        <v>0</v>
      </c>
      <c r="GMD20" s="532">
        <f t="shared" si="79"/>
        <v>0</v>
      </c>
      <c r="GME20" s="532">
        <f t="shared" si="79"/>
        <v>0</v>
      </c>
      <c r="GMF20" s="532">
        <f t="shared" si="79"/>
        <v>0</v>
      </c>
      <c r="GMG20" s="532">
        <f t="shared" si="79"/>
        <v>0</v>
      </c>
      <c r="GMH20" s="532">
        <f t="shared" si="79"/>
        <v>0</v>
      </c>
      <c r="GMI20" s="532">
        <f t="shared" si="79"/>
        <v>0</v>
      </c>
      <c r="GMJ20" s="532">
        <f t="shared" si="79"/>
        <v>0</v>
      </c>
      <c r="GMK20" s="532">
        <f t="shared" si="79"/>
        <v>0</v>
      </c>
      <c r="GML20" s="532">
        <f t="shared" si="79"/>
        <v>0</v>
      </c>
      <c r="GMM20" s="532">
        <f t="shared" si="79"/>
        <v>0</v>
      </c>
      <c r="GMN20" s="532">
        <f t="shared" si="79"/>
        <v>0</v>
      </c>
      <c r="GMO20" s="532">
        <f t="shared" si="79"/>
        <v>0</v>
      </c>
      <c r="GMP20" s="532">
        <f t="shared" si="79"/>
        <v>0</v>
      </c>
      <c r="GMQ20" s="532">
        <f t="shared" si="79"/>
        <v>0</v>
      </c>
      <c r="GMR20" s="532">
        <f t="shared" si="79"/>
        <v>0</v>
      </c>
      <c r="GMS20" s="532">
        <f t="shared" si="79"/>
        <v>0</v>
      </c>
      <c r="GMT20" s="532">
        <f t="shared" si="79"/>
        <v>0</v>
      </c>
      <c r="GMU20" s="532">
        <f t="shared" si="79"/>
        <v>0</v>
      </c>
      <c r="GMV20" s="532">
        <f t="shared" si="79"/>
        <v>0</v>
      </c>
      <c r="GMW20" s="532">
        <f t="shared" si="79"/>
        <v>0</v>
      </c>
      <c r="GMX20" s="532">
        <f t="shared" si="79"/>
        <v>0</v>
      </c>
      <c r="GMY20" s="532">
        <f t="shared" si="79"/>
        <v>0</v>
      </c>
      <c r="GMZ20" s="532">
        <f t="shared" si="79"/>
        <v>0</v>
      </c>
      <c r="GNA20" s="532">
        <f t="shared" si="79"/>
        <v>0</v>
      </c>
      <c r="GNB20" s="532">
        <f t="shared" si="79"/>
        <v>0</v>
      </c>
      <c r="GNC20" s="532">
        <f t="shared" si="79"/>
        <v>0</v>
      </c>
      <c r="GND20" s="532">
        <f t="shared" si="79"/>
        <v>0</v>
      </c>
      <c r="GNE20" s="532">
        <f t="shared" si="79"/>
        <v>0</v>
      </c>
      <c r="GNF20" s="532">
        <f t="shared" si="79"/>
        <v>0</v>
      </c>
      <c r="GNG20" s="532">
        <f t="shared" si="79"/>
        <v>0</v>
      </c>
      <c r="GNH20" s="532">
        <f t="shared" si="79"/>
        <v>0</v>
      </c>
      <c r="GNI20" s="532">
        <f t="shared" si="79"/>
        <v>0</v>
      </c>
      <c r="GNJ20" s="532">
        <f t="shared" si="79"/>
        <v>0</v>
      </c>
      <c r="GNK20" s="532">
        <f t="shared" si="79"/>
        <v>0</v>
      </c>
      <c r="GNL20" s="532">
        <f t="shared" si="79"/>
        <v>0</v>
      </c>
      <c r="GNM20" s="532">
        <f t="shared" si="79"/>
        <v>0</v>
      </c>
      <c r="GNN20" s="532">
        <f t="shared" si="79"/>
        <v>0</v>
      </c>
      <c r="GNO20" s="532">
        <f t="shared" si="79"/>
        <v>0</v>
      </c>
      <c r="GNP20" s="532">
        <f t="shared" si="79"/>
        <v>0</v>
      </c>
      <c r="GNQ20" s="532">
        <f t="shared" si="79"/>
        <v>0</v>
      </c>
      <c r="GNR20" s="532">
        <f t="shared" si="79"/>
        <v>0</v>
      </c>
      <c r="GNS20" s="532">
        <f t="shared" si="79"/>
        <v>0</v>
      </c>
      <c r="GNT20" s="532">
        <f t="shared" si="79"/>
        <v>0</v>
      </c>
      <c r="GNU20" s="532">
        <f t="shared" si="79"/>
        <v>0</v>
      </c>
      <c r="GNV20" s="532">
        <f t="shared" si="79"/>
        <v>0</v>
      </c>
      <c r="GNW20" s="532">
        <f t="shared" si="79"/>
        <v>0</v>
      </c>
      <c r="GNX20" s="532">
        <f t="shared" si="79"/>
        <v>0</v>
      </c>
      <c r="GNY20" s="532">
        <f t="shared" si="79"/>
        <v>0</v>
      </c>
      <c r="GNZ20" s="532">
        <f t="shared" si="79"/>
        <v>0</v>
      </c>
      <c r="GOA20" s="532">
        <f t="shared" si="79"/>
        <v>0</v>
      </c>
      <c r="GOB20" s="532">
        <f t="shared" si="79"/>
        <v>0</v>
      </c>
      <c r="GOC20" s="532">
        <f t="shared" si="79"/>
        <v>0</v>
      </c>
      <c r="GOD20" s="532">
        <f t="shared" si="79"/>
        <v>0</v>
      </c>
      <c r="GOE20" s="532">
        <f t="shared" si="79"/>
        <v>0</v>
      </c>
      <c r="GOF20" s="532">
        <f t="shared" si="79"/>
        <v>0</v>
      </c>
      <c r="GOG20" s="532">
        <f t="shared" si="79"/>
        <v>0</v>
      </c>
      <c r="GOH20" s="532">
        <f t="shared" ref="GOH20:GQS20" si="80">SUM(GOH18+GOH11+GOH7)</f>
        <v>0</v>
      </c>
      <c r="GOI20" s="532">
        <f t="shared" si="80"/>
        <v>0</v>
      </c>
      <c r="GOJ20" s="532">
        <f t="shared" si="80"/>
        <v>0</v>
      </c>
      <c r="GOK20" s="532">
        <f t="shared" si="80"/>
        <v>0</v>
      </c>
      <c r="GOL20" s="532">
        <f t="shared" si="80"/>
        <v>0</v>
      </c>
      <c r="GOM20" s="532">
        <f t="shared" si="80"/>
        <v>0</v>
      </c>
      <c r="GON20" s="532">
        <f t="shared" si="80"/>
        <v>0</v>
      </c>
      <c r="GOO20" s="532">
        <f t="shared" si="80"/>
        <v>0</v>
      </c>
      <c r="GOP20" s="532">
        <f t="shared" si="80"/>
        <v>0</v>
      </c>
      <c r="GOQ20" s="532">
        <f t="shared" si="80"/>
        <v>0</v>
      </c>
      <c r="GOR20" s="532">
        <f t="shared" si="80"/>
        <v>0</v>
      </c>
      <c r="GOS20" s="532">
        <f t="shared" si="80"/>
        <v>0</v>
      </c>
      <c r="GOT20" s="532">
        <f t="shared" si="80"/>
        <v>0</v>
      </c>
      <c r="GOU20" s="532">
        <f t="shared" si="80"/>
        <v>0</v>
      </c>
      <c r="GOV20" s="532">
        <f t="shared" si="80"/>
        <v>0</v>
      </c>
      <c r="GOW20" s="532">
        <f t="shared" si="80"/>
        <v>0</v>
      </c>
      <c r="GOX20" s="532">
        <f t="shared" si="80"/>
        <v>0</v>
      </c>
      <c r="GOY20" s="532">
        <f t="shared" si="80"/>
        <v>0</v>
      </c>
      <c r="GOZ20" s="532">
        <f t="shared" si="80"/>
        <v>0</v>
      </c>
      <c r="GPA20" s="532">
        <f t="shared" si="80"/>
        <v>0</v>
      </c>
      <c r="GPB20" s="532">
        <f t="shared" si="80"/>
        <v>0</v>
      </c>
      <c r="GPC20" s="532">
        <f t="shared" si="80"/>
        <v>0</v>
      </c>
      <c r="GPD20" s="532">
        <f t="shared" si="80"/>
        <v>0</v>
      </c>
      <c r="GPE20" s="532">
        <f t="shared" si="80"/>
        <v>0</v>
      </c>
      <c r="GPF20" s="532">
        <f t="shared" si="80"/>
        <v>0</v>
      </c>
      <c r="GPG20" s="532">
        <f t="shared" si="80"/>
        <v>0</v>
      </c>
      <c r="GPH20" s="532">
        <f t="shared" si="80"/>
        <v>0</v>
      </c>
      <c r="GPI20" s="532">
        <f t="shared" si="80"/>
        <v>0</v>
      </c>
      <c r="GPJ20" s="532">
        <f t="shared" si="80"/>
        <v>0</v>
      </c>
      <c r="GPK20" s="532">
        <f t="shared" si="80"/>
        <v>0</v>
      </c>
      <c r="GPL20" s="532">
        <f t="shared" si="80"/>
        <v>0</v>
      </c>
      <c r="GPM20" s="532">
        <f t="shared" si="80"/>
        <v>0</v>
      </c>
      <c r="GPN20" s="532">
        <f t="shared" si="80"/>
        <v>0</v>
      </c>
      <c r="GPO20" s="532">
        <f t="shared" si="80"/>
        <v>0</v>
      </c>
      <c r="GPP20" s="532">
        <f t="shared" si="80"/>
        <v>0</v>
      </c>
      <c r="GPQ20" s="532">
        <f t="shared" si="80"/>
        <v>0</v>
      </c>
      <c r="GPR20" s="532">
        <f t="shared" si="80"/>
        <v>0</v>
      </c>
      <c r="GPS20" s="532">
        <f t="shared" si="80"/>
        <v>0</v>
      </c>
      <c r="GPT20" s="532">
        <f t="shared" si="80"/>
        <v>0</v>
      </c>
      <c r="GPU20" s="532">
        <f t="shared" si="80"/>
        <v>0</v>
      </c>
      <c r="GPV20" s="532">
        <f t="shared" si="80"/>
        <v>0</v>
      </c>
      <c r="GPW20" s="532">
        <f t="shared" si="80"/>
        <v>0</v>
      </c>
      <c r="GPX20" s="532">
        <f t="shared" si="80"/>
        <v>0</v>
      </c>
      <c r="GPY20" s="532">
        <f t="shared" si="80"/>
        <v>0</v>
      </c>
      <c r="GPZ20" s="532">
        <f t="shared" si="80"/>
        <v>0</v>
      </c>
      <c r="GQA20" s="532">
        <f t="shared" si="80"/>
        <v>0</v>
      </c>
      <c r="GQB20" s="532">
        <f t="shared" si="80"/>
        <v>0</v>
      </c>
      <c r="GQC20" s="532">
        <f t="shared" si="80"/>
        <v>0</v>
      </c>
      <c r="GQD20" s="532">
        <f t="shared" si="80"/>
        <v>0</v>
      </c>
      <c r="GQE20" s="532">
        <f t="shared" si="80"/>
        <v>0</v>
      </c>
      <c r="GQF20" s="532">
        <f t="shared" si="80"/>
        <v>0</v>
      </c>
      <c r="GQG20" s="532">
        <f t="shared" si="80"/>
        <v>0</v>
      </c>
      <c r="GQH20" s="532">
        <f t="shared" si="80"/>
        <v>0</v>
      </c>
      <c r="GQI20" s="532">
        <f t="shared" si="80"/>
        <v>0</v>
      </c>
      <c r="GQJ20" s="532">
        <f t="shared" si="80"/>
        <v>0</v>
      </c>
      <c r="GQK20" s="532">
        <f t="shared" si="80"/>
        <v>0</v>
      </c>
      <c r="GQL20" s="532">
        <f t="shared" si="80"/>
        <v>0</v>
      </c>
      <c r="GQM20" s="532">
        <f t="shared" si="80"/>
        <v>0</v>
      </c>
      <c r="GQN20" s="532">
        <f t="shared" si="80"/>
        <v>0</v>
      </c>
      <c r="GQO20" s="532">
        <f t="shared" si="80"/>
        <v>0</v>
      </c>
      <c r="GQP20" s="532">
        <f t="shared" si="80"/>
        <v>0</v>
      </c>
      <c r="GQQ20" s="532">
        <f t="shared" si="80"/>
        <v>0</v>
      </c>
      <c r="GQR20" s="532">
        <f t="shared" si="80"/>
        <v>0</v>
      </c>
      <c r="GQS20" s="532">
        <f t="shared" si="80"/>
        <v>0</v>
      </c>
      <c r="GQT20" s="532">
        <f t="shared" ref="GQT20:GTE20" si="81">SUM(GQT18+GQT11+GQT7)</f>
        <v>0</v>
      </c>
      <c r="GQU20" s="532">
        <f t="shared" si="81"/>
        <v>0</v>
      </c>
      <c r="GQV20" s="532">
        <f t="shared" si="81"/>
        <v>0</v>
      </c>
      <c r="GQW20" s="532">
        <f t="shared" si="81"/>
        <v>0</v>
      </c>
      <c r="GQX20" s="532">
        <f t="shared" si="81"/>
        <v>0</v>
      </c>
      <c r="GQY20" s="532">
        <f t="shared" si="81"/>
        <v>0</v>
      </c>
      <c r="GQZ20" s="532">
        <f t="shared" si="81"/>
        <v>0</v>
      </c>
      <c r="GRA20" s="532">
        <f t="shared" si="81"/>
        <v>0</v>
      </c>
      <c r="GRB20" s="532">
        <f t="shared" si="81"/>
        <v>0</v>
      </c>
      <c r="GRC20" s="532">
        <f t="shared" si="81"/>
        <v>0</v>
      </c>
      <c r="GRD20" s="532">
        <f t="shared" si="81"/>
        <v>0</v>
      </c>
      <c r="GRE20" s="532">
        <f t="shared" si="81"/>
        <v>0</v>
      </c>
      <c r="GRF20" s="532">
        <f t="shared" si="81"/>
        <v>0</v>
      </c>
      <c r="GRG20" s="532">
        <f t="shared" si="81"/>
        <v>0</v>
      </c>
      <c r="GRH20" s="532">
        <f t="shared" si="81"/>
        <v>0</v>
      </c>
      <c r="GRI20" s="532">
        <f t="shared" si="81"/>
        <v>0</v>
      </c>
      <c r="GRJ20" s="532">
        <f t="shared" si="81"/>
        <v>0</v>
      </c>
      <c r="GRK20" s="532">
        <f t="shared" si="81"/>
        <v>0</v>
      </c>
      <c r="GRL20" s="532">
        <f t="shared" si="81"/>
        <v>0</v>
      </c>
      <c r="GRM20" s="532">
        <f t="shared" si="81"/>
        <v>0</v>
      </c>
      <c r="GRN20" s="532">
        <f t="shared" si="81"/>
        <v>0</v>
      </c>
      <c r="GRO20" s="532">
        <f t="shared" si="81"/>
        <v>0</v>
      </c>
      <c r="GRP20" s="532">
        <f t="shared" si="81"/>
        <v>0</v>
      </c>
      <c r="GRQ20" s="532">
        <f t="shared" si="81"/>
        <v>0</v>
      </c>
      <c r="GRR20" s="532">
        <f t="shared" si="81"/>
        <v>0</v>
      </c>
      <c r="GRS20" s="532">
        <f t="shared" si="81"/>
        <v>0</v>
      </c>
      <c r="GRT20" s="532">
        <f t="shared" si="81"/>
        <v>0</v>
      </c>
      <c r="GRU20" s="532">
        <f t="shared" si="81"/>
        <v>0</v>
      </c>
      <c r="GRV20" s="532">
        <f t="shared" si="81"/>
        <v>0</v>
      </c>
      <c r="GRW20" s="532">
        <f t="shared" si="81"/>
        <v>0</v>
      </c>
      <c r="GRX20" s="532">
        <f t="shared" si="81"/>
        <v>0</v>
      </c>
      <c r="GRY20" s="532">
        <f t="shared" si="81"/>
        <v>0</v>
      </c>
      <c r="GRZ20" s="532">
        <f t="shared" si="81"/>
        <v>0</v>
      </c>
      <c r="GSA20" s="532">
        <f t="shared" si="81"/>
        <v>0</v>
      </c>
      <c r="GSB20" s="532">
        <f t="shared" si="81"/>
        <v>0</v>
      </c>
      <c r="GSC20" s="532">
        <f t="shared" si="81"/>
        <v>0</v>
      </c>
      <c r="GSD20" s="532">
        <f t="shared" si="81"/>
        <v>0</v>
      </c>
      <c r="GSE20" s="532">
        <f t="shared" si="81"/>
        <v>0</v>
      </c>
      <c r="GSF20" s="532">
        <f t="shared" si="81"/>
        <v>0</v>
      </c>
      <c r="GSG20" s="532">
        <f t="shared" si="81"/>
        <v>0</v>
      </c>
      <c r="GSH20" s="532">
        <f t="shared" si="81"/>
        <v>0</v>
      </c>
      <c r="GSI20" s="532">
        <f t="shared" si="81"/>
        <v>0</v>
      </c>
      <c r="GSJ20" s="532">
        <f t="shared" si="81"/>
        <v>0</v>
      </c>
      <c r="GSK20" s="532">
        <f t="shared" si="81"/>
        <v>0</v>
      </c>
      <c r="GSL20" s="532">
        <f t="shared" si="81"/>
        <v>0</v>
      </c>
      <c r="GSM20" s="532">
        <f t="shared" si="81"/>
        <v>0</v>
      </c>
      <c r="GSN20" s="532">
        <f t="shared" si="81"/>
        <v>0</v>
      </c>
      <c r="GSO20" s="532">
        <f t="shared" si="81"/>
        <v>0</v>
      </c>
      <c r="GSP20" s="532">
        <f t="shared" si="81"/>
        <v>0</v>
      </c>
      <c r="GSQ20" s="532">
        <f t="shared" si="81"/>
        <v>0</v>
      </c>
      <c r="GSR20" s="532">
        <f t="shared" si="81"/>
        <v>0</v>
      </c>
      <c r="GSS20" s="532">
        <f t="shared" si="81"/>
        <v>0</v>
      </c>
      <c r="GST20" s="532">
        <f t="shared" si="81"/>
        <v>0</v>
      </c>
      <c r="GSU20" s="532">
        <f t="shared" si="81"/>
        <v>0</v>
      </c>
      <c r="GSV20" s="532">
        <f t="shared" si="81"/>
        <v>0</v>
      </c>
      <c r="GSW20" s="532">
        <f t="shared" si="81"/>
        <v>0</v>
      </c>
      <c r="GSX20" s="532">
        <f t="shared" si="81"/>
        <v>0</v>
      </c>
      <c r="GSY20" s="532">
        <f t="shared" si="81"/>
        <v>0</v>
      </c>
      <c r="GSZ20" s="532">
        <f t="shared" si="81"/>
        <v>0</v>
      </c>
      <c r="GTA20" s="532">
        <f t="shared" si="81"/>
        <v>0</v>
      </c>
      <c r="GTB20" s="532">
        <f t="shared" si="81"/>
        <v>0</v>
      </c>
      <c r="GTC20" s="532">
        <f t="shared" si="81"/>
        <v>0</v>
      </c>
      <c r="GTD20" s="532">
        <f t="shared" si="81"/>
        <v>0</v>
      </c>
      <c r="GTE20" s="532">
        <f t="shared" si="81"/>
        <v>0</v>
      </c>
      <c r="GTF20" s="532">
        <f t="shared" ref="GTF20:GVQ20" si="82">SUM(GTF18+GTF11+GTF7)</f>
        <v>0</v>
      </c>
      <c r="GTG20" s="532">
        <f t="shared" si="82"/>
        <v>0</v>
      </c>
      <c r="GTH20" s="532">
        <f t="shared" si="82"/>
        <v>0</v>
      </c>
      <c r="GTI20" s="532">
        <f t="shared" si="82"/>
        <v>0</v>
      </c>
      <c r="GTJ20" s="532">
        <f t="shared" si="82"/>
        <v>0</v>
      </c>
      <c r="GTK20" s="532">
        <f t="shared" si="82"/>
        <v>0</v>
      </c>
      <c r="GTL20" s="532">
        <f t="shared" si="82"/>
        <v>0</v>
      </c>
      <c r="GTM20" s="532">
        <f t="shared" si="82"/>
        <v>0</v>
      </c>
      <c r="GTN20" s="532">
        <f t="shared" si="82"/>
        <v>0</v>
      </c>
      <c r="GTO20" s="532">
        <f t="shared" si="82"/>
        <v>0</v>
      </c>
      <c r="GTP20" s="532">
        <f t="shared" si="82"/>
        <v>0</v>
      </c>
      <c r="GTQ20" s="532">
        <f t="shared" si="82"/>
        <v>0</v>
      </c>
      <c r="GTR20" s="532">
        <f t="shared" si="82"/>
        <v>0</v>
      </c>
      <c r="GTS20" s="532">
        <f t="shared" si="82"/>
        <v>0</v>
      </c>
      <c r="GTT20" s="532">
        <f t="shared" si="82"/>
        <v>0</v>
      </c>
      <c r="GTU20" s="532">
        <f t="shared" si="82"/>
        <v>0</v>
      </c>
      <c r="GTV20" s="532">
        <f t="shared" si="82"/>
        <v>0</v>
      </c>
      <c r="GTW20" s="532">
        <f t="shared" si="82"/>
        <v>0</v>
      </c>
      <c r="GTX20" s="532">
        <f t="shared" si="82"/>
        <v>0</v>
      </c>
      <c r="GTY20" s="532">
        <f t="shared" si="82"/>
        <v>0</v>
      </c>
      <c r="GTZ20" s="532">
        <f t="shared" si="82"/>
        <v>0</v>
      </c>
      <c r="GUA20" s="532">
        <f t="shared" si="82"/>
        <v>0</v>
      </c>
      <c r="GUB20" s="532">
        <f t="shared" si="82"/>
        <v>0</v>
      </c>
      <c r="GUC20" s="532">
        <f t="shared" si="82"/>
        <v>0</v>
      </c>
      <c r="GUD20" s="532">
        <f t="shared" si="82"/>
        <v>0</v>
      </c>
      <c r="GUE20" s="532">
        <f t="shared" si="82"/>
        <v>0</v>
      </c>
      <c r="GUF20" s="532">
        <f t="shared" si="82"/>
        <v>0</v>
      </c>
      <c r="GUG20" s="532">
        <f t="shared" si="82"/>
        <v>0</v>
      </c>
      <c r="GUH20" s="532">
        <f t="shared" si="82"/>
        <v>0</v>
      </c>
      <c r="GUI20" s="532">
        <f t="shared" si="82"/>
        <v>0</v>
      </c>
      <c r="GUJ20" s="532">
        <f t="shared" si="82"/>
        <v>0</v>
      </c>
      <c r="GUK20" s="532">
        <f t="shared" si="82"/>
        <v>0</v>
      </c>
      <c r="GUL20" s="532">
        <f t="shared" si="82"/>
        <v>0</v>
      </c>
      <c r="GUM20" s="532">
        <f t="shared" si="82"/>
        <v>0</v>
      </c>
      <c r="GUN20" s="532">
        <f t="shared" si="82"/>
        <v>0</v>
      </c>
      <c r="GUO20" s="532">
        <f t="shared" si="82"/>
        <v>0</v>
      </c>
      <c r="GUP20" s="532">
        <f t="shared" si="82"/>
        <v>0</v>
      </c>
      <c r="GUQ20" s="532">
        <f t="shared" si="82"/>
        <v>0</v>
      </c>
      <c r="GUR20" s="532">
        <f t="shared" si="82"/>
        <v>0</v>
      </c>
      <c r="GUS20" s="532">
        <f t="shared" si="82"/>
        <v>0</v>
      </c>
      <c r="GUT20" s="532">
        <f t="shared" si="82"/>
        <v>0</v>
      </c>
      <c r="GUU20" s="532">
        <f t="shared" si="82"/>
        <v>0</v>
      </c>
      <c r="GUV20" s="532">
        <f t="shared" si="82"/>
        <v>0</v>
      </c>
      <c r="GUW20" s="532">
        <f t="shared" si="82"/>
        <v>0</v>
      </c>
      <c r="GUX20" s="532">
        <f t="shared" si="82"/>
        <v>0</v>
      </c>
      <c r="GUY20" s="532">
        <f t="shared" si="82"/>
        <v>0</v>
      </c>
      <c r="GUZ20" s="532">
        <f t="shared" si="82"/>
        <v>0</v>
      </c>
      <c r="GVA20" s="532">
        <f t="shared" si="82"/>
        <v>0</v>
      </c>
      <c r="GVB20" s="532">
        <f t="shared" si="82"/>
        <v>0</v>
      </c>
      <c r="GVC20" s="532">
        <f t="shared" si="82"/>
        <v>0</v>
      </c>
      <c r="GVD20" s="532">
        <f t="shared" si="82"/>
        <v>0</v>
      </c>
      <c r="GVE20" s="532">
        <f t="shared" si="82"/>
        <v>0</v>
      </c>
      <c r="GVF20" s="532">
        <f t="shared" si="82"/>
        <v>0</v>
      </c>
      <c r="GVG20" s="532">
        <f t="shared" si="82"/>
        <v>0</v>
      </c>
      <c r="GVH20" s="532">
        <f t="shared" si="82"/>
        <v>0</v>
      </c>
      <c r="GVI20" s="532">
        <f t="shared" si="82"/>
        <v>0</v>
      </c>
      <c r="GVJ20" s="532">
        <f t="shared" si="82"/>
        <v>0</v>
      </c>
      <c r="GVK20" s="532">
        <f t="shared" si="82"/>
        <v>0</v>
      </c>
      <c r="GVL20" s="532">
        <f t="shared" si="82"/>
        <v>0</v>
      </c>
      <c r="GVM20" s="532">
        <f t="shared" si="82"/>
        <v>0</v>
      </c>
      <c r="GVN20" s="532">
        <f t="shared" si="82"/>
        <v>0</v>
      </c>
      <c r="GVO20" s="532">
        <f t="shared" si="82"/>
        <v>0</v>
      </c>
      <c r="GVP20" s="532">
        <f t="shared" si="82"/>
        <v>0</v>
      </c>
      <c r="GVQ20" s="532">
        <f t="shared" si="82"/>
        <v>0</v>
      </c>
      <c r="GVR20" s="532">
        <f t="shared" ref="GVR20:GYC20" si="83">SUM(GVR18+GVR11+GVR7)</f>
        <v>0</v>
      </c>
      <c r="GVS20" s="532">
        <f t="shared" si="83"/>
        <v>0</v>
      </c>
      <c r="GVT20" s="532">
        <f t="shared" si="83"/>
        <v>0</v>
      </c>
      <c r="GVU20" s="532">
        <f t="shared" si="83"/>
        <v>0</v>
      </c>
      <c r="GVV20" s="532">
        <f t="shared" si="83"/>
        <v>0</v>
      </c>
      <c r="GVW20" s="532">
        <f t="shared" si="83"/>
        <v>0</v>
      </c>
      <c r="GVX20" s="532">
        <f t="shared" si="83"/>
        <v>0</v>
      </c>
      <c r="GVY20" s="532">
        <f t="shared" si="83"/>
        <v>0</v>
      </c>
      <c r="GVZ20" s="532">
        <f t="shared" si="83"/>
        <v>0</v>
      </c>
      <c r="GWA20" s="532">
        <f t="shared" si="83"/>
        <v>0</v>
      </c>
      <c r="GWB20" s="532">
        <f t="shared" si="83"/>
        <v>0</v>
      </c>
      <c r="GWC20" s="532">
        <f t="shared" si="83"/>
        <v>0</v>
      </c>
      <c r="GWD20" s="532">
        <f t="shared" si="83"/>
        <v>0</v>
      </c>
      <c r="GWE20" s="532">
        <f t="shared" si="83"/>
        <v>0</v>
      </c>
      <c r="GWF20" s="532">
        <f t="shared" si="83"/>
        <v>0</v>
      </c>
      <c r="GWG20" s="532">
        <f t="shared" si="83"/>
        <v>0</v>
      </c>
      <c r="GWH20" s="532">
        <f t="shared" si="83"/>
        <v>0</v>
      </c>
      <c r="GWI20" s="532">
        <f t="shared" si="83"/>
        <v>0</v>
      </c>
      <c r="GWJ20" s="532">
        <f t="shared" si="83"/>
        <v>0</v>
      </c>
      <c r="GWK20" s="532">
        <f t="shared" si="83"/>
        <v>0</v>
      </c>
      <c r="GWL20" s="532">
        <f t="shared" si="83"/>
        <v>0</v>
      </c>
      <c r="GWM20" s="532">
        <f t="shared" si="83"/>
        <v>0</v>
      </c>
      <c r="GWN20" s="532">
        <f t="shared" si="83"/>
        <v>0</v>
      </c>
      <c r="GWO20" s="532">
        <f t="shared" si="83"/>
        <v>0</v>
      </c>
      <c r="GWP20" s="532">
        <f t="shared" si="83"/>
        <v>0</v>
      </c>
      <c r="GWQ20" s="532">
        <f t="shared" si="83"/>
        <v>0</v>
      </c>
      <c r="GWR20" s="532">
        <f t="shared" si="83"/>
        <v>0</v>
      </c>
      <c r="GWS20" s="532">
        <f t="shared" si="83"/>
        <v>0</v>
      </c>
      <c r="GWT20" s="532">
        <f t="shared" si="83"/>
        <v>0</v>
      </c>
      <c r="GWU20" s="532">
        <f t="shared" si="83"/>
        <v>0</v>
      </c>
      <c r="GWV20" s="532">
        <f t="shared" si="83"/>
        <v>0</v>
      </c>
      <c r="GWW20" s="532">
        <f t="shared" si="83"/>
        <v>0</v>
      </c>
      <c r="GWX20" s="532">
        <f t="shared" si="83"/>
        <v>0</v>
      </c>
      <c r="GWY20" s="532">
        <f t="shared" si="83"/>
        <v>0</v>
      </c>
      <c r="GWZ20" s="532">
        <f t="shared" si="83"/>
        <v>0</v>
      </c>
      <c r="GXA20" s="532">
        <f t="shared" si="83"/>
        <v>0</v>
      </c>
      <c r="GXB20" s="532">
        <f t="shared" si="83"/>
        <v>0</v>
      </c>
      <c r="GXC20" s="532">
        <f t="shared" si="83"/>
        <v>0</v>
      </c>
      <c r="GXD20" s="532">
        <f t="shared" si="83"/>
        <v>0</v>
      </c>
      <c r="GXE20" s="532">
        <f t="shared" si="83"/>
        <v>0</v>
      </c>
      <c r="GXF20" s="532">
        <f t="shared" si="83"/>
        <v>0</v>
      </c>
      <c r="GXG20" s="532">
        <f t="shared" si="83"/>
        <v>0</v>
      </c>
      <c r="GXH20" s="532">
        <f t="shared" si="83"/>
        <v>0</v>
      </c>
      <c r="GXI20" s="532">
        <f t="shared" si="83"/>
        <v>0</v>
      </c>
      <c r="GXJ20" s="532">
        <f t="shared" si="83"/>
        <v>0</v>
      </c>
      <c r="GXK20" s="532">
        <f t="shared" si="83"/>
        <v>0</v>
      </c>
      <c r="GXL20" s="532">
        <f t="shared" si="83"/>
        <v>0</v>
      </c>
      <c r="GXM20" s="532">
        <f t="shared" si="83"/>
        <v>0</v>
      </c>
      <c r="GXN20" s="532">
        <f t="shared" si="83"/>
        <v>0</v>
      </c>
      <c r="GXO20" s="532">
        <f t="shared" si="83"/>
        <v>0</v>
      </c>
      <c r="GXP20" s="532">
        <f t="shared" si="83"/>
        <v>0</v>
      </c>
      <c r="GXQ20" s="532">
        <f t="shared" si="83"/>
        <v>0</v>
      </c>
      <c r="GXR20" s="532">
        <f t="shared" si="83"/>
        <v>0</v>
      </c>
      <c r="GXS20" s="532">
        <f t="shared" si="83"/>
        <v>0</v>
      </c>
      <c r="GXT20" s="532">
        <f t="shared" si="83"/>
        <v>0</v>
      </c>
      <c r="GXU20" s="532">
        <f t="shared" si="83"/>
        <v>0</v>
      </c>
      <c r="GXV20" s="532">
        <f t="shared" si="83"/>
        <v>0</v>
      </c>
      <c r="GXW20" s="532">
        <f t="shared" si="83"/>
        <v>0</v>
      </c>
      <c r="GXX20" s="532">
        <f t="shared" si="83"/>
        <v>0</v>
      </c>
      <c r="GXY20" s="532">
        <f t="shared" si="83"/>
        <v>0</v>
      </c>
      <c r="GXZ20" s="532">
        <f t="shared" si="83"/>
        <v>0</v>
      </c>
      <c r="GYA20" s="532">
        <f t="shared" si="83"/>
        <v>0</v>
      </c>
      <c r="GYB20" s="532">
        <f t="shared" si="83"/>
        <v>0</v>
      </c>
      <c r="GYC20" s="532">
        <f t="shared" si="83"/>
        <v>0</v>
      </c>
      <c r="GYD20" s="532">
        <f t="shared" ref="GYD20:HAO20" si="84">SUM(GYD18+GYD11+GYD7)</f>
        <v>0</v>
      </c>
      <c r="GYE20" s="532">
        <f t="shared" si="84"/>
        <v>0</v>
      </c>
      <c r="GYF20" s="532">
        <f t="shared" si="84"/>
        <v>0</v>
      </c>
      <c r="GYG20" s="532">
        <f t="shared" si="84"/>
        <v>0</v>
      </c>
      <c r="GYH20" s="532">
        <f t="shared" si="84"/>
        <v>0</v>
      </c>
      <c r="GYI20" s="532">
        <f t="shared" si="84"/>
        <v>0</v>
      </c>
      <c r="GYJ20" s="532">
        <f t="shared" si="84"/>
        <v>0</v>
      </c>
      <c r="GYK20" s="532">
        <f t="shared" si="84"/>
        <v>0</v>
      </c>
      <c r="GYL20" s="532">
        <f t="shared" si="84"/>
        <v>0</v>
      </c>
      <c r="GYM20" s="532">
        <f t="shared" si="84"/>
        <v>0</v>
      </c>
      <c r="GYN20" s="532">
        <f t="shared" si="84"/>
        <v>0</v>
      </c>
      <c r="GYO20" s="532">
        <f t="shared" si="84"/>
        <v>0</v>
      </c>
      <c r="GYP20" s="532">
        <f t="shared" si="84"/>
        <v>0</v>
      </c>
      <c r="GYQ20" s="532">
        <f t="shared" si="84"/>
        <v>0</v>
      </c>
      <c r="GYR20" s="532">
        <f t="shared" si="84"/>
        <v>0</v>
      </c>
      <c r="GYS20" s="532">
        <f t="shared" si="84"/>
        <v>0</v>
      </c>
      <c r="GYT20" s="532">
        <f t="shared" si="84"/>
        <v>0</v>
      </c>
      <c r="GYU20" s="532">
        <f t="shared" si="84"/>
        <v>0</v>
      </c>
      <c r="GYV20" s="532">
        <f t="shared" si="84"/>
        <v>0</v>
      </c>
      <c r="GYW20" s="532">
        <f t="shared" si="84"/>
        <v>0</v>
      </c>
      <c r="GYX20" s="532">
        <f t="shared" si="84"/>
        <v>0</v>
      </c>
      <c r="GYY20" s="532">
        <f t="shared" si="84"/>
        <v>0</v>
      </c>
      <c r="GYZ20" s="532">
        <f t="shared" si="84"/>
        <v>0</v>
      </c>
      <c r="GZA20" s="532">
        <f t="shared" si="84"/>
        <v>0</v>
      </c>
      <c r="GZB20" s="532">
        <f t="shared" si="84"/>
        <v>0</v>
      </c>
      <c r="GZC20" s="532">
        <f t="shared" si="84"/>
        <v>0</v>
      </c>
      <c r="GZD20" s="532">
        <f t="shared" si="84"/>
        <v>0</v>
      </c>
      <c r="GZE20" s="532">
        <f t="shared" si="84"/>
        <v>0</v>
      </c>
      <c r="GZF20" s="532">
        <f t="shared" si="84"/>
        <v>0</v>
      </c>
      <c r="GZG20" s="532">
        <f t="shared" si="84"/>
        <v>0</v>
      </c>
      <c r="GZH20" s="532">
        <f t="shared" si="84"/>
        <v>0</v>
      </c>
      <c r="GZI20" s="532">
        <f t="shared" si="84"/>
        <v>0</v>
      </c>
      <c r="GZJ20" s="532">
        <f t="shared" si="84"/>
        <v>0</v>
      </c>
      <c r="GZK20" s="532">
        <f t="shared" si="84"/>
        <v>0</v>
      </c>
      <c r="GZL20" s="532">
        <f t="shared" si="84"/>
        <v>0</v>
      </c>
      <c r="GZM20" s="532">
        <f t="shared" si="84"/>
        <v>0</v>
      </c>
      <c r="GZN20" s="532">
        <f t="shared" si="84"/>
        <v>0</v>
      </c>
      <c r="GZO20" s="532">
        <f t="shared" si="84"/>
        <v>0</v>
      </c>
      <c r="GZP20" s="532">
        <f t="shared" si="84"/>
        <v>0</v>
      </c>
      <c r="GZQ20" s="532">
        <f t="shared" si="84"/>
        <v>0</v>
      </c>
      <c r="GZR20" s="532">
        <f t="shared" si="84"/>
        <v>0</v>
      </c>
      <c r="GZS20" s="532">
        <f t="shared" si="84"/>
        <v>0</v>
      </c>
      <c r="GZT20" s="532">
        <f t="shared" si="84"/>
        <v>0</v>
      </c>
      <c r="GZU20" s="532">
        <f t="shared" si="84"/>
        <v>0</v>
      </c>
      <c r="GZV20" s="532">
        <f t="shared" si="84"/>
        <v>0</v>
      </c>
      <c r="GZW20" s="532">
        <f t="shared" si="84"/>
        <v>0</v>
      </c>
      <c r="GZX20" s="532">
        <f t="shared" si="84"/>
        <v>0</v>
      </c>
      <c r="GZY20" s="532">
        <f t="shared" si="84"/>
        <v>0</v>
      </c>
      <c r="GZZ20" s="532">
        <f t="shared" si="84"/>
        <v>0</v>
      </c>
      <c r="HAA20" s="532">
        <f t="shared" si="84"/>
        <v>0</v>
      </c>
      <c r="HAB20" s="532">
        <f t="shared" si="84"/>
        <v>0</v>
      </c>
      <c r="HAC20" s="532">
        <f t="shared" si="84"/>
        <v>0</v>
      </c>
      <c r="HAD20" s="532">
        <f t="shared" si="84"/>
        <v>0</v>
      </c>
      <c r="HAE20" s="532">
        <f t="shared" si="84"/>
        <v>0</v>
      </c>
      <c r="HAF20" s="532">
        <f t="shared" si="84"/>
        <v>0</v>
      </c>
      <c r="HAG20" s="532">
        <f t="shared" si="84"/>
        <v>0</v>
      </c>
      <c r="HAH20" s="532">
        <f t="shared" si="84"/>
        <v>0</v>
      </c>
      <c r="HAI20" s="532">
        <f t="shared" si="84"/>
        <v>0</v>
      </c>
      <c r="HAJ20" s="532">
        <f t="shared" si="84"/>
        <v>0</v>
      </c>
      <c r="HAK20" s="532">
        <f t="shared" si="84"/>
        <v>0</v>
      </c>
      <c r="HAL20" s="532">
        <f t="shared" si="84"/>
        <v>0</v>
      </c>
      <c r="HAM20" s="532">
        <f t="shared" si="84"/>
        <v>0</v>
      </c>
      <c r="HAN20" s="532">
        <f t="shared" si="84"/>
        <v>0</v>
      </c>
      <c r="HAO20" s="532">
        <f t="shared" si="84"/>
        <v>0</v>
      </c>
      <c r="HAP20" s="532">
        <f t="shared" ref="HAP20:HDA20" si="85">SUM(HAP18+HAP11+HAP7)</f>
        <v>0</v>
      </c>
      <c r="HAQ20" s="532">
        <f t="shared" si="85"/>
        <v>0</v>
      </c>
      <c r="HAR20" s="532">
        <f t="shared" si="85"/>
        <v>0</v>
      </c>
      <c r="HAS20" s="532">
        <f t="shared" si="85"/>
        <v>0</v>
      </c>
      <c r="HAT20" s="532">
        <f t="shared" si="85"/>
        <v>0</v>
      </c>
      <c r="HAU20" s="532">
        <f t="shared" si="85"/>
        <v>0</v>
      </c>
      <c r="HAV20" s="532">
        <f t="shared" si="85"/>
        <v>0</v>
      </c>
      <c r="HAW20" s="532">
        <f t="shared" si="85"/>
        <v>0</v>
      </c>
      <c r="HAX20" s="532">
        <f t="shared" si="85"/>
        <v>0</v>
      </c>
      <c r="HAY20" s="532">
        <f t="shared" si="85"/>
        <v>0</v>
      </c>
      <c r="HAZ20" s="532">
        <f t="shared" si="85"/>
        <v>0</v>
      </c>
      <c r="HBA20" s="532">
        <f t="shared" si="85"/>
        <v>0</v>
      </c>
      <c r="HBB20" s="532">
        <f t="shared" si="85"/>
        <v>0</v>
      </c>
      <c r="HBC20" s="532">
        <f t="shared" si="85"/>
        <v>0</v>
      </c>
      <c r="HBD20" s="532">
        <f t="shared" si="85"/>
        <v>0</v>
      </c>
      <c r="HBE20" s="532">
        <f t="shared" si="85"/>
        <v>0</v>
      </c>
      <c r="HBF20" s="532">
        <f t="shared" si="85"/>
        <v>0</v>
      </c>
      <c r="HBG20" s="532">
        <f t="shared" si="85"/>
        <v>0</v>
      </c>
      <c r="HBH20" s="532">
        <f t="shared" si="85"/>
        <v>0</v>
      </c>
      <c r="HBI20" s="532">
        <f t="shared" si="85"/>
        <v>0</v>
      </c>
      <c r="HBJ20" s="532">
        <f t="shared" si="85"/>
        <v>0</v>
      </c>
      <c r="HBK20" s="532">
        <f t="shared" si="85"/>
        <v>0</v>
      </c>
      <c r="HBL20" s="532">
        <f t="shared" si="85"/>
        <v>0</v>
      </c>
      <c r="HBM20" s="532">
        <f t="shared" si="85"/>
        <v>0</v>
      </c>
      <c r="HBN20" s="532">
        <f t="shared" si="85"/>
        <v>0</v>
      </c>
      <c r="HBO20" s="532">
        <f t="shared" si="85"/>
        <v>0</v>
      </c>
      <c r="HBP20" s="532">
        <f t="shared" si="85"/>
        <v>0</v>
      </c>
      <c r="HBQ20" s="532">
        <f t="shared" si="85"/>
        <v>0</v>
      </c>
      <c r="HBR20" s="532">
        <f t="shared" si="85"/>
        <v>0</v>
      </c>
      <c r="HBS20" s="532">
        <f t="shared" si="85"/>
        <v>0</v>
      </c>
      <c r="HBT20" s="532">
        <f t="shared" si="85"/>
        <v>0</v>
      </c>
      <c r="HBU20" s="532">
        <f t="shared" si="85"/>
        <v>0</v>
      </c>
      <c r="HBV20" s="532">
        <f t="shared" si="85"/>
        <v>0</v>
      </c>
      <c r="HBW20" s="532">
        <f t="shared" si="85"/>
        <v>0</v>
      </c>
      <c r="HBX20" s="532">
        <f t="shared" si="85"/>
        <v>0</v>
      </c>
      <c r="HBY20" s="532">
        <f t="shared" si="85"/>
        <v>0</v>
      </c>
      <c r="HBZ20" s="532">
        <f t="shared" si="85"/>
        <v>0</v>
      </c>
      <c r="HCA20" s="532">
        <f t="shared" si="85"/>
        <v>0</v>
      </c>
      <c r="HCB20" s="532">
        <f t="shared" si="85"/>
        <v>0</v>
      </c>
      <c r="HCC20" s="532">
        <f t="shared" si="85"/>
        <v>0</v>
      </c>
      <c r="HCD20" s="532">
        <f t="shared" si="85"/>
        <v>0</v>
      </c>
      <c r="HCE20" s="532">
        <f t="shared" si="85"/>
        <v>0</v>
      </c>
      <c r="HCF20" s="532">
        <f t="shared" si="85"/>
        <v>0</v>
      </c>
      <c r="HCG20" s="532">
        <f t="shared" si="85"/>
        <v>0</v>
      </c>
      <c r="HCH20" s="532">
        <f t="shared" si="85"/>
        <v>0</v>
      </c>
      <c r="HCI20" s="532">
        <f t="shared" si="85"/>
        <v>0</v>
      </c>
      <c r="HCJ20" s="532">
        <f t="shared" si="85"/>
        <v>0</v>
      </c>
      <c r="HCK20" s="532">
        <f t="shared" si="85"/>
        <v>0</v>
      </c>
      <c r="HCL20" s="532">
        <f t="shared" si="85"/>
        <v>0</v>
      </c>
      <c r="HCM20" s="532">
        <f t="shared" si="85"/>
        <v>0</v>
      </c>
      <c r="HCN20" s="532">
        <f t="shared" si="85"/>
        <v>0</v>
      </c>
      <c r="HCO20" s="532">
        <f t="shared" si="85"/>
        <v>0</v>
      </c>
      <c r="HCP20" s="532">
        <f t="shared" si="85"/>
        <v>0</v>
      </c>
      <c r="HCQ20" s="532">
        <f t="shared" si="85"/>
        <v>0</v>
      </c>
      <c r="HCR20" s="532">
        <f t="shared" si="85"/>
        <v>0</v>
      </c>
      <c r="HCS20" s="532">
        <f t="shared" si="85"/>
        <v>0</v>
      </c>
      <c r="HCT20" s="532">
        <f t="shared" si="85"/>
        <v>0</v>
      </c>
      <c r="HCU20" s="532">
        <f t="shared" si="85"/>
        <v>0</v>
      </c>
      <c r="HCV20" s="532">
        <f t="shared" si="85"/>
        <v>0</v>
      </c>
      <c r="HCW20" s="532">
        <f t="shared" si="85"/>
        <v>0</v>
      </c>
      <c r="HCX20" s="532">
        <f t="shared" si="85"/>
        <v>0</v>
      </c>
      <c r="HCY20" s="532">
        <f t="shared" si="85"/>
        <v>0</v>
      </c>
      <c r="HCZ20" s="532">
        <f t="shared" si="85"/>
        <v>0</v>
      </c>
      <c r="HDA20" s="532">
        <f t="shared" si="85"/>
        <v>0</v>
      </c>
      <c r="HDB20" s="532">
        <f t="shared" ref="HDB20:HFM20" si="86">SUM(HDB18+HDB11+HDB7)</f>
        <v>0</v>
      </c>
      <c r="HDC20" s="532">
        <f t="shared" si="86"/>
        <v>0</v>
      </c>
      <c r="HDD20" s="532">
        <f t="shared" si="86"/>
        <v>0</v>
      </c>
      <c r="HDE20" s="532">
        <f t="shared" si="86"/>
        <v>0</v>
      </c>
      <c r="HDF20" s="532">
        <f t="shared" si="86"/>
        <v>0</v>
      </c>
      <c r="HDG20" s="532">
        <f t="shared" si="86"/>
        <v>0</v>
      </c>
      <c r="HDH20" s="532">
        <f t="shared" si="86"/>
        <v>0</v>
      </c>
      <c r="HDI20" s="532">
        <f t="shared" si="86"/>
        <v>0</v>
      </c>
      <c r="HDJ20" s="532">
        <f t="shared" si="86"/>
        <v>0</v>
      </c>
      <c r="HDK20" s="532">
        <f t="shared" si="86"/>
        <v>0</v>
      </c>
      <c r="HDL20" s="532">
        <f t="shared" si="86"/>
        <v>0</v>
      </c>
      <c r="HDM20" s="532">
        <f t="shared" si="86"/>
        <v>0</v>
      </c>
      <c r="HDN20" s="532">
        <f t="shared" si="86"/>
        <v>0</v>
      </c>
      <c r="HDO20" s="532">
        <f t="shared" si="86"/>
        <v>0</v>
      </c>
      <c r="HDP20" s="532">
        <f t="shared" si="86"/>
        <v>0</v>
      </c>
      <c r="HDQ20" s="532">
        <f t="shared" si="86"/>
        <v>0</v>
      </c>
      <c r="HDR20" s="532">
        <f t="shared" si="86"/>
        <v>0</v>
      </c>
      <c r="HDS20" s="532">
        <f t="shared" si="86"/>
        <v>0</v>
      </c>
      <c r="HDT20" s="532">
        <f t="shared" si="86"/>
        <v>0</v>
      </c>
      <c r="HDU20" s="532">
        <f t="shared" si="86"/>
        <v>0</v>
      </c>
      <c r="HDV20" s="532">
        <f t="shared" si="86"/>
        <v>0</v>
      </c>
      <c r="HDW20" s="532">
        <f t="shared" si="86"/>
        <v>0</v>
      </c>
      <c r="HDX20" s="532">
        <f t="shared" si="86"/>
        <v>0</v>
      </c>
      <c r="HDY20" s="532">
        <f t="shared" si="86"/>
        <v>0</v>
      </c>
      <c r="HDZ20" s="532">
        <f t="shared" si="86"/>
        <v>0</v>
      </c>
      <c r="HEA20" s="532">
        <f t="shared" si="86"/>
        <v>0</v>
      </c>
      <c r="HEB20" s="532">
        <f t="shared" si="86"/>
        <v>0</v>
      </c>
      <c r="HEC20" s="532">
        <f t="shared" si="86"/>
        <v>0</v>
      </c>
      <c r="HED20" s="532">
        <f t="shared" si="86"/>
        <v>0</v>
      </c>
      <c r="HEE20" s="532">
        <f t="shared" si="86"/>
        <v>0</v>
      </c>
      <c r="HEF20" s="532">
        <f t="shared" si="86"/>
        <v>0</v>
      </c>
      <c r="HEG20" s="532">
        <f t="shared" si="86"/>
        <v>0</v>
      </c>
      <c r="HEH20" s="532">
        <f t="shared" si="86"/>
        <v>0</v>
      </c>
      <c r="HEI20" s="532">
        <f t="shared" si="86"/>
        <v>0</v>
      </c>
      <c r="HEJ20" s="532">
        <f t="shared" si="86"/>
        <v>0</v>
      </c>
      <c r="HEK20" s="532">
        <f t="shared" si="86"/>
        <v>0</v>
      </c>
      <c r="HEL20" s="532">
        <f t="shared" si="86"/>
        <v>0</v>
      </c>
      <c r="HEM20" s="532">
        <f t="shared" si="86"/>
        <v>0</v>
      </c>
      <c r="HEN20" s="532">
        <f t="shared" si="86"/>
        <v>0</v>
      </c>
      <c r="HEO20" s="532">
        <f t="shared" si="86"/>
        <v>0</v>
      </c>
      <c r="HEP20" s="532">
        <f t="shared" si="86"/>
        <v>0</v>
      </c>
      <c r="HEQ20" s="532">
        <f t="shared" si="86"/>
        <v>0</v>
      </c>
      <c r="HER20" s="532">
        <f t="shared" si="86"/>
        <v>0</v>
      </c>
      <c r="HES20" s="532">
        <f t="shared" si="86"/>
        <v>0</v>
      </c>
      <c r="HET20" s="532">
        <f t="shared" si="86"/>
        <v>0</v>
      </c>
      <c r="HEU20" s="532">
        <f t="shared" si="86"/>
        <v>0</v>
      </c>
      <c r="HEV20" s="532">
        <f t="shared" si="86"/>
        <v>0</v>
      </c>
      <c r="HEW20" s="532">
        <f t="shared" si="86"/>
        <v>0</v>
      </c>
      <c r="HEX20" s="532">
        <f t="shared" si="86"/>
        <v>0</v>
      </c>
      <c r="HEY20" s="532">
        <f t="shared" si="86"/>
        <v>0</v>
      </c>
      <c r="HEZ20" s="532">
        <f t="shared" si="86"/>
        <v>0</v>
      </c>
      <c r="HFA20" s="532">
        <f t="shared" si="86"/>
        <v>0</v>
      </c>
      <c r="HFB20" s="532">
        <f t="shared" si="86"/>
        <v>0</v>
      </c>
      <c r="HFC20" s="532">
        <f t="shared" si="86"/>
        <v>0</v>
      </c>
      <c r="HFD20" s="532">
        <f t="shared" si="86"/>
        <v>0</v>
      </c>
      <c r="HFE20" s="532">
        <f t="shared" si="86"/>
        <v>0</v>
      </c>
      <c r="HFF20" s="532">
        <f t="shared" si="86"/>
        <v>0</v>
      </c>
      <c r="HFG20" s="532">
        <f t="shared" si="86"/>
        <v>0</v>
      </c>
      <c r="HFH20" s="532">
        <f t="shared" si="86"/>
        <v>0</v>
      </c>
      <c r="HFI20" s="532">
        <f t="shared" si="86"/>
        <v>0</v>
      </c>
      <c r="HFJ20" s="532">
        <f t="shared" si="86"/>
        <v>0</v>
      </c>
      <c r="HFK20" s="532">
        <f t="shared" si="86"/>
        <v>0</v>
      </c>
      <c r="HFL20" s="532">
        <f t="shared" si="86"/>
        <v>0</v>
      </c>
      <c r="HFM20" s="532">
        <f t="shared" si="86"/>
        <v>0</v>
      </c>
      <c r="HFN20" s="532">
        <f t="shared" ref="HFN20:HHY20" si="87">SUM(HFN18+HFN11+HFN7)</f>
        <v>0</v>
      </c>
      <c r="HFO20" s="532">
        <f t="shared" si="87"/>
        <v>0</v>
      </c>
      <c r="HFP20" s="532">
        <f t="shared" si="87"/>
        <v>0</v>
      </c>
      <c r="HFQ20" s="532">
        <f t="shared" si="87"/>
        <v>0</v>
      </c>
      <c r="HFR20" s="532">
        <f t="shared" si="87"/>
        <v>0</v>
      </c>
      <c r="HFS20" s="532">
        <f t="shared" si="87"/>
        <v>0</v>
      </c>
      <c r="HFT20" s="532">
        <f t="shared" si="87"/>
        <v>0</v>
      </c>
      <c r="HFU20" s="532">
        <f t="shared" si="87"/>
        <v>0</v>
      </c>
      <c r="HFV20" s="532">
        <f t="shared" si="87"/>
        <v>0</v>
      </c>
      <c r="HFW20" s="532">
        <f t="shared" si="87"/>
        <v>0</v>
      </c>
      <c r="HFX20" s="532">
        <f t="shared" si="87"/>
        <v>0</v>
      </c>
      <c r="HFY20" s="532">
        <f t="shared" si="87"/>
        <v>0</v>
      </c>
      <c r="HFZ20" s="532">
        <f t="shared" si="87"/>
        <v>0</v>
      </c>
      <c r="HGA20" s="532">
        <f t="shared" si="87"/>
        <v>0</v>
      </c>
      <c r="HGB20" s="532">
        <f t="shared" si="87"/>
        <v>0</v>
      </c>
      <c r="HGC20" s="532">
        <f t="shared" si="87"/>
        <v>0</v>
      </c>
      <c r="HGD20" s="532">
        <f t="shared" si="87"/>
        <v>0</v>
      </c>
      <c r="HGE20" s="532">
        <f t="shared" si="87"/>
        <v>0</v>
      </c>
      <c r="HGF20" s="532">
        <f t="shared" si="87"/>
        <v>0</v>
      </c>
      <c r="HGG20" s="532">
        <f t="shared" si="87"/>
        <v>0</v>
      </c>
      <c r="HGH20" s="532">
        <f t="shared" si="87"/>
        <v>0</v>
      </c>
      <c r="HGI20" s="532">
        <f t="shared" si="87"/>
        <v>0</v>
      </c>
      <c r="HGJ20" s="532">
        <f t="shared" si="87"/>
        <v>0</v>
      </c>
      <c r="HGK20" s="532">
        <f t="shared" si="87"/>
        <v>0</v>
      </c>
      <c r="HGL20" s="532">
        <f t="shared" si="87"/>
        <v>0</v>
      </c>
      <c r="HGM20" s="532">
        <f t="shared" si="87"/>
        <v>0</v>
      </c>
      <c r="HGN20" s="532">
        <f t="shared" si="87"/>
        <v>0</v>
      </c>
      <c r="HGO20" s="532">
        <f t="shared" si="87"/>
        <v>0</v>
      </c>
      <c r="HGP20" s="532">
        <f t="shared" si="87"/>
        <v>0</v>
      </c>
      <c r="HGQ20" s="532">
        <f t="shared" si="87"/>
        <v>0</v>
      </c>
      <c r="HGR20" s="532">
        <f t="shared" si="87"/>
        <v>0</v>
      </c>
      <c r="HGS20" s="532">
        <f t="shared" si="87"/>
        <v>0</v>
      </c>
      <c r="HGT20" s="532">
        <f t="shared" si="87"/>
        <v>0</v>
      </c>
      <c r="HGU20" s="532">
        <f t="shared" si="87"/>
        <v>0</v>
      </c>
      <c r="HGV20" s="532">
        <f t="shared" si="87"/>
        <v>0</v>
      </c>
      <c r="HGW20" s="532">
        <f t="shared" si="87"/>
        <v>0</v>
      </c>
      <c r="HGX20" s="532">
        <f t="shared" si="87"/>
        <v>0</v>
      </c>
      <c r="HGY20" s="532">
        <f t="shared" si="87"/>
        <v>0</v>
      </c>
      <c r="HGZ20" s="532">
        <f t="shared" si="87"/>
        <v>0</v>
      </c>
      <c r="HHA20" s="532">
        <f t="shared" si="87"/>
        <v>0</v>
      </c>
      <c r="HHB20" s="532">
        <f t="shared" si="87"/>
        <v>0</v>
      </c>
      <c r="HHC20" s="532">
        <f t="shared" si="87"/>
        <v>0</v>
      </c>
      <c r="HHD20" s="532">
        <f t="shared" si="87"/>
        <v>0</v>
      </c>
      <c r="HHE20" s="532">
        <f t="shared" si="87"/>
        <v>0</v>
      </c>
      <c r="HHF20" s="532">
        <f t="shared" si="87"/>
        <v>0</v>
      </c>
      <c r="HHG20" s="532">
        <f t="shared" si="87"/>
        <v>0</v>
      </c>
      <c r="HHH20" s="532">
        <f t="shared" si="87"/>
        <v>0</v>
      </c>
      <c r="HHI20" s="532">
        <f t="shared" si="87"/>
        <v>0</v>
      </c>
      <c r="HHJ20" s="532">
        <f t="shared" si="87"/>
        <v>0</v>
      </c>
      <c r="HHK20" s="532">
        <f t="shared" si="87"/>
        <v>0</v>
      </c>
      <c r="HHL20" s="532">
        <f t="shared" si="87"/>
        <v>0</v>
      </c>
      <c r="HHM20" s="532">
        <f t="shared" si="87"/>
        <v>0</v>
      </c>
      <c r="HHN20" s="532">
        <f t="shared" si="87"/>
        <v>0</v>
      </c>
      <c r="HHO20" s="532">
        <f t="shared" si="87"/>
        <v>0</v>
      </c>
      <c r="HHP20" s="532">
        <f t="shared" si="87"/>
        <v>0</v>
      </c>
      <c r="HHQ20" s="532">
        <f t="shared" si="87"/>
        <v>0</v>
      </c>
      <c r="HHR20" s="532">
        <f t="shared" si="87"/>
        <v>0</v>
      </c>
      <c r="HHS20" s="532">
        <f t="shared" si="87"/>
        <v>0</v>
      </c>
      <c r="HHT20" s="532">
        <f t="shared" si="87"/>
        <v>0</v>
      </c>
      <c r="HHU20" s="532">
        <f t="shared" si="87"/>
        <v>0</v>
      </c>
      <c r="HHV20" s="532">
        <f t="shared" si="87"/>
        <v>0</v>
      </c>
      <c r="HHW20" s="532">
        <f t="shared" si="87"/>
        <v>0</v>
      </c>
      <c r="HHX20" s="532">
        <f t="shared" si="87"/>
        <v>0</v>
      </c>
      <c r="HHY20" s="532">
        <f t="shared" si="87"/>
        <v>0</v>
      </c>
      <c r="HHZ20" s="532">
        <f t="shared" ref="HHZ20:HKK20" si="88">SUM(HHZ18+HHZ11+HHZ7)</f>
        <v>0</v>
      </c>
      <c r="HIA20" s="532">
        <f t="shared" si="88"/>
        <v>0</v>
      </c>
      <c r="HIB20" s="532">
        <f t="shared" si="88"/>
        <v>0</v>
      </c>
      <c r="HIC20" s="532">
        <f t="shared" si="88"/>
        <v>0</v>
      </c>
      <c r="HID20" s="532">
        <f t="shared" si="88"/>
        <v>0</v>
      </c>
      <c r="HIE20" s="532">
        <f t="shared" si="88"/>
        <v>0</v>
      </c>
      <c r="HIF20" s="532">
        <f t="shared" si="88"/>
        <v>0</v>
      </c>
      <c r="HIG20" s="532">
        <f t="shared" si="88"/>
        <v>0</v>
      </c>
      <c r="HIH20" s="532">
        <f t="shared" si="88"/>
        <v>0</v>
      </c>
      <c r="HII20" s="532">
        <f t="shared" si="88"/>
        <v>0</v>
      </c>
      <c r="HIJ20" s="532">
        <f t="shared" si="88"/>
        <v>0</v>
      </c>
      <c r="HIK20" s="532">
        <f t="shared" si="88"/>
        <v>0</v>
      </c>
      <c r="HIL20" s="532">
        <f t="shared" si="88"/>
        <v>0</v>
      </c>
      <c r="HIM20" s="532">
        <f t="shared" si="88"/>
        <v>0</v>
      </c>
      <c r="HIN20" s="532">
        <f t="shared" si="88"/>
        <v>0</v>
      </c>
      <c r="HIO20" s="532">
        <f t="shared" si="88"/>
        <v>0</v>
      </c>
      <c r="HIP20" s="532">
        <f t="shared" si="88"/>
        <v>0</v>
      </c>
      <c r="HIQ20" s="532">
        <f t="shared" si="88"/>
        <v>0</v>
      </c>
      <c r="HIR20" s="532">
        <f t="shared" si="88"/>
        <v>0</v>
      </c>
      <c r="HIS20" s="532">
        <f t="shared" si="88"/>
        <v>0</v>
      </c>
      <c r="HIT20" s="532">
        <f t="shared" si="88"/>
        <v>0</v>
      </c>
      <c r="HIU20" s="532">
        <f t="shared" si="88"/>
        <v>0</v>
      </c>
      <c r="HIV20" s="532">
        <f t="shared" si="88"/>
        <v>0</v>
      </c>
      <c r="HIW20" s="532">
        <f t="shared" si="88"/>
        <v>0</v>
      </c>
      <c r="HIX20" s="532">
        <f t="shared" si="88"/>
        <v>0</v>
      </c>
      <c r="HIY20" s="532">
        <f t="shared" si="88"/>
        <v>0</v>
      </c>
      <c r="HIZ20" s="532">
        <f t="shared" si="88"/>
        <v>0</v>
      </c>
      <c r="HJA20" s="532">
        <f t="shared" si="88"/>
        <v>0</v>
      </c>
      <c r="HJB20" s="532">
        <f t="shared" si="88"/>
        <v>0</v>
      </c>
      <c r="HJC20" s="532">
        <f t="shared" si="88"/>
        <v>0</v>
      </c>
      <c r="HJD20" s="532">
        <f t="shared" si="88"/>
        <v>0</v>
      </c>
      <c r="HJE20" s="532">
        <f t="shared" si="88"/>
        <v>0</v>
      </c>
      <c r="HJF20" s="532">
        <f t="shared" si="88"/>
        <v>0</v>
      </c>
      <c r="HJG20" s="532">
        <f t="shared" si="88"/>
        <v>0</v>
      </c>
      <c r="HJH20" s="532">
        <f t="shared" si="88"/>
        <v>0</v>
      </c>
      <c r="HJI20" s="532">
        <f t="shared" si="88"/>
        <v>0</v>
      </c>
      <c r="HJJ20" s="532">
        <f t="shared" si="88"/>
        <v>0</v>
      </c>
      <c r="HJK20" s="532">
        <f t="shared" si="88"/>
        <v>0</v>
      </c>
      <c r="HJL20" s="532">
        <f t="shared" si="88"/>
        <v>0</v>
      </c>
      <c r="HJM20" s="532">
        <f t="shared" si="88"/>
        <v>0</v>
      </c>
      <c r="HJN20" s="532">
        <f t="shared" si="88"/>
        <v>0</v>
      </c>
      <c r="HJO20" s="532">
        <f t="shared" si="88"/>
        <v>0</v>
      </c>
      <c r="HJP20" s="532">
        <f t="shared" si="88"/>
        <v>0</v>
      </c>
      <c r="HJQ20" s="532">
        <f t="shared" si="88"/>
        <v>0</v>
      </c>
      <c r="HJR20" s="532">
        <f t="shared" si="88"/>
        <v>0</v>
      </c>
      <c r="HJS20" s="532">
        <f t="shared" si="88"/>
        <v>0</v>
      </c>
      <c r="HJT20" s="532">
        <f t="shared" si="88"/>
        <v>0</v>
      </c>
      <c r="HJU20" s="532">
        <f t="shared" si="88"/>
        <v>0</v>
      </c>
      <c r="HJV20" s="532">
        <f t="shared" si="88"/>
        <v>0</v>
      </c>
      <c r="HJW20" s="532">
        <f t="shared" si="88"/>
        <v>0</v>
      </c>
      <c r="HJX20" s="532">
        <f t="shared" si="88"/>
        <v>0</v>
      </c>
      <c r="HJY20" s="532">
        <f t="shared" si="88"/>
        <v>0</v>
      </c>
      <c r="HJZ20" s="532">
        <f t="shared" si="88"/>
        <v>0</v>
      </c>
      <c r="HKA20" s="532">
        <f t="shared" si="88"/>
        <v>0</v>
      </c>
      <c r="HKB20" s="532">
        <f t="shared" si="88"/>
        <v>0</v>
      </c>
      <c r="HKC20" s="532">
        <f t="shared" si="88"/>
        <v>0</v>
      </c>
      <c r="HKD20" s="532">
        <f t="shared" si="88"/>
        <v>0</v>
      </c>
      <c r="HKE20" s="532">
        <f t="shared" si="88"/>
        <v>0</v>
      </c>
      <c r="HKF20" s="532">
        <f t="shared" si="88"/>
        <v>0</v>
      </c>
      <c r="HKG20" s="532">
        <f t="shared" si="88"/>
        <v>0</v>
      </c>
      <c r="HKH20" s="532">
        <f t="shared" si="88"/>
        <v>0</v>
      </c>
      <c r="HKI20" s="532">
        <f t="shared" si="88"/>
        <v>0</v>
      </c>
      <c r="HKJ20" s="532">
        <f t="shared" si="88"/>
        <v>0</v>
      </c>
      <c r="HKK20" s="532">
        <f t="shared" si="88"/>
        <v>0</v>
      </c>
      <c r="HKL20" s="532">
        <f t="shared" ref="HKL20:HMW20" si="89">SUM(HKL18+HKL11+HKL7)</f>
        <v>0</v>
      </c>
      <c r="HKM20" s="532">
        <f t="shared" si="89"/>
        <v>0</v>
      </c>
      <c r="HKN20" s="532">
        <f t="shared" si="89"/>
        <v>0</v>
      </c>
      <c r="HKO20" s="532">
        <f t="shared" si="89"/>
        <v>0</v>
      </c>
      <c r="HKP20" s="532">
        <f t="shared" si="89"/>
        <v>0</v>
      </c>
      <c r="HKQ20" s="532">
        <f t="shared" si="89"/>
        <v>0</v>
      </c>
      <c r="HKR20" s="532">
        <f t="shared" si="89"/>
        <v>0</v>
      </c>
      <c r="HKS20" s="532">
        <f t="shared" si="89"/>
        <v>0</v>
      </c>
      <c r="HKT20" s="532">
        <f t="shared" si="89"/>
        <v>0</v>
      </c>
      <c r="HKU20" s="532">
        <f t="shared" si="89"/>
        <v>0</v>
      </c>
      <c r="HKV20" s="532">
        <f t="shared" si="89"/>
        <v>0</v>
      </c>
      <c r="HKW20" s="532">
        <f t="shared" si="89"/>
        <v>0</v>
      </c>
      <c r="HKX20" s="532">
        <f t="shared" si="89"/>
        <v>0</v>
      </c>
      <c r="HKY20" s="532">
        <f t="shared" si="89"/>
        <v>0</v>
      </c>
      <c r="HKZ20" s="532">
        <f t="shared" si="89"/>
        <v>0</v>
      </c>
      <c r="HLA20" s="532">
        <f t="shared" si="89"/>
        <v>0</v>
      </c>
      <c r="HLB20" s="532">
        <f t="shared" si="89"/>
        <v>0</v>
      </c>
      <c r="HLC20" s="532">
        <f t="shared" si="89"/>
        <v>0</v>
      </c>
      <c r="HLD20" s="532">
        <f t="shared" si="89"/>
        <v>0</v>
      </c>
      <c r="HLE20" s="532">
        <f t="shared" si="89"/>
        <v>0</v>
      </c>
      <c r="HLF20" s="532">
        <f t="shared" si="89"/>
        <v>0</v>
      </c>
      <c r="HLG20" s="532">
        <f t="shared" si="89"/>
        <v>0</v>
      </c>
      <c r="HLH20" s="532">
        <f t="shared" si="89"/>
        <v>0</v>
      </c>
      <c r="HLI20" s="532">
        <f t="shared" si="89"/>
        <v>0</v>
      </c>
      <c r="HLJ20" s="532">
        <f t="shared" si="89"/>
        <v>0</v>
      </c>
      <c r="HLK20" s="532">
        <f t="shared" si="89"/>
        <v>0</v>
      </c>
      <c r="HLL20" s="532">
        <f t="shared" si="89"/>
        <v>0</v>
      </c>
      <c r="HLM20" s="532">
        <f t="shared" si="89"/>
        <v>0</v>
      </c>
      <c r="HLN20" s="532">
        <f t="shared" si="89"/>
        <v>0</v>
      </c>
      <c r="HLO20" s="532">
        <f t="shared" si="89"/>
        <v>0</v>
      </c>
      <c r="HLP20" s="532">
        <f t="shared" si="89"/>
        <v>0</v>
      </c>
      <c r="HLQ20" s="532">
        <f t="shared" si="89"/>
        <v>0</v>
      </c>
      <c r="HLR20" s="532">
        <f t="shared" si="89"/>
        <v>0</v>
      </c>
      <c r="HLS20" s="532">
        <f t="shared" si="89"/>
        <v>0</v>
      </c>
      <c r="HLT20" s="532">
        <f t="shared" si="89"/>
        <v>0</v>
      </c>
      <c r="HLU20" s="532">
        <f t="shared" si="89"/>
        <v>0</v>
      </c>
      <c r="HLV20" s="532">
        <f t="shared" si="89"/>
        <v>0</v>
      </c>
      <c r="HLW20" s="532">
        <f t="shared" si="89"/>
        <v>0</v>
      </c>
      <c r="HLX20" s="532">
        <f t="shared" si="89"/>
        <v>0</v>
      </c>
      <c r="HLY20" s="532">
        <f t="shared" si="89"/>
        <v>0</v>
      </c>
      <c r="HLZ20" s="532">
        <f t="shared" si="89"/>
        <v>0</v>
      </c>
      <c r="HMA20" s="532">
        <f t="shared" si="89"/>
        <v>0</v>
      </c>
      <c r="HMB20" s="532">
        <f t="shared" si="89"/>
        <v>0</v>
      </c>
      <c r="HMC20" s="532">
        <f t="shared" si="89"/>
        <v>0</v>
      </c>
      <c r="HMD20" s="532">
        <f t="shared" si="89"/>
        <v>0</v>
      </c>
      <c r="HME20" s="532">
        <f t="shared" si="89"/>
        <v>0</v>
      </c>
      <c r="HMF20" s="532">
        <f t="shared" si="89"/>
        <v>0</v>
      </c>
      <c r="HMG20" s="532">
        <f t="shared" si="89"/>
        <v>0</v>
      </c>
      <c r="HMH20" s="532">
        <f t="shared" si="89"/>
        <v>0</v>
      </c>
      <c r="HMI20" s="532">
        <f t="shared" si="89"/>
        <v>0</v>
      </c>
      <c r="HMJ20" s="532">
        <f t="shared" si="89"/>
        <v>0</v>
      </c>
      <c r="HMK20" s="532">
        <f t="shared" si="89"/>
        <v>0</v>
      </c>
      <c r="HML20" s="532">
        <f t="shared" si="89"/>
        <v>0</v>
      </c>
      <c r="HMM20" s="532">
        <f t="shared" si="89"/>
        <v>0</v>
      </c>
      <c r="HMN20" s="532">
        <f t="shared" si="89"/>
        <v>0</v>
      </c>
      <c r="HMO20" s="532">
        <f t="shared" si="89"/>
        <v>0</v>
      </c>
      <c r="HMP20" s="532">
        <f t="shared" si="89"/>
        <v>0</v>
      </c>
      <c r="HMQ20" s="532">
        <f t="shared" si="89"/>
        <v>0</v>
      </c>
      <c r="HMR20" s="532">
        <f t="shared" si="89"/>
        <v>0</v>
      </c>
      <c r="HMS20" s="532">
        <f t="shared" si="89"/>
        <v>0</v>
      </c>
      <c r="HMT20" s="532">
        <f t="shared" si="89"/>
        <v>0</v>
      </c>
      <c r="HMU20" s="532">
        <f t="shared" si="89"/>
        <v>0</v>
      </c>
      <c r="HMV20" s="532">
        <f t="shared" si="89"/>
        <v>0</v>
      </c>
      <c r="HMW20" s="532">
        <f t="shared" si="89"/>
        <v>0</v>
      </c>
      <c r="HMX20" s="532">
        <f t="shared" ref="HMX20:HPI20" si="90">SUM(HMX18+HMX11+HMX7)</f>
        <v>0</v>
      </c>
      <c r="HMY20" s="532">
        <f t="shared" si="90"/>
        <v>0</v>
      </c>
      <c r="HMZ20" s="532">
        <f t="shared" si="90"/>
        <v>0</v>
      </c>
      <c r="HNA20" s="532">
        <f t="shared" si="90"/>
        <v>0</v>
      </c>
      <c r="HNB20" s="532">
        <f t="shared" si="90"/>
        <v>0</v>
      </c>
      <c r="HNC20" s="532">
        <f t="shared" si="90"/>
        <v>0</v>
      </c>
      <c r="HND20" s="532">
        <f t="shared" si="90"/>
        <v>0</v>
      </c>
      <c r="HNE20" s="532">
        <f t="shared" si="90"/>
        <v>0</v>
      </c>
      <c r="HNF20" s="532">
        <f t="shared" si="90"/>
        <v>0</v>
      </c>
      <c r="HNG20" s="532">
        <f t="shared" si="90"/>
        <v>0</v>
      </c>
      <c r="HNH20" s="532">
        <f t="shared" si="90"/>
        <v>0</v>
      </c>
      <c r="HNI20" s="532">
        <f t="shared" si="90"/>
        <v>0</v>
      </c>
      <c r="HNJ20" s="532">
        <f t="shared" si="90"/>
        <v>0</v>
      </c>
      <c r="HNK20" s="532">
        <f t="shared" si="90"/>
        <v>0</v>
      </c>
      <c r="HNL20" s="532">
        <f t="shared" si="90"/>
        <v>0</v>
      </c>
      <c r="HNM20" s="532">
        <f t="shared" si="90"/>
        <v>0</v>
      </c>
      <c r="HNN20" s="532">
        <f t="shared" si="90"/>
        <v>0</v>
      </c>
      <c r="HNO20" s="532">
        <f t="shared" si="90"/>
        <v>0</v>
      </c>
      <c r="HNP20" s="532">
        <f t="shared" si="90"/>
        <v>0</v>
      </c>
      <c r="HNQ20" s="532">
        <f t="shared" si="90"/>
        <v>0</v>
      </c>
      <c r="HNR20" s="532">
        <f t="shared" si="90"/>
        <v>0</v>
      </c>
      <c r="HNS20" s="532">
        <f t="shared" si="90"/>
        <v>0</v>
      </c>
      <c r="HNT20" s="532">
        <f t="shared" si="90"/>
        <v>0</v>
      </c>
      <c r="HNU20" s="532">
        <f t="shared" si="90"/>
        <v>0</v>
      </c>
      <c r="HNV20" s="532">
        <f t="shared" si="90"/>
        <v>0</v>
      </c>
      <c r="HNW20" s="532">
        <f t="shared" si="90"/>
        <v>0</v>
      </c>
      <c r="HNX20" s="532">
        <f t="shared" si="90"/>
        <v>0</v>
      </c>
      <c r="HNY20" s="532">
        <f t="shared" si="90"/>
        <v>0</v>
      </c>
      <c r="HNZ20" s="532">
        <f t="shared" si="90"/>
        <v>0</v>
      </c>
      <c r="HOA20" s="532">
        <f t="shared" si="90"/>
        <v>0</v>
      </c>
      <c r="HOB20" s="532">
        <f t="shared" si="90"/>
        <v>0</v>
      </c>
      <c r="HOC20" s="532">
        <f t="shared" si="90"/>
        <v>0</v>
      </c>
      <c r="HOD20" s="532">
        <f t="shared" si="90"/>
        <v>0</v>
      </c>
      <c r="HOE20" s="532">
        <f t="shared" si="90"/>
        <v>0</v>
      </c>
      <c r="HOF20" s="532">
        <f t="shared" si="90"/>
        <v>0</v>
      </c>
      <c r="HOG20" s="532">
        <f t="shared" si="90"/>
        <v>0</v>
      </c>
      <c r="HOH20" s="532">
        <f t="shared" si="90"/>
        <v>0</v>
      </c>
      <c r="HOI20" s="532">
        <f t="shared" si="90"/>
        <v>0</v>
      </c>
      <c r="HOJ20" s="532">
        <f t="shared" si="90"/>
        <v>0</v>
      </c>
      <c r="HOK20" s="532">
        <f t="shared" si="90"/>
        <v>0</v>
      </c>
      <c r="HOL20" s="532">
        <f t="shared" si="90"/>
        <v>0</v>
      </c>
      <c r="HOM20" s="532">
        <f t="shared" si="90"/>
        <v>0</v>
      </c>
      <c r="HON20" s="532">
        <f t="shared" si="90"/>
        <v>0</v>
      </c>
      <c r="HOO20" s="532">
        <f t="shared" si="90"/>
        <v>0</v>
      </c>
      <c r="HOP20" s="532">
        <f t="shared" si="90"/>
        <v>0</v>
      </c>
      <c r="HOQ20" s="532">
        <f t="shared" si="90"/>
        <v>0</v>
      </c>
      <c r="HOR20" s="532">
        <f t="shared" si="90"/>
        <v>0</v>
      </c>
      <c r="HOS20" s="532">
        <f t="shared" si="90"/>
        <v>0</v>
      </c>
      <c r="HOT20" s="532">
        <f t="shared" si="90"/>
        <v>0</v>
      </c>
      <c r="HOU20" s="532">
        <f t="shared" si="90"/>
        <v>0</v>
      </c>
      <c r="HOV20" s="532">
        <f t="shared" si="90"/>
        <v>0</v>
      </c>
      <c r="HOW20" s="532">
        <f t="shared" si="90"/>
        <v>0</v>
      </c>
      <c r="HOX20" s="532">
        <f t="shared" si="90"/>
        <v>0</v>
      </c>
      <c r="HOY20" s="532">
        <f t="shared" si="90"/>
        <v>0</v>
      </c>
      <c r="HOZ20" s="532">
        <f t="shared" si="90"/>
        <v>0</v>
      </c>
      <c r="HPA20" s="532">
        <f t="shared" si="90"/>
        <v>0</v>
      </c>
      <c r="HPB20" s="532">
        <f t="shared" si="90"/>
        <v>0</v>
      </c>
      <c r="HPC20" s="532">
        <f t="shared" si="90"/>
        <v>0</v>
      </c>
      <c r="HPD20" s="532">
        <f t="shared" si="90"/>
        <v>0</v>
      </c>
      <c r="HPE20" s="532">
        <f t="shared" si="90"/>
        <v>0</v>
      </c>
      <c r="HPF20" s="532">
        <f t="shared" si="90"/>
        <v>0</v>
      </c>
      <c r="HPG20" s="532">
        <f t="shared" si="90"/>
        <v>0</v>
      </c>
      <c r="HPH20" s="532">
        <f t="shared" si="90"/>
        <v>0</v>
      </c>
      <c r="HPI20" s="532">
        <f t="shared" si="90"/>
        <v>0</v>
      </c>
      <c r="HPJ20" s="532">
        <f t="shared" ref="HPJ20:HRU20" si="91">SUM(HPJ18+HPJ11+HPJ7)</f>
        <v>0</v>
      </c>
      <c r="HPK20" s="532">
        <f t="shared" si="91"/>
        <v>0</v>
      </c>
      <c r="HPL20" s="532">
        <f t="shared" si="91"/>
        <v>0</v>
      </c>
      <c r="HPM20" s="532">
        <f t="shared" si="91"/>
        <v>0</v>
      </c>
      <c r="HPN20" s="532">
        <f t="shared" si="91"/>
        <v>0</v>
      </c>
      <c r="HPO20" s="532">
        <f t="shared" si="91"/>
        <v>0</v>
      </c>
      <c r="HPP20" s="532">
        <f t="shared" si="91"/>
        <v>0</v>
      </c>
      <c r="HPQ20" s="532">
        <f t="shared" si="91"/>
        <v>0</v>
      </c>
      <c r="HPR20" s="532">
        <f t="shared" si="91"/>
        <v>0</v>
      </c>
      <c r="HPS20" s="532">
        <f t="shared" si="91"/>
        <v>0</v>
      </c>
      <c r="HPT20" s="532">
        <f t="shared" si="91"/>
        <v>0</v>
      </c>
      <c r="HPU20" s="532">
        <f t="shared" si="91"/>
        <v>0</v>
      </c>
      <c r="HPV20" s="532">
        <f t="shared" si="91"/>
        <v>0</v>
      </c>
      <c r="HPW20" s="532">
        <f t="shared" si="91"/>
        <v>0</v>
      </c>
      <c r="HPX20" s="532">
        <f t="shared" si="91"/>
        <v>0</v>
      </c>
      <c r="HPY20" s="532">
        <f t="shared" si="91"/>
        <v>0</v>
      </c>
      <c r="HPZ20" s="532">
        <f t="shared" si="91"/>
        <v>0</v>
      </c>
      <c r="HQA20" s="532">
        <f t="shared" si="91"/>
        <v>0</v>
      </c>
      <c r="HQB20" s="532">
        <f t="shared" si="91"/>
        <v>0</v>
      </c>
      <c r="HQC20" s="532">
        <f t="shared" si="91"/>
        <v>0</v>
      </c>
      <c r="HQD20" s="532">
        <f t="shared" si="91"/>
        <v>0</v>
      </c>
      <c r="HQE20" s="532">
        <f t="shared" si="91"/>
        <v>0</v>
      </c>
      <c r="HQF20" s="532">
        <f t="shared" si="91"/>
        <v>0</v>
      </c>
      <c r="HQG20" s="532">
        <f t="shared" si="91"/>
        <v>0</v>
      </c>
      <c r="HQH20" s="532">
        <f t="shared" si="91"/>
        <v>0</v>
      </c>
      <c r="HQI20" s="532">
        <f t="shared" si="91"/>
        <v>0</v>
      </c>
      <c r="HQJ20" s="532">
        <f t="shared" si="91"/>
        <v>0</v>
      </c>
      <c r="HQK20" s="532">
        <f t="shared" si="91"/>
        <v>0</v>
      </c>
      <c r="HQL20" s="532">
        <f t="shared" si="91"/>
        <v>0</v>
      </c>
      <c r="HQM20" s="532">
        <f t="shared" si="91"/>
        <v>0</v>
      </c>
      <c r="HQN20" s="532">
        <f t="shared" si="91"/>
        <v>0</v>
      </c>
      <c r="HQO20" s="532">
        <f t="shared" si="91"/>
        <v>0</v>
      </c>
      <c r="HQP20" s="532">
        <f t="shared" si="91"/>
        <v>0</v>
      </c>
      <c r="HQQ20" s="532">
        <f t="shared" si="91"/>
        <v>0</v>
      </c>
      <c r="HQR20" s="532">
        <f t="shared" si="91"/>
        <v>0</v>
      </c>
      <c r="HQS20" s="532">
        <f t="shared" si="91"/>
        <v>0</v>
      </c>
      <c r="HQT20" s="532">
        <f t="shared" si="91"/>
        <v>0</v>
      </c>
      <c r="HQU20" s="532">
        <f t="shared" si="91"/>
        <v>0</v>
      </c>
      <c r="HQV20" s="532">
        <f t="shared" si="91"/>
        <v>0</v>
      </c>
      <c r="HQW20" s="532">
        <f t="shared" si="91"/>
        <v>0</v>
      </c>
      <c r="HQX20" s="532">
        <f t="shared" si="91"/>
        <v>0</v>
      </c>
      <c r="HQY20" s="532">
        <f t="shared" si="91"/>
        <v>0</v>
      </c>
      <c r="HQZ20" s="532">
        <f t="shared" si="91"/>
        <v>0</v>
      </c>
      <c r="HRA20" s="532">
        <f t="shared" si="91"/>
        <v>0</v>
      </c>
      <c r="HRB20" s="532">
        <f t="shared" si="91"/>
        <v>0</v>
      </c>
      <c r="HRC20" s="532">
        <f t="shared" si="91"/>
        <v>0</v>
      </c>
      <c r="HRD20" s="532">
        <f t="shared" si="91"/>
        <v>0</v>
      </c>
      <c r="HRE20" s="532">
        <f t="shared" si="91"/>
        <v>0</v>
      </c>
      <c r="HRF20" s="532">
        <f t="shared" si="91"/>
        <v>0</v>
      </c>
      <c r="HRG20" s="532">
        <f t="shared" si="91"/>
        <v>0</v>
      </c>
      <c r="HRH20" s="532">
        <f t="shared" si="91"/>
        <v>0</v>
      </c>
      <c r="HRI20" s="532">
        <f t="shared" si="91"/>
        <v>0</v>
      </c>
      <c r="HRJ20" s="532">
        <f t="shared" si="91"/>
        <v>0</v>
      </c>
      <c r="HRK20" s="532">
        <f t="shared" si="91"/>
        <v>0</v>
      </c>
      <c r="HRL20" s="532">
        <f t="shared" si="91"/>
        <v>0</v>
      </c>
      <c r="HRM20" s="532">
        <f t="shared" si="91"/>
        <v>0</v>
      </c>
      <c r="HRN20" s="532">
        <f t="shared" si="91"/>
        <v>0</v>
      </c>
      <c r="HRO20" s="532">
        <f t="shared" si="91"/>
        <v>0</v>
      </c>
      <c r="HRP20" s="532">
        <f t="shared" si="91"/>
        <v>0</v>
      </c>
      <c r="HRQ20" s="532">
        <f t="shared" si="91"/>
        <v>0</v>
      </c>
      <c r="HRR20" s="532">
        <f t="shared" si="91"/>
        <v>0</v>
      </c>
      <c r="HRS20" s="532">
        <f t="shared" si="91"/>
        <v>0</v>
      </c>
      <c r="HRT20" s="532">
        <f t="shared" si="91"/>
        <v>0</v>
      </c>
      <c r="HRU20" s="532">
        <f t="shared" si="91"/>
        <v>0</v>
      </c>
      <c r="HRV20" s="532">
        <f t="shared" ref="HRV20:HUG20" si="92">SUM(HRV18+HRV11+HRV7)</f>
        <v>0</v>
      </c>
      <c r="HRW20" s="532">
        <f t="shared" si="92"/>
        <v>0</v>
      </c>
      <c r="HRX20" s="532">
        <f t="shared" si="92"/>
        <v>0</v>
      </c>
      <c r="HRY20" s="532">
        <f t="shared" si="92"/>
        <v>0</v>
      </c>
      <c r="HRZ20" s="532">
        <f t="shared" si="92"/>
        <v>0</v>
      </c>
      <c r="HSA20" s="532">
        <f t="shared" si="92"/>
        <v>0</v>
      </c>
      <c r="HSB20" s="532">
        <f t="shared" si="92"/>
        <v>0</v>
      </c>
      <c r="HSC20" s="532">
        <f t="shared" si="92"/>
        <v>0</v>
      </c>
      <c r="HSD20" s="532">
        <f t="shared" si="92"/>
        <v>0</v>
      </c>
      <c r="HSE20" s="532">
        <f t="shared" si="92"/>
        <v>0</v>
      </c>
      <c r="HSF20" s="532">
        <f t="shared" si="92"/>
        <v>0</v>
      </c>
      <c r="HSG20" s="532">
        <f t="shared" si="92"/>
        <v>0</v>
      </c>
      <c r="HSH20" s="532">
        <f t="shared" si="92"/>
        <v>0</v>
      </c>
      <c r="HSI20" s="532">
        <f t="shared" si="92"/>
        <v>0</v>
      </c>
      <c r="HSJ20" s="532">
        <f t="shared" si="92"/>
        <v>0</v>
      </c>
      <c r="HSK20" s="532">
        <f t="shared" si="92"/>
        <v>0</v>
      </c>
      <c r="HSL20" s="532">
        <f t="shared" si="92"/>
        <v>0</v>
      </c>
      <c r="HSM20" s="532">
        <f t="shared" si="92"/>
        <v>0</v>
      </c>
      <c r="HSN20" s="532">
        <f t="shared" si="92"/>
        <v>0</v>
      </c>
      <c r="HSO20" s="532">
        <f t="shared" si="92"/>
        <v>0</v>
      </c>
      <c r="HSP20" s="532">
        <f t="shared" si="92"/>
        <v>0</v>
      </c>
      <c r="HSQ20" s="532">
        <f t="shared" si="92"/>
        <v>0</v>
      </c>
      <c r="HSR20" s="532">
        <f t="shared" si="92"/>
        <v>0</v>
      </c>
      <c r="HSS20" s="532">
        <f t="shared" si="92"/>
        <v>0</v>
      </c>
      <c r="HST20" s="532">
        <f t="shared" si="92"/>
        <v>0</v>
      </c>
      <c r="HSU20" s="532">
        <f t="shared" si="92"/>
        <v>0</v>
      </c>
      <c r="HSV20" s="532">
        <f t="shared" si="92"/>
        <v>0</v>
      </c>
      <c r="HSW20" s="532">
        <f t="shared" si="92"/>
        <v>0</v>
      </c>
      <c r="HSX20" s="532">
        <f t="shared" si="92"/>
        <v>0</v>
      </c>
      <c r="HSY20" s="532">
        <f t="shared" si="92"/>
        <v>0</v>
      </c>
      <c r="HSZ20" s="532">
        <f t="shared" si="92"/>
        <v>0</v>
      </c>
      <c r="HTA20" s="532">
        <f t="shared" si="92"/>
        <v>0</v>
      </c>
      <c r="HTB20" s="532">
        <f t="shared" si="92"/>
        <v>0</v>
      </c>
      <c r="HTC20" s="532">
        <f t="shared" si="92"/>
        <v>0</v>
      </c>
      <c r="HTD20" s="532">
        <f t="shared" si="92"/>
        <v>0</v>
      </c>
      <c r="HTE20" s="532">
        <f t="shared" si="92"/>
        <v>0</v>
      </c>
      <c r="HTF20" s="532">
        <f t="shared" si="92"/>
        <v>0</v>
      </c>
      <c r="HTG20" s="532">
        <f t="shared" si="92"/>
        <v>0</v>
      </c>
      <c r="HTH20" s="532">
        <f t="shared" si="92"/>
        <v>0</v>
      </c>
      <c r="HTI20" s="532">
        <f t="shared" si="92"/>
        <v>0</v>
      </c>
      <c r="HTJ20" s="532">
        <f t="shared" si="92"/>
        <v>0</v>
      </c>
      <c r="HTK20" s="532">
        <f t="shared" si="92"/>
        <v>0</v>
      </c>
      <c r="HTL20" s="532">
        <f t="shared" si="92"/>
        <v>0</v>
      </c>
      <c r="HTM20" s="532">
        <f t="shared" si="92"/>
        <v>0</v>
      </c>
      <c r="HTN20" s="532">
        <f t="shared" si="92"/>
        <v>0</v>
      </c>
      <c r="HTO20" s="532">
        <f t="shared" si="92"/>
        <v>0</v>
      </c>
      <c r="HTP20" s="532">
        <f t="shared" si="92"/>
        <v>0</v>
      </c>
      <c r="HTQ20" s="532">
        <f t="shared" si="92"/>
        <v>0</v>
      </c>
      <c r="HTR20" s="532">
        <f t="shared" si="92"/>
        <v>0</v>
      </c>
      <c r="HTS20" s="532">
        <f t="shared" si="92"/>
        <v>0</v>
      </c>
      <c r="HTT20" s="532">
        <f t="shared" si="92"/>
        <v>0</v>
      </c>
      <c r="HTU20" s="532">
        <f t="shared" si="92"/>
        <v>0</v>
      </c>
      <c r="HTV20" s="532">
        <f t="shared" si="92"/>
        <v>0</v>
      </c>
      <c r="HTW20" s="532">
        <f t="shared" si="92"/>
        <v>0</v>
      </c>
      <c r="HTX20" s="532">
        <f t="shared" si="92"/>
        <v>0</v>
      </c>
      <c r="HTY20" s="532">
        <f t="shared" si="92"/>
        <v>0</v>
      </c>
      <c r="HTZ20" s="532">
        <f t="shared" si="92"/>
        <v>0</v>
      </c>
      <c r="HUA20" s="532">
        <f t="shared" si="92"/>
        <v>0</v>
      </c>
      <c r="HUB20" s="532">
        <f t="shared" si="92"/>
        <v>0</v>
      </c>
      <c r="HUC20" s="532">
        <f t="shared" si="92"/>
        <v>0</v>
      </c>
      <c r="HUD20" s="532">
        <f t="shared" si="92"/>
        <v>0</v>
      </c>
      <c r="HUE20" s="532">
        <f t="shared" si="92"/>
        <v>0</v>
      </c>
      <c r="HUF20" s="532">
        <f t="shared" si="92"/>
        <v>0</v>
      </c>
      <c r="HUG20" s="532">
        <f t="shared" si="92"/>
        <v>0</v>
      </c>
      <c r="HUH20" s="532">
        <f t="shared" ref="HUH20:HWS20" si="93">SUM(HUH18+HUH11+HUH7)</f>
        <v>0</v>
      </c>
      <c r="HUI20" s="532">
        <f t="shared" si="93"/>
        <v>0</v>
      </c>
      <c r="HUJ20" s="532">
        <f t="shared" si="93"/>
        <v>0</v>
      </c>
      <c r="HUK20" s="532">
        <f t="shared" si="93"/>
        <v>0</v>
      </c>
      <c r="HUL20" s="532">
        <f t="shared" si="93"/>
        <v>0</v>
      </c>
      <c r="HUM20" s="532">
        <f t="shared" si="93"/>
        <v>0</v>
      </c>
      <c r="HUN20" s="532">
        <f t="shared" si="93"/>
        <v>0</v>
      </c>
      <c r="HUO20" s="532">
        <f t="shared" si="93"/>
        <v>0</v>
      </c>
      <c r="HUP20" s="532">
        <f t="shared" si="93"/>
        <v>0</v>
      </c>
      <c r="HUQ20" s="532">
        <f t="shared" si="93"/>
        <v>0</v>
      </c>
      <c r="HUR20" s="532">
        <f t="shared" si="93"/>
        <v>0</v>
      </c>
      <c r="HUS20" s="532">
        <f t="shared" si="93"/>
        <v>0</v>
      </c>
      <c r="HUT20" s="532">
        <f t="shared" si="93"/>
        <v>0</v>
      </c>
      <c r="HUU20" s="532">
        <f t="shared" si="93"/>
        <v>0</v>
      </c>
      <c r="HUV20" s="532">
        <f t="shared" si="93"/>
        <v>0</v>
      </c>
      <c r="HUW20" s="532">
        <f t="shared" si="93"/>
        <v>0</v>
      </c>
      <c r="HUX20" s="532">
        <f t="shared" si="93"/>
        <v>0</v>
      </c>
      <c r="HUY20" s="532">
        <f t="shared" si="93"/>
        <v>0</v>
      </c>
      <c r="HUZ20" s="532">
        <f t="shared" si="93"/>
        <v>0</v>
      </c>
      <c r="HVA20" s="532">
        <f t="shared" si="93"/>
        <v>0</v>
      </c>
      <c r="HVB20" s="532">
        <f t="shared" si="93"/>
        <v>0</v>
      </c>
      <c r="HVC20" s="532">
        <f t="shared" si="93"/>
        <v>0</v>
      </c>
      <c r="HVD20" s="532">
        <f t="shared" si="93"/>
        <v>0</v>
      </c>
      <c r="HVE20" s="532">
        <f t="shared" si="93"/>
        <v>0</v>
      </c>
      <c r="HVF20" s="532">
        <f t="shared" si="93"/>
        <v>0</v>
      </c>
      <c r="HVG20" s="532">
        <f t="shared" si="93"/>
        <v>0</v>
      </c>
      <c r="HVH20" s="532">
        <f t="shared" si="93"/>
        <v>0</v>
      </c>
      <c r="HVI20" s="532">
        <f t="shared" si="93"/>
        <v>0</v>
      </c>
      <c r="HVJ20" s="532">
        <f t="shared" si="93"/>
        <v>0</v>
      </c>
      <c r="HVK20" s="532">
        <f t="shared" si="93"/>
        <v>0</v>
      </c>
      <c r="HVL20" s="532">
        <f t="shared" si="93"/>
        <v>0</v>
      </c>
      <c r="HVM20" s="532">
        <f t="shared" si="93"/>
        <v>0</v>
      </c>
      <c r="HVN20" s="532">
        <f t="shared" si="93"/>
        <v>0</v>
      </c>
      <c r="HVO20" s="532">
        <f t="shared" si="93"/>
        <v>0</v>
      </c>
      <c r="HVP20" s="532">
        <f t="shared" si="93"/>
        <v>0</v>
      </c>
      <c r="HVQ20" s="532">
        <f t="shared" si="93"/>
        <v>0</v>
      </c>
      <c r="HVR20" s="532">
        <f t="shared" si="93"/>
        <v>0</v>
      </c>
      <c r="HVS20" s="532">
        <f t="shared" si="93"/>
        <v>0</v>
      </c>
      <c r="HVT20" s="532">
        <f t="shared" si="93"/>
        <v>0</v>
      </c>
      <c r="HVU20" s="532">
        <f t="shared" si="93"/>
        <v>0</v>
      </c>
      <c r="HVV20" s="532">
        <f t="shared" si="93"/>
        <v>0</v>
      </c>
      <c r="HVW20" s="532">
        <f t="shared" si="93"/>
        <v>0</v>
      </c>
      <c r="HVX20" s="532">
        <f t="shared" si="93"/>
        <v>0</v>
      </c>
      <c r="HVY20" s="532">
        <f t="shared" si="93"/>
        <v>0</v>
      </c>
      <c r="HVZ20" s="532">
        <f t="shared" si="93"/>
        <v>0</v>
      </c>
      <c r="HWA20" s="532">
        <f t="shared" si="93"/>
        <v>0</v>
      </c>
      <c r="HWB20" s="532">
        <f t="shared" si="93"/>
        <v>0</v>
      </c>
      <c r="HWC20" s="532">
        <f t="shared" si="93"/>
        <v>0</v>
      </c>
      <c r="HWD20" s="532">
        <f t="shared" si="93"/>
        <v>0</v>
      </c>
      <c r="HWE20" s="532">
        <f t="shared" si="93"/>
        <v>0</v>
      </c>
      <c r="HWF20" s="532">
        <f t="shared" si="93"/>
        <v>0</v>
      </c>
      <c r="HWG20" s="532">
        <f t="shared" si="93"/>
        <v>0</v>
      </c>
      <c r="HWH20" s="532">
        <f t="shared" si="93"/>
        <v>0</v>
      </c>
      <c r="HWI20" s="532">
        <f t="shared" si="93"/>
        <v>0</v>
      </c>
      <c r="HWJ20" s="532">
        <f t="shared" si="93"/>
        <v>0</v>
      </c>
      <c r="HWK20" s="532">
        <f t="shared" si="93"/>
        <v>0</v>
      </c>
      <c r="HWL20" s="532">
        <f t="shared" si="93"/>
        <v>0</v>
      </c>
      <c r="HWM20" s="532">
        <f t="shared" si="93"/>
        <v>0</v>
      </c>
      <c r="HWN20" s="532">
        <f t="shared" si="93"/>
        <v>0</v>
      </c>
      <c r="HWO20" s="532">
        <f t="shared" si="93"/>
        <v>0</v>
      </c>
      <c r="HWP20" s="532">
        <f t="shared" si="93"/>
        <v>0</v>
      </c>
      <c r="HWQ20" s="532">
        <f t="shared" si="93"/>
        <v>0</v>
      </c>
      <c r="HWR20" s="532">
        <f t="shared" si="93"/>
        <v>0</v>
      </c>
      <c r="HWS20" s="532">
        <f t="shared" si="93"/>
        <v>0</v>
      </c>
      <c r="HWT20" s="532">
        <f t="shared" ref="HWT20:HZE20" si="94">SUM(HWT18+HWT11+HWT7)</f>
        <v>0</v>
      </c>
      <c r="HWU20" s="532">
        <f t="shared" si="94"/>
        <v>0</v>
      </c>
      <c r="HWV20" s="532">
        <f t="shared" si="94"/>
        <v>0</v>
      </c>
      <c r="HWW20" s="532">
        <f t="shared" si="94"/>
        <v>0</v>
      </c>
      <c r="HWX20" s="532">
        <f t="shared" si="94"/>
        <v>0</v>
      </c>
      <c r="HWY20" s="532">
        <f t="shared" si="94"/>
        <v>0</v>
      </c>
      <c r="HWZ20" s="532">
        <f t="shared" si="94"/>
        <v>0</v>
      </c>
      <c r="HXA20" s="532">
        <f t="shared" si="94"/>
        <v>0</v>
      </c>
      <c r="HXB20" s="532">
        <f t="shared" si="94"/>
        <v>0</v>
      </c>
      <c r="HXC20" s="532">
        <f t="shared" si="94"/>
        <v>0</v>
      </c>
      <c r="HXD20" s="532">
        <f t="shared" si="94"/>
        <v>0</v>
      </c>
      <c r="HXE20" s="532">
        <f t="shared" si="94"/>
        <v>0</v>
      </c>
      <c r="HXF20" s="532">
        <f t="shared" si="94"/>
        <v>0</v>
      </c>
      <c r="HXG20" s="532">
        <f t="shared" si="94"/>
        <v>0</v>
      </c>
      <c r="HXH20" s="532">
        <f t="shared" si="94"/>
        <v>0</v>
      </c>
      <c r="HXI20" s="532">
        <f t="shared" si="94"/>
        <v>0</v>
      </c>
      <c r="HXJ20" s="532">
        <f t="shared" si="94"/>
        <v>0</v>
      </c>
      <c r="HXK20" s="532">
        <f t="shared" si="94"/>
        <v>0</v>
      </c>
      <c r="HXL20" s="532">
        <f t="shared" si="94"/>
        <v>0</v>
      </c>
      <c r="HXM20" s="532">
        <f t="shared" si="94"/>
        <v>0</v>
      </c>
      <c r="HXN20" s="532">
        <f t="shared" si="94"/>
        <v>0</v>
      </c>
      <c r="HXO20" s="532">
        <f t="shared" si="94"/>
        <v>0</v>
      </c>
      <c r="HXP20" s="532">
        <f t="shared" si="94"/>
        <v>0</v>
      </c>
      <c r="HXQ20" s="532">
        <f t="shared" si="94"/>
        <v>0</v>
      </c>
      <c r="HXR20" s="532">
        <f t="shared" si="94"/>
        <v>0</v>
      </c>
      <c r="HXS20" s="532">
        <f t="shared" si="94"/>
        <v>0</v>
      </c>
      <c r="HXT20" s="532">
        <f t="shared" si="94"/>
        <v>0</v>
      </c>
      <c r="HXU20" s="532">
        <f t="shared" si="94"/>
        <v>0</v>
      </c>
      <c r="HXV20" s="532">
        <f t="shared" si="94"/>
        <v>0</v>
      </c>
      <c r="HXW20" s="532">
        <f t="shared" si="94"/>
        <v>0</v>
      </c>
      <c r="HXX20" s="532">
        <f t="shared" si="94"/>
        <v>0</v>
      </c>
      <c r="HXY20" s="532">
        <f t="shared" si="94"/>
        <v>0</v>
      </c>
      <c r="HXZ20" s="532">
        <f t="shared" si="94"/>
        <v>0</v>
      </c>
      <c r="HYA20" s="532">
        <f t="shared" si="94"/>
        <v>0</v>
      </c>
      <c r="HYB20" s="532">
        <f t="shared" si="94"/>
        <v>0</v>
      </c>
      <c r="HYC20" s="532">
        <f t="shared" si="94"/>
        <v>0</v>
      </c>
      <c r="HYD20" s="532">
        <f t="shared" si="94"/>
        <v>0</v>
      </c>
      <c r="HYE20" s="532">
        <f t="shared" si="94"/>
        <v>0</v>
      </c>
      <c r="HYF20" s="532">
        <f t="shared" si="94"/>
        <v>0</v>
      </c>
      <c r="HYG20" s="532">
        <f t="shared" si="94"/>
        <v>0</v>
      </c>
      <c r="HYH20" s="532">
        <f t="shared" si="94"/>
        <v>0</v>
      </c>
      <c r="HYI20" s="532">
        <f t="shared" si="94"/>
        <v>0</v>
      </c>
      <c r="HYJ20" s="532">
        <f t="shared" si="94"/>
        <v>0</v>
      </c>
      <c r="HYK20" s="532">
        <f t="shared" si="94"/>
        <v>0</v>
      </c>
      <c r="HYL20" s="532">
        <f t="shared" si="94"/>
        <v>0</v>
      </c>
      <c r="HYM20" s="532">
        <f t="shared" si="94"/>
        <v>0</v>
      </c>
      <c r="HYN20" s="532">
        <f t="shared" si="94"/>
        <v>0</v>
      </c>
      <c r="HYO20" s="532">
        <f t="shared" si="94"/>
        <v>0</v>
      </c>
      <c r="HYP20" s="532">
        <f t="shared" si="94"/>
        <v>0</v>
      </c>
      <c r="HYQ20" s="532">
        <f t="shared" si="94"/>
        <v>0</v>
      </c>
      <c r="HYR20" s="532">
        <f t="shared" si="94"/>
        <v>0</v>
      </c>
      <c r="HYS20" s="532">
        <f t="shared" si="94"/>
        <v>0</v>
      </c>
      <c r="HYT20" s="532">
        <f t="shared" si="94"/>
        <v>0</v>
      </c>
      <c r="HYU20" s="532">
        <f t="shared" si="94"/>
        <v>0</v>
      </c>
      <c r="HYV20" s="532">
        <f t="shared" si="94"/>
        <v>0</v>
      </c>
      <c r="HYW20" s="532">
        <f t="shared" si="94"/>
        <v>0</v>
      </c>
      <c r="HYX20" s="532">
        <f t="shared" si="94"/>
        <v>0</v>
      </c>
      <c r="HYY20" s="532">
        <f t="shared" si="94"/>
        <v>0</v>
      </c>
      <c r="HYZ20" s="532">
        <f t="shared" si="94"/>
        <v>0</v>
      </c>
      <c r="HZA20" s="532">
        <f t="shared" si="94"/>
        <v>0</v>
      </c>
      <c r="HZB20" s="532">
        <f t="shared" si="94"/>
        <v>0</v>
      </c>
      <c r="HZC20" s="532">
        <f t="shared" si="94"/>
        <v>0</v>
      </c>
      <c r="HZD20" s="532">
        <f t="shared" si="94"/>
        <v>0</v>
      </c>
      <c r="HZE20" s="532">
        <f t="shared" si="94"/>
        <v>0</v>
      </c>
      <c r="HZF20" s="532">
        <f t="shared" ref="HZF20:IBQ20" si="95">SUM(HZF18+HZF11+HZF7)</f>
        <v>0</v>
      </c>
      <c r="HZG20" s="532">
        <f t="shared" si="95"/>
        <v>0</v>
      </c>
      <c r="HZH20" s="532">
        <f t="shared" si="95"/>
        <v>0</v>
      </c>
      <c r="HZI20" s="532">
        <f t="shared" si="95"/>
        <v>0</v>
      </c>
      <c r="HZJ20" s="532">
        <f t="shared" si="95"/>
        <v>0</v>
      </c>
      <c r="HZK20" s="532">
        <f t="shared" si="95"/>
        <v>0</v>
      </c>
      <c r="HZL20" s="532">
        <f t="shared" si="95"/>
        <v>0</v>
      </c>
      <c r="HZM20" s="532">
        <f t="shared" si="95"/>
        <v>0</v>
      </c>
      <c r="HZN20" s="532">
        <f t="shared" si="95"/>
        <v>0</v>
      </c>
      <c r="HZO20" s="532">
        <f t="shared" si="95"/>
        <v>0</v>
      </c>
      <c r="HZP20" s="532">
        <f t="shared" si="95"/>
        <v>0</v>
      </c>
      <c r="HZQ20" s="532">
        <f t="shared" si="95"/>
        <v>0</v>
      </c>
      <c r="HZR20" s="532">
        <f t="shared" si="95"/>
        <v>0</v>
      </c>
      <c r="HZS20" s="532">
        <f t="shared" si="95"/>
        <v>0</v>
      </c>
      <c r="HZT20" s="532">
        <f t="shared" si="95"/>
        <v>0</v>
      </c>
      <c r="HZU20" s="532">
        <f t="shared" si="95"/>
        <v>0</v>
      </c>
      <c r="HZV20" s="532">
        <f t="shared" si="95"/>
        <v>0</v>
      </c>
      <c r="HZW20" s="532">
        <f t="shared" si="95"/>
        <v>0</v>
      </c>
      <c r="HZX20" s="532">
        <f t="shared" si="95"/>
        <v>0</v>
      </c>
      <c r="HZY20" s="532">
        <f t="shared" si="95"/>
        <v>0</v>
      </c>
      <c r="HZZ20" s="532">
        <f t="shared" si="95"/>
        <v>0</v>
      </c>
      <c r="IAA20" s="532">
        <f t="shared" si="95"/>
        <v>0</v>
      </c>
      <c r="IAB20" s="532">
        <f t="shared" si="95"/>
        <v>0</v>
      </c>
      <c r="IAC20" s="532">
        <f t="shared" si="95"/>
        <v>0</v>
      </c>
      <c r="IAD20" s="532">
        <f t="shared" si="95"/>
        <v>0</v>
      </c>
      <c r="IAE20" s="532">
        <f t="shared" si="95"/>
        <v>0</v>
      </c>
      <c r="IAF20" s="532">
        <f t="shared" si="95"/>
        <v>0</v>
      </c>
      <c r="IAG20" s="532">
        <f t="shared" si="95"/>
        <v>0</v>
      </c>
      <c r="IAH20" s="532">
        <f t="shared" si="95"/>
        <v>0</v>
      </c>
      <c r="IAI20" s="532">
        <f t="shared" si="95"/>
        <v>0</v>
      </c>
      <c r="IAJ20" s="532">
        <f t="shared" si="95"/>
        <v>0</v>
      </c>
      <c r="IAK20" s="532">
        <f t="shared" si="95"/>
        <v>0</v>
      </c>
      <c r="IAL20" s="532">
        <f t="shared" si="95"/>
        <v>0</v>
      </c>
      <c r="IAM20" s="532">
        <f t="shared" si="95"/>
        <v>0</v>
      </c>
      <c r="IAN20" s="532">
        <f t="shared" si="95"/>
        <v>0</v>
      </c>
      <c r="IAO20" s="532">
        <f t="shared" si="95"/>
        <v>0</v>
      </c>
      <c r="IAP20" s="532">
        <f t="shared" si="95"/>
        <v>0</v>
      </c>
      <c r="IAQ20" s="532">
        <f t="shared" si="95"/>
        <v>0</v>
      </c>
      <c r="IAR20" s="532">
        <f t="shared" si="95"/>
        <v>0</v>
      </c>
      <c r="IAS20" s="532">
        <f t="shared" si="95"/>
        <v>0</v>
      </c>
      <c r="IAT20" s="532">
        <f t="shared" si="95"/>
        <v>0</v>
      </c>
      <c r="IAU20" s="532">
        <f t="shared" si="95"/>
        <v>0</v>
      </c>
      <c r="IAV20" s="532">
        <f t="shared" si="95"/>
        <v>0</v>
      </c>
      <c r="IAW20" s="532">
        <f t="shared" si="95"/>
        <v>0</v>
      </c>
      <c r="IAX20" s="532">
        <f t="shared" si="95"/>
        <v>0</v>
      </c>
      <c r="IAY20" s="532">
        <f t="shared" si="95"/>
        <v>0</v>
      </c>
      <c r="IAZ20" s="532">
        <f t="shared" si="95"/>
        <v>0</v>
      </c>
      <c r="IBA20" s="532">
        <f t="shared" si="95"/>
        <v>0</v>
      </c>
      <c r="IBB20" s="532">
        <f t="shared" si="95"/>
        <v>0</v>
      </c>
      <c r="IBC20" s="532">
        <f t="shared" si="95"/>
        <v>0</v>
      </c>
      <c r="IBD20" s="532">
        <f t="shared" si="95"/>
        <v>0</v>
      </c>
      <c r="IBE20" s="532">
        <f t="shared" si="95"/>
        <v>0</v>
      </c>
      <c r="IBF20" s="532">
        <f t="shared" si="95"/>
        <v>0</v>
      </c>
      <c r="IBG20" s="532">
        <f t="shared" si="95"/>
        <v>0</v>
      </c>
      <c r="IBH20" s="532">
        <f t="shared" si="95"/>
        <v>0</v>
      </c>
      <c r="IBI20" s="532">
        <f t="shared" si="95"/>
        <v>0</v>
      </c>
      <c r="IBJ20" s="532">
        <f t="shared" si="95"/>
        <v>0</v>
      </c>
      <c r="IBK20" s="532">
        <f t="shared" si="95"/>
        <v>0</v>
      </c>
      <c r="IBL20" s="532">
        <f t="shared" si="95"/>
        <v>0</v>
      </c>
      <c r="IBM20" s="532">
        <f t="shared" si="95"/>
        <v>0</v>
      </c>
      <c r="IBN20" s="532">
        <f t="shared" si="95"/>
        <v>0</v>
      </c>
      <c r="IBO20" s="532">
        <f t="shared" si="95"/>
        <v>0</v>
      </c>
      <c r="IBP20" s="532">
        <f t="shared" si="95"/>
        <v>0</v>
      </c>
      <c r="IBQ20" s="532">
        <f t="shared" si="95"/>
        <v>0</v>
      </c>
      <c r="IBR20" s="532">
        <f t="shared" ref="IBR20:IEC20" si="96">SUM(IBR18+IBR11+IBR7)</f>
        <v>0</v>
      </c>
      <c r="IBS20" s="532">
        <f t="shared" si="96"/>
        <v>0</v>
      </c>
      <c r="IBT20" s="532">
        <f t="shared" si="96"/>
        <v>0</v>
      </c>
      <c r="IBU20" s="532">
        <f t="shared" si="96"/>
        <v>0</v>
      </c>
      <c r="IBV20" s="532">
        <f t="shared" si="96"/>
        <v>0</v>
      </c>
      <c r="IBW20" s="532">
        <f t="shared" si="96"/>
        <v>0</v>
      </c>
      <c r="IBX20" s="532">
        <f t="shared" si="96"/>
        <v>0</v>
      </c>
      <c r="IBY20" s="532">
        <f t="shared" si="96"/>
        <v>0</v>
      </c>
      <c r="IBZ20" s="532">
        <f t="shared" si="96"/>
        <v>0</v>
      </c>
      <c r="ICA20" s="532">
        <f t="shared" si="96"/>
        <v>0</v>
      </c>
      <c r="ICB20" s="532">
        <f t="shared" si="96"/>
        <v>0</v>
      </c>
      <c r="ICC20" s="532">
        <f t="shared" si="96"/>
        <v>0</v>
      </c>
      <c r="ICD20" s="532">
        <f t="shared" si="96"/>
        <v>0</v>
      </c>
      <c r="ICE20" s="532">
        <f t="shared" si="96"/>
        <v>0</v>
      </c>
      <c r="ICF20" s="532">
        <f t="shared" si="96"/>
        <v>0</v>
      </c>
      <c r="ICG20" s="532">
        <f t="shared" si="96"/>
        <v>0</v>
      </c>
      <c r="ICH20" s="532">
        <f t="shared" si="96"/>
        <v>0</v>
      </c>
      <c r="ICI20" s="532">
        <f t="shared" si="96"/>
        <v>0</v>
      </c>
      <c r="ICJ20" s="532">
        <f t="shared" si="96"/>
        <v>0</v>
      </c>
      <c r="ICK20" s="532">
        <f t="shared" si="96"/>
        <v>0</v>
      </c>
      <c r="ICL20" s="532">
        <f t="shared" si="96"/>
        <v>0</v>
      </c>
      <c r="ICM20" s="532">
        <f t="shared" si="96"/>
        <v>0</v>
      </c>
      <c r="ICN20" s="532">
        <f t="shared" si="96"/>
        <v>0</v>
      </c>
      <c r="ICO20" s="532">
        <f t="shared" si="96"/>
        <v>0</v>
      </c>
      <c r="ICP20" s="532">
        <f t="shared" si="96"/>
        <v>0</v>
      </c>
      <c r="ICQ20" s="532">
        <f t="shared" si="96"/>
        <v>0</v>
      </c>
      <c r="ICR20" s="532">
        <f t="shared" si="96"/>
        <v>0</v>
      </c>
      <c r="ICS20" s="532">
        <f t="shared" si="96"/>
        <v>0</v>
      </c>
      <c r="ICT20" s="532">
        <f t="shared" si="96"/>
        <v>0</v>
      </c>
      <c r="ICU20" s="532">
        <f t="shared" si="96"/>
        <v>0</v>
      </c>
      <c r="ICV20" s="532">
        <f t="shared" si="96"/>
        <v>0</v>
      </c>
      <c r="ICW20" s="532">
        <f t="shared" si="96"/>
        <v>0</v>
      </c>
      <c r="ICX20" s="532">
        <f t="shared" si="96"/>
        <v>0</v>
      </c>
      <c r="ICY20" s="532">
        <f t="shared" si="96"/>
        <v>0</v>
      </c>
      <c r="ICZ20" s="532">
        <f t="shared" si="96"/>
        <v>0</v>
      </c>
      <c r="IDA20" s="532">
        <f t="shared" si="96"/>
        <v>0</v>
      </c>
      <c r="IDB20" s="532">
        <f t="shared" si="96"/>
        <v>0</v>
      </c>
      <c r="IDC20" s="532">
        <f t="shared" si="96"/>
        <v>0</v>
      </c>
      <c r="IDD20" s="532">
        <f t="shared" si="96"/>
        <v>0</v>
      </c>
      <c r="IDE20" s="532">
        <f t="shared" si="96"/>
        <v>0</v>
      </c>
      <c r="IDF20" s="532">
        <f t="shared" si="96"/>
        <v>0</v>
      </c>
      <c r="IDG20" s="532">
        <f t="shared" si="96"/>
        <v>0</v>
      </c>
      <c r="IDH20" s="532">
        <f t="shared" si="96"/>
        <v>0</v>
      </c>
      <c r="IDI20" s="532">
        <f t="shared" si="96"/>
        <v>0</v>
      </c>
      <c r="IDJ20" s="532">
        <f t="shared" si="96"/>
        <v>0</v>
      </c>
      <c r="IDK20" s="532">
        <f t="shared" si="96"/>
        <v>0</v>
      </c>
      <c r="IDL20" s="532">
        <f t="shared" si="96"/>
        <v>0</v>
      </c>
      <c r="IDM20" s="532">
        <f t="shared" si="96"/>
        <v>0</v>
      </c>
      <c r="IDN20" s="532">
        <f t="shared" si="96"/>
        <v>0</v>
      </c>
      <c r="IDO20" s="532">
        <f t="shared" si="96"/>
        <v>0</v>
      </c>
      <c r="IDP20" s="532">
        <f t="shared" si="96"/>
        <v>0</v>
      </c>
      <c r="IDQ20" s="532">
        <f t="shared" si="96"/>
        <v>0</v>
      </c>
      <c r="IDR20" s="532">
        <f t="shared" si="96"/>
        <v>0</v>
      </c>
      <c r="IDS20" s="532">
        <f t="shared" si="96"/>
        <v>0</v>
      </c>
      <c r="IDT20" s="532">
        <f t="shared" si="96"/>
        <v>0</v>
      </c>
      <c r="IDU20" s="532">
        <f t="shared" si="96"/>
        <v>0</v>
      </c>
      <c r="IDV20" s="532">
        <f t="shared" si="96"/>
        <v>0</v>
      </c>
      <c r="IDW20" s="532">
        <f t="shared" si="96"/>
        <v>0</v>
      </c>
      <c r="IDX20" s="532">
        <f t="shared" si="96"/>
        <v>0</v>
      </c>
      <c r="IDY20" s="532">
        <f t="shared" si="96"/>
        <v>0</v>
      </c>
      <c r="IDZ20" s="532">
        <f t="shared" si="96"/>
        <v>0</v>
      </c>
      <c r="IEA20" s="532">
        <f t="shared" si="96"/>
        <v>0</v>
      </c>
      <c r="IEB20" s="532">
        <f t="shared" si="96"/>
        <v>0</v>
      </c>
      <c r="IEC20" s="532">
        <f t="shared" si="96"/>
        <v>0</v>
      </c>
      <c r="IED20" s="532">
        <f t="shared" ref="IED20:IGO20" si="97">SUM(IED18+IED11+IED7)</f>
        <v>0</v>
      </c>
      <c r="IEE20" s="532">
        <f t="shared" si="97"/>
        <v>0</v>
      </c>
      <c r="IEF20" s="532">
        <f t="shared" si="97"/>
        <v>0</v>
      </c>
      <c r="IEG20" s="532">
        <f t="shared" si="97"/>
        <v>0</v>
      </c>
      <c r="IEH20" s="532">
        <f t="shared" si="97"/>
        <v>0</v>
      </c>
      <c r="IEI20" s="532">
        <f t="shared" si="97"/>
        <v>0</v>
      </c>
      <c r="IEJ20" s="532">
        <f t="shared" si="97"/>
        <v>0</v>
      </c>
      <c r="IEK20" s="532">
        <f t="shared" si="97"/>
        <v>0</v>
      </c>
      <c r="IEL20" s="532">
        <f t="shared" si="97"/>
        <v>0</v>
      </c>
      <c r="IEM20" s="532">
        <f t="shared" si="97"/>
        <v>0</v>
      </c>
      <c r="IEN20" s="532">
        <f t="shared" si="97"/>
        <v>0</v>
      </c>
      <c r="IEO20" s="532">
        <f t="shared" si="97"/>
        <v>0</v>
      </c>
      <c r="IEP20" s="532">
        <f t="shared" si="97"/>
        <v>0</v>
      </c>
      <c r="IEQ20" s="532">
        <f t="shared" si="97"/>
        <v>0</v>
      </c>
      <c r="IER20" s="532">
        <f t="shared" si="97"/>
        <v>0</v>
      </c>
      <c r="IES20" s="532">
        <f t="shared" si="97"/>
        <v>0</v>
      </c>
      <c r="IET20" s="532">
        <f t="shared" si="97"/>
        <v>0</v>
      </c>
      <c r="IEU20" s="532">
        <f t="shared" si="97"/>
        <v>0</v>
      </c>
      <c r="IEV20" s="532">
        <f t="shared" si="97"/>
        <v>0</v>
      </c>
      <c r="IEW20" s="532">
        <f t="shared" si="97"/>
        <v>0</v>
      </c>
      <c r="IEX20" s="532">
        <f t="shared" si="97"/>
        <v>0</v>
      </c>
      <c r="IEY20" s="532">
        <f t="shared" si="97"/>
        <v>0</v>
      </c>
      <c r="IEZ20" s="532">
        <f t="shared" si="97"/>
        <v>0</v>
      </c>
      <c r="IFA20" s="532">
        <f t="shared" si="97"/>
        <v>0</v>
      </c>
      <c r="IFB20" s="532">
        <f t="shared" si="97"/>
        <v>0</v>
      </c>
      <c r="IFC20" s="532">
        <f t="shared" si="97"/>
        <v>0</v>
      </c>
      <c r="IFD20" s="532">
        <f t="shared" si="97"/>
        <v>0</v>
      </c>
      <c r="IFE20" s="532">
        <f t="shared" si="97"/>
        <v>0</v>
      </c>
      <c r="IFF20" s="532">
        <f t="shared" si="97"/>
        <v>0</v>
      </c>
      <c r="IFG20" s="532">
        <f t="shared" si="97"/>
        <v>0</v>
      </c>
      <c r="IFH20" s="532">
        <f t="shared" si="97"/>
        <v>0</v>
      </c>
      <c r="IFI20" s="532">
        <f t="shared" si="97"/>
        <v>0</v>
      </c>
      <c r="IFJ20" s="532">
        <f t="shared" si="97"/>
        <v>0</v>
      </c>
      <c r="IFK20" s="532">
        <f t="shared" si="97"/>
        <v>0</v>
      </c>
      <c r="IFL20" s="532">
        <f t="shared" si="97"/>
        <v>0</v>
      </c>
      <c r="IFM20" s="532">
        <f t="shared" si="97"/>
        <v>0</v>
      </c>
      <c r="IFN20" s="532">
        <f t="shared" si="97"/>
        <v>0</v>
      </c>
      <c r="IFO20" s="532">
        <f t="shared" si="97"/>
        <v>0</v>
      </c>
      <c r="IFP20" s="532">
        <f t="shared" si="97"/>
        <v>0</v>
      </c>
      <c r="IFQ20" s="532">
        <f t="shared" si="97"/>
        <v>0</v>
      </c>
      <c r="IFR20" s="532">
        <f t="shared" si="97"/>
        <v>0</v>
      </c>
      <c r="IFS20" s="532">
        <f t="shared" si="97"/>
        <v>0</v>
      </c>
      <c r="IFT20" s="532">
        <f t="shared" si="97"/>
        <v>0</v>
      </c>
      <c r="IFU20" s="532">
        <f t="shared" si="97"/>
        <v>0</v>
      </c>
      <c r="IFV20" s="532">
        <f t="shared" si="97"/>
        <v>0</v>
      </c>
      <c r="IFW20" s="532">
        <f t="shared" si="97"/>
        <v>0</v>
      </c>
      <c r="IFX20" s="532">
        <f t="shared" si="97"/>
        <v>0</v>
      </c>
      <c r="IFY20" s="532">
        <f t="shared" si="97"/>
        <v>0</v>
      </c>
      <c r="IFZ20" s="532">
        <f t="shared" si="97"/>
        <v>0</v>
      </c>
      <c r="IGA20" s="532">
        <f t="shared" si="97"/>
        <v>0</v>
      </c>
      <c r="IGB20" s="532">
        <f t="shared" si="97"/>
        <v>0</v>
      </c>
      <c r="IGC20" s="532">
        <f t="shared" si="97"/>
        <v>0</v>
      </c>
      <c r="IGD20" s="532">
        <f t="shared" si="97"/>
        <v>0</v>
      </c>
      <c r="IGE20" s="532">
        <f t="shared" si="97"/>
        <v>0</v>
      </c>
      <c r="IGF20" s="532">
        <f t="shared" si="97"/>
        <v>0</v>
      </c>
      <c r="IGG20" s="532">
        <f t="shared" si="97"/>
        <v>0</v>
      </c>
      <c r="IGH20" s="532">
        <f t="shared" si="97"/>
        <v>0</v>
      </c>
      <c r="IGI20" s="532">
        <f t="shared" si="97"/>
        <v>0</v>
      </c>
      <c r="IGJ20" s="532">
        <f t="shared" si="97"/>
        <v>0</v>
      </c>
      <c r="IGK20" s="532">
        <f t="shared" si="97"/>
        <v>0</v>
      </c>
      <c r="IGL20" s="532">
        <f t="shared" si="97"/>
        <v>0</v>
      </c>
      <c r="IGM20" s="532">
        <f t="shared" si="97"/>
        <v>0</v>
      </c>
      <c r="IGN20" s="532">
        <f t="shared" si="97"/>
        <v>0</v>
      </c>
      <c r="IGO20" s="532">
        <f t="shared" si="97"/>
        <v>0</v>
      </c>
      <c r="IGP20" s="532">
        <f t="shared" ref="IGP20:IJA20" si="98">SUM(IGP18+IGP11+IGP7)</f>
        <v>0</v>
      </c>
      <c r="IGQ20" s="532">
        <f t="shared" si="98"/>
        <v>0</v>
      </c>
      <c r="IGR20" s="532">
        <f t="shared" si="98"/>
        <v>0</v>
      </c>
      <c r="IGS20" s="532">
        <f t="shared" si="98"/>
        <v>0</v>
      </c>
      <c r="IGT20" s="532">
        <f t="shared" si="98"/>
        <v>0</v>
      </c>
      <c r="IGU20" s="532">
        <f t="shared" si="98"/>
        <v>0</v>
      </c>
      <c r="IGV20" s="532">
        <f t="shared" si="98"/>
        <v>0</v>
      </c>
      <c r="IGW20" s="532">
        <f t="shared" si="98"/>
        <v>0</v>
      </c>
      <c r="IGX20" s="532">
        <f t="shared" si="98"/>
        <v>0</v>
      </c>
      <c r="IGY20" s="532">
        <f t="shared" si="98"/>
        <v>0</v>
      </c>
      <c r="IGZ20" s="532">
        <f t="shared" si="98"/>
        <v>0</v>
      </c>
      <c r="IHA20" s="532">
        <f t="shared" si="98"/>
        <v>0</v>
      </c>
      <c r="IHB20" s="532">
        <f t="shared" si="98"/>
        <v>0</v>
      </c>
      <c r="IHC20" s="532">
        <f t="shared" si="98"/>
        <v>0</v>
      </c>
      <c r="IHD20" s="532">
        <f t="shared" si="98"/>
        <v>0</v>
      </c>
      <c r="IHE20" s="532">
        <f t="shared" si="98"/>
        <v>0</v>
      </c>
      <c r="IHF20" s="532">
        <f t="shared" si="98"/>
        <v>0</v>
      </c>
      <c r="IHG20" s="532">
        <f t="shared" si="98"/>
        <v>0</v>
      </c>
      <c r="IHH20" s="532">
        <f t="shared" si="98"/>
        <v>0</v>
      </c>
      <c r="IHI20" s="532">
        <f t="shared" si="98"/>
        <v>0</v>
      </c>
      <c r="IHJ20" s="532">
        <f t="shared" si="98"/>
        <v>0</v>
      </c>
      <c r="IHK20" s="532">
        <f t="shared" si="98"/>
        <v>0</v>
      </c>
      <c r="IHL20" s="532">
        <f t="shared" si="98"/>
        <v>0</v>
      </c>
      <c r="IHM20" s="532">
        <f t="shared" si="98"/>
        <v>0</v>
      </c>
      <c r="IHN20" s="532">
        <f t="shared" si="98"/>
        <v>0</v>
      </c>
      <c r="IHO20" s="532">
        <f t="shared" si="98"/>
        <v>0</v>
      </c>
      <c r="IHP20" s="532">
        <f t="shared" si="98"/>
        <v>0</v>
      </c>
      <c r="IHQ20" s="532">
        <f t="shared" si="98"/>
        <v>0</v>
      </c>
      <c r="IHR20" s="532">
        <f t="shared" si="98"/>
        <v>0</v>
      </c>
      <c r="IHS20" s="532">
        <f t="shared" si="98"/>
        <v>0</v>
      </c>
      <c r="IHT20" s="532">
        <f t="shared" si="98"/>
        <v>0</v>
      </c>
      <c r="IHU20" s="532">
        <f t="shared" si="98"/>
        <v>0</v>
      </c>
      <c r="IHV20" s="532">
        <f t="shared" si="98"/>
        <v>0</v>
      </c>
      <c r="IHW20" s="532">
        <f t="shared" si="98"/>
        <v>0</v>
      </c>
      <c r="IHX20" s="532">
        <f t="shared" si="98"/>
        <v>0</v>
      </c>
      <c r="IHY20" s="532">
        <f t="shared" si="98"/>
        <v>0</v>
      </c>
      <c r="IHZ20" s="532">
        <f t="shared" si="98"/>
        <v>0</v>
      </c>
      <c r="IIA20" s="532">
        <f t="shared" si="98"/>
        <v>0</v>
      </c>
      <c r="IIB20" s="532">
        <f t="shared" si="98"/>
        <v>0</v>
      </c>
      <c r="IIC20" s="532">
        <f t="shared" si="98"/>
        <v>0</v>
      </c>
      <c r="IID20" s="532">
        <f t="shared" si="98"/>
        <v>0</v>
      </c>
      <c r="IIE20" s="532">
        <f t="shared" si="98"/>
        <v>0</v>
      </c>
      <c r="IIF20" s="532">
        <f t="shared" si="98"/>
        <v>0</v>
      </c>
      <c r="IIG20" s="532">
        <f t="shared" si="98"/>
        <v>0</v>
      </c>
      <c r="IIH20" s="532">
        <f t="shared" si="98"/>
        <v>0</v>
      </c>
      <c r="III20" s="532">
        <f t="shared" si="98"/>
        <v>0</v>
      </c>
      <c r="IIJ20" s="532">
        <f t="shared" si="98"/>
        <v>0</v>
      </c>
      <c r="IIK20" s="532">
        <f t="shared" si="98"/>
        <v>0</v>
      </c>
      <c r="IIL20" s="532">
        <f t="shared" si="98"/>
        <v>0</v>
      </c>
      <c r="IIM20" s="532">
        <f t="shared" si="98"/>
        <v>0</v>
      </c>
      <c r="IIN20" s="532">
        <f t="shared" si="98"/>
        <v>0</v>
      </c>
      <c r="IIO20" s="532">
        <f t="shared" si="98"/>
        <v>0</v>
      </c>
      <c r="IIP20" s="532">
        <f t="shared" si="98"/>
        <v>0</v>
      </c>
      <c r="IIQ20" s="532">
        <f t="shared" si="98"/>
        <v>0</v>
      </c>
      <c r="IIR20" s="532">
        <f t="shared" si="98"/>
        <v>0</v>
      </c>
      <c r="IIS20" s="532">
        <f t="shared" si="98"/>
        <v>0</v>
      </c>
      <c r="IIT20" s="532">
        <f t="shared" si="98"/>
        <v>0</v>
      </c>
      <c r="IIU20" s="532">
        <f t="shared" si="98"/>
        <v>0</v>
      </c>
      <c r="IIV20" s="532">
        <f t="shared" si="98"/>
        <v>0</v>
      </c>
      <c r="IIW20" s="532">
        <f t="shared" si="98"/>
        <v>0</v>
      </c>
      <c r="IIX20" s="532">
        <f t="shared" si="98"/>
        <v>0</v>
      </c>
      <c r="IIY20" s="532">
        <f t="shared" si="98"/>
        <v>0</v>
      </c>
      <c r="IIZ20" s="532">
        <f t="shared" si="98"/>
        <v>0</v>
      </c>
      <c r="IJA20" s="532">
        <f t="shared" si="98"/>
        <v>0</v>
      </c>
      <c r="IJB20" s="532">
        <f t="shared" ref="IJB20:ILM20" si="99">SUM(IJB18+IJB11+IJB7)</f>
        <v>0</v>
      </c>
      <c r="IJC20" s="532">
        <f t="shared" si="99"/>
        <v>0</v>
      </c>
      <c r="IJD20" s="532">
        <f t="shared" si="99"/>
        <v>0</v>
      </c>
      <c r="IJE20" s="532">
        <f t="shared" si="99"/>
        <v>0</v>
      </c>
      <c r="IJF20" s="532">
        <f t="shared" si="99"/>
        <v>0</v>
      </c>
      <c r="IJG20" s="532">
        <f t="shared" si="99"/>
        <v>0</v>
      </c>
      <c r="IJH20" s="532">
        <f t="shared" si="99"/>
        <v>0</v>
      </c>
      <c r="IJI20" s="532">
        <f t="shared" si="99"/>
        <v>0</v>
      </c>
      <c r="IJJ20" s="532">
        <f t="shared" si="99"/>
        <v>0</v>
      </c>
      <c r="IJK20" s="532">
        <f t="shared" si="99"/>
        <v>0</v>
      </c>
      <c r="IJL20" s="532">
        <f t="shared" si="99"/>
        <v>0</v>
      </c>
      <c r="IJM20" s="532">
        <f t="shared" si="99"/>
        <v>0</v>
      </c>
      <c r="IJN20" s="532">
        <f t="shared" si="99"/>
        <v>0</v>
      </c>
      <c r="IJO20" s="532">
        <f t="shared" si="99"/>
        <v>0</v>
      </c>
      <c r="IJP20" s="532">
        <f t="shared" si="99"/>
        <v>0</v>
      </c>
      <c r="IJQ20" s="532">
        <f t="shared" si="99"/>
        <v>0</v>
      </c>
      <c r="IJR20" s="532">
        <f t="shared" si="99"/>
        <v>0</v>
      </c>
      <c r="IJS20" s="532">
        <f t="shared" si="99"/>
        <v>0</v>
      </c>
      <c r="IJT20" s="532">
        <f t="shared" si="99"/>
        <v>0</v>
      </c>
      <c r="IJU20" s="532">
        <f t="shared" si="99"/>
        <v>0</v>
      </c>
      <c r="IJV20" s="532">
        <f t="shared" si="99"/>
        <v>0</v>
      </c>
      <c r="IJW20" s="532">
        <f t="shared" si="99"/>
        <v>0</v>
      </c>
      <c r="IJX20" s="532">
        <f t="shared" si="99"/>
        <v>0</v>
      </c>
      <c r="IJY20" s="532">
        <f t="shared" si="99"/>
        <v>0</v>
      </c>
      <c r="IJZ20" s="532">
        <f t="shared" si="99"/>
        <v>0</v>
      </c>
      <c r="IKA20" s="532">
        <f t="shared" si="99"/>
        <v>0</v>
      </c>
      <c r="IKB20" s="532">
        <f t="shared" si="99"/>
        <v>0</v>
      </c>
      <c r="IKC20" s="532">
        <f t="shared" si="99"/>
        <v>0</v>
      </c>
      <c r="IKD20" s="532">
        <f t="shared" si="99"/>
        <v>0</v>
      </c>
      <c r="IKE20" s="532">
        <f t="shared" si="99"/>
        <v>0</v>
      </c>
      <c r="IKF20" s="532">
        <f t="shared" si="99"/>
        <v>0</v>
      </c>
      <c r="IKG20" s="532">
        <f t="shared" si="99"/>
        <v>0</v>
      </c>
      <c r="IKH20" s="532">
        <f t="shared" si="99"/>
        <v>0</v>
      </c>
      <c r="IKI20" s="532">
        <f t="shared" si="99"/>
        <v>0</v>
      </c>
      <c r="IKJ20" s="532">
        <f t="shared" si="99"/>
        <v>0</v>
      </c>
      <c r="IKK20" s="532">
        <f t="shared" si="99"/>
        <v>0</v>
      </c>
      <c r="IKL20" s="532">
        <f t="shared" si="99"/>
        <v>0</v>
      </c>
      <c r="IKM20" s="532">
        <f t="shared" si="99"/>
        <v>0</v>
      </c>
      <c r="IKN20" s="532">
        <f t="shared" si="99"/>
        <v>0</v>
      </c>
      <c r="IKO20" s="532">
        <f t="shared" si="99"/>
        <v>0</v>
      </c>
      <c r="IKP20" s="532">
        <f t="shared" si="99"/>
        <v>0</v>
      </c>
      <c r="IKQ20" s="532">
        <f t="shared" si="99"/>
        <v>0</v>
      </c>
      <c r="IKR20" s="532">
        <f t="shared" si="99"/>
        <v>0</v>
      </c>
      <c r="IKS20" s="532">
        <f t="shared" si="99"/>
        <v>0</v>
      </c>
      <c r="IKT20" s="532">
        <f t="shared" si="99"/>
        <v>0</v>
      </c>
      <c r="IKU20" s="532">
        <f t="shared" si="99"/>
        <v>0</v>
      </c>
      <c r="IKV20" s="532">
        <f t="shared" si="99"/>
        <v>0</v>
      </c>
      <c r="IKW20" s="532">
        <f t="shared" si="99"/>
        <v>0</v>
      </c>
      <c r="IKX20" s="532">
        <f t="shared" si="99"/>
        <v>0</v>
      </c>
      <c r="IKY20" s="532">
        <f t="shared" si="99"/>
        <v>0</v>
      </c>
      <c r="IKZ20" s="532">
        <f t="shared" si="99"/>
        <v>0</v>
      </c>
      <c r="ILA20" s="532">
        <f t="shared" si="99"/>
        <v>0</v>
      </c>
      <c r="ILB20" s="532">
        <f t="shared" si="99"/>
        <v>0</v>
      </c>
      <c r="ILC20" s="532">
        <f t="shared" si="99"/>
        <v>0</v>
      </c>
      <c r="ILD20" s="532">
        <f t="shared" si="99"/>
        <v>0</v>
      </c>
      <c r="ILE20" s="532">
        <f t="shared" si="99"/>
        <v>0</v>
      </c>
      <c r="ILF20" s="532">
        <f t="shared" si="99"/>
        <v>0</v>
      </c>
      <c r="ILG20" s="532">
        <f t="shared" si="99"/>
        <v>0</v>
      </c>
      <c r="ILH20" s="532">
        <f t="shared" si="99"/>
        <v>0</v>
      </c>
      <c r="ILI20" s="532">
        <f t="shared" si="99"/>
        <v>0</v>
      </c>
      <c r="ILJ20" s="532">
        <f t="shared" si="99"/>
        <v>0</v>
      </c>
      <c r="ILK20" s="532">
        <f t="shared" si="99"/>
        <v>0</v>
      </c>
      <c r="ILL20" s="532">
        <f t="shared" si="99"/>
        <v>0</v>
      </c>
      <c r="ILM20" s="532">
        <f t="shared" si="99"/>
        <v>0</v>
      </c>
      <c r="ILN20" s="532">
        <f t="shared" ref="ILN20:INY20" si="100">SUM(ILN18+ILN11+ILN7)</f>
        <v>0</v>
      </c>
      <c r="ILO20" s="532">
        <f t="shared" si="100"/>
        <v>0</v>
      </c>
      <c r="ILP20" s="532">
        <f t="shared" si="100"/>
        <v>0</v>
      </c>
      <c r="ILQ20" s="532">
        <f t="shared" si="100"/>
        <v>0</v>
      </c>
      <c r="ILR20" s="532">
        <f t="shared" si="100"/>
        <v>0</v>
      </c>
      <c r="ILS20" s="532">
        <f t="shared" si="100"/>
        <v>0</v>
      </c>
      <c r="ILT20" s="532">
        <f t="shared" si="100"/>
        <v>0</v>
      </c>
      <c r="ILU20" s="532">
        <f t="shared" si="100"/>
        <v>0</v>
      </c>
      <c r="ILV20" s="532">
        <f t="shared" si="100"/>
        <v>0</v>
      </c>
      <c r="ILW20" s="532">
        <f t="shared" si="100"/>
        <v>0</v>
      </c>
      <c r="ILX20" s="532">
        <f t="shared" si="100"/>
        <v>0</v>
      </c>
      <c r="ILY20" s="532">
        <f t="shared" si="100"/>
        <v>0</v>
      </c>
      <c r="ILZ20" s="532">
        <f t="shared" si="100"/>
        <v>0</v>
      </c>
      <c r="IMA20" s="532">
        <f t="shared" si="100"/>
        <v>0</v>
      </c>
      <c r="IMB20" s="532">
        <f t="shared" si="100"/>
        <v>0</v>
      </c>
      <c r="IMC20" s="532">
        <f t="shared" si="100"/>
        <v>0</v>
      </c>
      <c r="IMD20" s="532">
        <f t="shared" si="100"/>
        <v>0</v>
      </c>
      <c r="IME20" s="532">
        <f t="shared" si="100"/>
        <v>0</v>
      </c>
      <c r="IMF20" s="532">
        <f t="shared" si="100"/>
        <v>0</v>
      </c>
      <c r="IMG20" s="532">
        <f t="shared" si="100"/>
        <v>0</v>
      </c>
      <c r="IMH20" s="532">
        <f t="shared" si="100"/>
        <v>0</v>
      </c>
      <c r="IMI20" s="532">
        <f t="shared" si="100"/>
        <v>0</v>
      </c>
      <c r="IMJ20" s="532">
        <f t="shared" si="100"/>
        <v>0</v>
      </c>
      <c r="IMK20" s="532">
        <f t="shared" si="100"/>
        <v>0</v>
      </c>
      <c r="IML20" s="532">
        <f t="shared" si="100"/>
        <v>0</v>
      </c>
      <c r="IMM20" s="532">
        <f t="shared" si="100"/>
        <v>0</v>
      </c>
      <c r="IMN20" s="532">
        <f t="shared" si="100"/>
        <v>0</v>
      </c>
      <c r="IMO20" s="532">
        <f t="shared" si="100"/>
        <v>0</v>
      </c>
      <c r="IMP20" s="532">
        <f t="shared" si="100"/>
        <v>0</v>
      </c>
      <c r="IMQ20" s="532">
        <f t="shared" si="100"/>
        <v>0</v>
      </c>
      <c r="IMR20" s="532">
        <f t="shared" si="100"/>
        <v>0</v>
      </c>
      <c r="IMS20" s="532">
        <f t="shared" si="100"/>
        <v>0</v>
      </c>
      <c r="IMT20" s="532">
        <f t="shared" si="100"/>
        <v>0</v>
      </c>
      <c r="IMU20" s="532">
        <f t="shared" si="100"/>
        <v>0</v>
      </c>
      <c r="IMV20" s="532">
        <f t="shared" si="100"/>
        <v>0</v>
      </c>
      <c r="IMW20" s="532">
        <f t="shared" si="100"/>
        <v>0</v>
      </c>
      <c r="IMX20" s="532">
        <f t="shared" si="100"/>
        <v>0</v>
      </c>
      <c r="IMY20" s="532">
        <f t="shared" si="100"/>
        <v>0</v>
      </c>
      <c r="IMZ20" s="532">
        <f t="shared" si="100"/>
        <v>0</v>
      </c>
      <c r="INA20" s="532">
        <f t="shared" si="100"/>
        <v>0</v>
      </c>
      <c r="INB20" s="532">
        <f t="shared" si="100"/>
        <v>0</v>
      </c>
      <c r="INC20" s="532">
        <f t="shared" si="100"/>
        <v>0</v>
      </c>
      <c r="IND20" s="532">
        <f t="shared" si="100"/>
        <v>0</v>
      </c>
      <c r="INE20" s="532">
        <f t="shared" si="100"/>
        <v>0</v>
      </c>
      <c r="INF20" s="532">
        <f t="shared" si="100"/>
        <v>0</v>
      </c>
      <c r="ING20" s="532">
        <f t="shared" si="100"/>
        <v>0</v>
      </c>
      <c r="INH20" s="532">
        <f t="shared" si="100"/>
        <v>0</v>
      </c>
      <c r="INI20" s="532">
        <f t="shared" si="100"/>
        <v>0</v>
      </c>
      <c r="INJ20" s="532">
        <f t="shared" si="100"/>
        <v>0</v>
      </c>
      <c r="INK20" s="532">
        <f t="shared" si="100"/>
        <v>0</v>
      </c>
      <c r="INL20" s="532">
        <f t="shared" si="100"/>
        <v>0</v>
      </c>
      <c r="INM20" s="532">
        <f t="shared" si="100"/>
        <v>0</v>
      </c>
      <c r="INN20" s="532">
        <f t="shared" si="100"/>
        <v>0</v>
      </c>
      <c r="INO20" s="532">
        <f t="shared" si="100"/>
        <v>0</v>
      </c>
      <c r="INP20" s="532">
        <f t="shared" si="100"/>
        <v>0</v>
      </c>
      <c r="INQ20" s="532">
        <f t="shared" si="100"/>
        <v>0</v>
      </c>
      <c r="INR20" s="532">
        <f t="shared" si="100"/>
        <v>0</v>
      </c>
      <c r="INS20" s="532">
        <f t="shared" si="100"/>
        <v>0</v>
      </c>
      <c r="INT20" s="532">
        <f t="shared" si="100"/>
        <v>0</v>
      </c>
      <c r="INU20" s="532">
        <f t="shared" si="100"/>
        <v>0</v>
      </c>
      <c r="INV20" s="532">
        <f t="shared" si="100"/>
        <v>0</v>
      </c>
      <c r="INW20" s="532">
        <f t="shared" si="100"/>
        <v>0</v>
      </c>
      <c r="INX20" s="532">
        <f t="shared" si="100"/>
        <v>0</v>
      </c>
      <c r="INY20" s="532">
        <f t="shared" si="100"/>
        <v>0</v>
      </c>
      <c r="INZ20" s="532">
        <f t="shared" ref="INZ20:IQK20" si="101">SUM(INZ18+INZ11+INZ7)</f>
        <v>0</v>
      </c>
      <c r="IOA20" s="532">
        <f t="shared" si="101"/>
        <v>0</v>
      </c>
      <c r="IOB20" s="532">
        <f t="shared" si="101"/>
        <v>0</v>
      </c>
      <c r="IOC20" s="532">
        <f t="shared" si="101"/>
        <v>0</v>
      </c>
      <c r="IOD20" s="532">
        <f t="shared" si="101"/>
        <v>0</v>
      </c>
      <c r="IOE20" s="532">
        <f t="shared" si="101"/>
        <v>0</v>
      </c>
      <c r="IOF20" s="532">
        <f t="shared" si="101"/>
        <v>0</v>
      </c>
      <c r="IOG20" s="532">
        <f t="shared" si="101"/>
        <v>0</v>
      </c>
      <c r="IOH20" s="532">
        <f t="shared" si="101"/>
        <v>0</v>
      </c>
      <c r="IOI20" s="532">
        <f t="shared" si="101"/>
        <v>0</v>
      </c>
      <c r="IOJ20" s="532">
        <f t="shared" si="101"/>
        <v>0</v>
      </c>
      <c r="IOK20" s="532">
        <f t="shared" si="101"/>
        <v>0</v>
      </c>
      <c r="IOL20" s="532">
        <f t="shared" si="101"/>
        <v>0</v>
      </c>
      <c r="IOM20" s="532">
        <f t="shared" si="101"/>
        <v>0</v>
      </c>
      <c r="ION20" s="532">
        <f t="shared" si="101"/>
        <v>0</v>
      </c>
      <c r="IOO20" s="532">
        <f t="shared" si="101"/>
        <v>0</v>
      </c>
      <c r="IOP20" s="532">
        <f t="shared" si="101"/>
        <v>0</v>
      </c>
      <c r="IOQ20" s="532">
        <f t="shared" si="101"/>
        <v>0</v>
      </c>
      <c r="IOR20" s="532">
        <f t="shared" si="101"/>
        <v>0</v>
      </c>
      <c r="IOS20" s="532">
        <f t="shared" si="101"/>
        <v>0</v>
      </c>
      <c r="IOT20" s="532">
        <f t="shared" si="101"/>
        <v>0</v>
      </c>
      <c r="IOU20" s="532">
        <f t="shared" si="101"/>
        <v>0</v>
      </c>
      <c r="IOV20" s="532">
        <f t="shared" si="101"/>
        <v>0</v>
      </c>
      <c r="IOW20" s="532">
        <f t="shared" si="101"/>
        <v>0</v>
      </c>
      <c r="IOX20" s="532">
        <f t="shared" si="101"/>
        <v>0</v>
      </c>
      <c r="IOY20" s="532">
        <f t="shared" si="101"/>
        <v>0</v>
      </c>
      <c r="IOZ20" s="532">
        <f t="shared" si="101"/>
        <v>0</v>
      </c>
      <c r="IPA20" s="532">
        <f t="shared" si="101"/>
        <v>0</v>
      </c>
      <c r="IPB20" s="532">
        <f t="shared" si="101"/>
        <v>0</v>
      </c>
      <c r="IPC20" s="532">
        <f t="shared" si="101"/>
        <v>0</v>
      </c>
      <c r="IPD20" s="532">
        <f t="shared" si="101"/>
        <v>0</v>
      </c>
      <c r="IPE20" s="532">
        <f t="shared" si="101"/>
        <v>0</v>
      </c>
      <c r="IPF20" s="532">
        <f t="shared" si="101"/>
        <v>0</v>
      </c>
      <c r="IPG20" s="532">
        <f t="shared" si="101"/>
        <v>0</v>
      </c>
      <c r="IPH20" s="532">
        <f t="shared" si="101"/>
        <v>0</v>
      </c>
      <c r="IPI20" s="532">
        <f t="shared" si="101"/>
        <v>0</v>
      </c>
      <c r="IPJ20" s="532">
        <f t="shared" si="101"/>
        <v>0</v>
      </c>
      <c r="IPK20" s="532">
        <f t="shared" si="101"/>
        <v>0</v>
      </c>
      <c r="IPL20" s="532">
        <f t="shared" si="101"/>
        <v>0</v>
      </c>
      <c r="IPM20" s="532">
        <f t="shared" si="101"/>
        <v>0</v>
      </c>
      <c r="IPN20" s="532">
        <f t="shared" si="101"/>
        <v>0</v>
      </c>
      <c r="IPO20" s="532">
        <f t="shared" si="101"/>
        <v>0</v>
      </c>
      <c r="IPP20" s="532">
        <f t="shared" si="101"/>
        <v>0</v>
      </c>
      <c r="IPQ20" s="532">
        <f t="shared" si="101"/>
        <v>0</v>
      </c>
      <c r="IPR20" s="532">
        <f t="shared" si="101"/>
        <v>0</v>
      </c>
      <c r="IPS20" s="532">
        <f t="shared" si="101"/>
        <v>0</v>
      </c>
      <c r="IPT20" s="532">
        <f t="shared" si="101"/>
        <v>0</v>
      </c>
      <c r="IPU20" s="532">
        <f t="shared" si="101"/>
        <v>0</v>
      </c>
      <c r="IPV20" s="532">
        <f t="shared" si="101"/>
        <v>0</v>
      </c>
      <c r="IPW20" s="532">
        <f t="shared" si="101"/>
        <v>0</v>
      </c>
      <c r="IPX20" s="532">
        <f t="shared" si="101"/>
        <v>0</v>
      </c>
      <c r="IPY20" s="532">
        <f t="shared" si="101"/>
        <v>0</v>
      </c>
      <c r="IPZ20" s="532">
        <f t="shared" si="101"/>
        <v>0</v>
      </c>
      <c r="IQA20" s="532">
        <f t="shared" si="101"/>
        <v>0</v>
      </c>
      <c r="IQB20" s="532">
        <f t="shared" si="101"/>
        <v>0</v>
      </c>
      <c r="IQC20" s="532">
        <f t="shared" si="101"/>
        <v>0</v>
      </c>
      <c r="IQD20" s="532">
        <f t="shared" si="101"/>
        <v>0</v>
      </c>
      <c r="IQE20" s="532">
        <f t="shared" si="101"/>
        <v>0</v>
      </c>
      <c r="IQF20" s="532">
        <f t="shared" si="101"/>
        <v>0</v>
      </c>
      <c r="IQG20" s="532">
        <f t="shared" si="101"/>
        <v>0</v>
      </c>
      <c r="IQH20" s="532">
        <f t="shared" si="101"/>
        <v>0</v>
      </c>
      <c r="IQI20" s="532">
        <f t="shared" si="101"/>
        <v>0</v>
      </c>
      <c r="IQJ20" s="532">
        <f t="shared" si="101"/>
        <v>0</v>
      </c>
      <c r="IQK20" s="532">
        <f t="shared" si="101"/>
        <v>0</v>
      </c>
      <c r="IQL20" s="532">
        <f t="shared" ref="IQL20:ISW20" si="102">SUM(IQL18+IQL11+IQL7)</f>
        <v>0</v>
      </c>
      <c r="IQM20" s="532">
        <f t="shared" si="102"/>
        <v>0</v>
      </c>
      <c r="IQN20" s="532">
        <f t="shared" si="102"/>
        <v>0</v>
      </c>
      <c r="IQO20" s="532">
        <f t="shared" si="102"/>
        <v>0</v>
      </c>
      <c r="IQP20" s="532">
        <f t="shared" si="102"/>
        <v>0</v>
      </c>
      <c r="IQQ20" s="532">
        <f t="shared" si="102"/>
        <v>0</v>
      </c>
      <c r="IQR20" s="532">
        <f t="shared" si="102"/>
        <v>0</v>
      </c>
      <c r="IQS20" s="532">
        <f t="shared" si="102"/>
        <v>0</v>
      </c>
      <c r="IQT20" s="532">
        <f t="shared" si="102"/>
        <v>0</v>
      </c>
      <c r="IQU20" s="532">
        <f t="shared" si="102"/>
        <v>0</v>
      </c>
      <c r="IQV20" s="532">
        <f t="shared" si="102"/>
        <v>0</v>
      </c>
      <c r="IQW20" s="532">
        <f t="shared" si="102"/>
        <v>0</v>
      </c>
      <c r="IQX20" s="532">
        <f t="shared" si="102"/>
        <v>0</v>
      </c>
      <c r="IQY20" s="532">
        <f t="shared" si="102"/>
        <v>0</v>
      </c>
      <c r="IQZ20" s="532">
        <f t="shared" si="102"/>
        <v>0</v>
      </c>
      <c r="IRA20" s="532">
        <f t="shared" si="102"/>
        <v>0</v>
      </c>
      <c r="IRB20" s="532">
        <f t="shared" si="102"/>
        <v>0</v>
      </c>
      <c r="IRC20" s="532">
        <f t="shared" si="102"/>
        <v>0</v>
      </c>
      <c r="IRD20" s="532">
        <f t="shared" si="102"/>
        <v>0</v>
      </c>
      <c r="IRE20" s="532">
        <f t="shared" si="102"/>
        <v>0</v>
      </c>
      <c r="IRF20" s="532">
        <f t="shared" si="102"/>
        <v>0</v>
      </c>
      <c r="IRG20" s="532">
        <f t="shared" si="102"/>
        <v>0</v>
      </c>
      <c r="IRH20" s="532">
        <f t="shared" si="102"/>
        <v>0</v>
      </c>
      <c r="IRI20" s="532">
        <f t="shared" si="102"/>
        <v>0</v>
      </c>
      <c r="IRJ20" s="532">
        <f t="shared" si="102"/>
        <v>0</v>
      </c>
      <c r="IRK20" s="532">
        <f t="shared" si="102"/>
        <v>0</v>
      </c>
      <c r="IRL20" s="532">
        <f t="shared" si="102"/>
        <v>0</v>
      </c>
      <c r="IRM20" s="532">
        <f t="shared" si="102"/>
        <v>0</v>
      </c>
      <c r="IRN20" s="532">
        <f t="shared" si="102"/>
        <v>0</v>
      </c>
      <c r="IRO20" s="532">
        <f t="shared" si="102"/>
        <v>0</v>
      </c>
      <c r="IRP20" s="532">
        <f t="shared" si="102"/>
        <v>0</v>
      </c>
      <c r="IRQ20" s="532">
        <f t="shared" si="102"/>
        <v>0</v>
      </c>
      <c r="IRR20" s="532">
        <f t="shared" si="102"/>
        <v>0</v>
      </c>
      <c r="IRS20" s="532">
        <f t="shared" si="102"/>
        <v>0</v>
      </c>
      <c r="IRT20" s="532">
        <f t="shared" si="102"/>
        <v>0</v>
      </c>
      <c r="IRU20" s="532">
        <f t="shared" si="102"/>
        <v>0</v>
      </c>
      <c r="IRV20" s="532">
        <f t="shared" si="102"/>
        <v>0</v>
      </c>
      <c r="IRW20" s="532">
        <f t="shared" si="102"/>
        <v>0</v>
      </c>
      <c r="IRX20" s="532">
        <f t="shared" si="102"/>
        <v>0</v>
      </c>
      <c r="IRY20" s="532">
        <f t="shared" si="102"/>
        <v>0</v>
      </c>
      <c r="IRZ20" s="532">
        <f t="shared" si="102"/>
        <v>0</v>
      </c>
      <c r="ISA20" s="532">
        <f t="shared" si="102"/>
        <v>0</v>
      </c>
      <c r="ISB20" s="532">
        <f t="shared" si="102"/>
        <v>0</v>
      </c>
      <c r="ISC20" s="532">
        <f t="shared" si="102"/>
        <v>0</v>
      </c>
      <c r="ISD20" s="532">
        <f t="shared" si="102"/>
        <v>0</v>
      </c>
      <c r="ISE20" s="532">
        <f t="shared" si="102"/>
        <v>0</v>
      </c>
      <c r="ISF20" s="532">
        <f t="shared" si="102"/>
        <v>0</v>
      </c>
      <c r="ISG20" s="532">
        <f t="shared" si="102"/>
        <v>0</v>
      </c>
      <c r="ISH20" s="532">
        <f t="shared" si="102"/>
        <v>0</v>
      </c>
      <c r="ISI20" s="532">
        <f t="shared" si="102"/>
        <v>0</v>
      </c>
      <c r="ISJ20" s="532">
        <f t="shared" si="102"/>
        <v>0</v>
      </c>
      <c r="ISK20" s="532">
        <f t="shared" si="102"/>
        <v>0</v>
      </c>
      <c r="ISL20" s="532">
        <f t="shared" si="102"/>
        <v>0</v>
      </c>
      <c r="ISM20" s="532">
        <f t="shared" si="102"/>
        <v>0</v>
      </c>
      <c r="ISN20" s="532">
        <f t="shared" si="102"/>
        <v>0</v>
      </c>
      <c r="ISO20" s="532">
        <f t="shared" si="102"/>
        <v>0</v>
      </c>
      <c r="ISP20" s="532">
        <f t="shared" si="102"/>
        <v>0</v>
      </c>
      <c r="ISQ20" s="532">
        <f t="shared" si="102"/>
        <v>0</v>
      </c>
      <c r="ISR20" s="532">
        <f t="shared" si="102"/>
        <v>0</v>
      </c>
      <c r="ISS20" s="532">
        <f t="shared" si="102"/>
        <v>0</v>
      </c>
      <c r="IST20" s="532">
        <f t="shared" si="102"/>
        <v>0</v>
      </c>
      <c r="ISU20" s="532">
        <f t="shared" si="102"/>
        <v>0</v>
      </c>
      <c r="ISV20" s="532">
        <f t="shared" si="102"/>
        <v>0</v>
      </c>
      <c r="ISW20" s="532">
        <f t="shared" si="102"/>
        <v>0</v>
      </c>
      <c r="ISX20" s="532">
        <f t="shared" ref="ISX20:IVI20" si="103">SUM(ISX18+ISX11+ISX7)</f>
        <v>0</v>
      </c>
      <c r="ISY20" s="532">
        <f t="shared" si="103"/>
        <v>0</v>
      </c>
      <c r="ISZ20" s="532">
        <f t="shared" si="103"/>
        <v>0</v>
      </c>
      <c r="ITA20" s="532">
        <f t="shared" si="103"/>
        <v>0</v>
      </c>
      <c r="ITB20" s="532">
        <f t="shared" si="103"/>
        <v>0</v>
      </c>
      <c r="ITC20" s="532">
        <f t="shared" si="103"/>
        <v>0</v>
      </c>
      <c r="ITD20" s="532">
        <f t="shared" si="103"/>
        <v>0</v>
      </c>
      <c r="ITE20" s="532">
        <f t="shared" si="103"/>
        <v>0</v>
      </c>
      <c r="ITF20" s="532">
        <f t="shared" si="103"/>
        <v>0</v>
      </c>
      <c r="ITG20" s="532">
        <f t="shared" si="103"/>
        <v>0</v>
      </c>
      <c r="ITH20" s="532">
        <f t="shared" si="103"/>
        <v>0</v>
      </c>
      <c r="ITI20" s="532">
        <f t="shared" si="103"/>
        <v>0</v>
      </c>
      <c r="ITJ20" s="532">
        <f t="shared" si="103"/>
        <v>0</v>
      </c>
      <c r="ITK20" s="532">
        <f t="shared" si="103"/>
        <v>0</v>
      </c>
      <c r="ITL20" s="532">
        <f t="shared" si="103"/>
        <v>0</v>
      </c>
      <c r="ITM20" s="532">
        <f t="shared" si="103"/>
        <v>0</v>
      </c>
      <c r="ITN20" s="532">
        <f t="shared" si="103"/>
        <v>0</v>
      </c>
      <c r="ITO20" s="532">
        <f t="shared" si="103"/>
        <v>0</v>
      </c>
      <c r="ITP20" s="532">
        <f t="shared" si="103"/>
        <v>0</v>
      </c>
      <c r="ITQ20" s="532">
        <f t="shared" si="103"/>
        <v>0</v>
      </c>
      <c r="ITR20" s="532">
        <f t="shared" si="103"/>
        <v>0</v>
      </c>
      <c r="ITS20" s="532">
        <f t="shared" si="103"/>
        <v>0</v>
      </c>
      <c r="ITT20" s="532">
        <f t="shared" si="103"/>
        <v>0</v>
      </c>
      <c r="ITU20" s="532">
        <f t="shared" si="103"/>
        <v>0</v>
      </c>
      <c r="ITV20" s="532">
        <f t="shared" si="103"/>
        <v>0</v>
      </c>
      <c r="ITW20" s="532">
        <f t="shared" si="103"/>
        <v>0</v>
      </c>
      <c r="ITX20" s="532">
        <f t="shared" si="103"/>
        <v>0</v>
      </c>
      <c r="ITY20" s="532">
        <f t="shared" si="103"/>
        <v>0</v>
      </c>
      <c r="ITZ20" s="532">
        <f t="shared" si="103"/>
        <v>0</v>
      </c>
      <c r="IUA20" s="532">
        <f t="shared" si="103"/>
        <v>0</v>
      </c>
      <c r="IUB20" s="532">
        <f t="shared" si="103"/>
        <v>0</v>
      </c>
      <c r="IUC20" s="532">
        <f t="shared" si="103"/>
        <v>0</v>
      </c>
      <c r="IUD20" s="532">
        <f t="shared" si="103"/>
        <v>0</v>
      </c>
      <c r="IUE20" s="532">
        <f t="shared" si="103"/>
        <v>0</v>
      </c>
      <c r="IUF20" s="532">
        <f t="shared" si="103"/>
        <v>0</v>
      </c>
      <c r="IUG20" s="532">
        <f t="shared" si="103"/>
        <v>0</v>
      </c>
      <c r="IUH20" s="532">
        <f t="shared" si="103"/>
        <v>0</v>
      </c>
      <c r="IUI20" s="532">
        <f t="shared" si="103"/>
        <v>0</v>
      </c>
      <c r="IUJ20" s="532">
        <f t="shared" si="103"/>
        <v>0</v>
      </c>
      <c r="IUK20" s="532">
        <f t="shared" si="103"/>
        <v>0</v>
      </c>
      <c r="IUL20" s="532">
        <f t="shared" si="103"/>
        <v>0</v>
      </c>
      <c r="IUM20" s="532">
        <f t="shared" si="103"/>
        <v>0</v>
      </c>
      <c r="IUN20" s="532">
        <f t="shared" si="103"/>
        <v>0</v>
      </c>
      <c r="IUO20" s="532">
        <f t="shared" si="103"/>
        <v>0</v>
      </c>
      <c r="IUP20" s="532">
        <f t="shared" si="103"/>
        <v>0</v>
      </c>
      <c r="IUQ20" s="532">
        <f t="shared" si="103"/>
        <v>0</v>
      </c>
      <c r="IUR20" s="532">
        <f t="shared" si="103"/>
        <v>0</v>
      </c>
      <c r="IUS20" s="532">
        <f t="shared" si="103"/>
        <v>0</v>
      </c>
      <c r="IUT20" s="532">
        <f t="shared" si="103"/>
        <v>0</v>
      </c>
      <c r="IUU20" s="532">
        <f t="shared" si="103"/>
        <v>0</v>
      </c>
      <c r="IUV20" s="532">
        <f t="shared" si="103"/>
        <v>0</v>
      </c>
      <c r="IUW20" s="532">
        <f t="shared" si="103"/>
        <v>0</v>
      </c>
      <c r="IUX20" s="532">
        <f t="shared" si="103"/>
        <v>0</v>
      </c>
      <c r="IUY20" s="532">
        <f t="shared" si="103"/>
        <v>0</v>
      </c>
      <c r="IUZ20" s="532">
        <f t="shared" si="103"/>
        <v>0</v>
      </c>
      <c r="IVA20" s="532">
        <f t="shared" si="103"/>
        <v>0</v>
      </c>
      <c r="IVB20" s="532">
        <f t="shared" si="103"/>
        <v>0</v>
      </c>
      <c r="IVC20" s="532">
        <f t="shared" si="103"/>
        <v>0</v>
      </c>
      <c r="IVD20" s="532">
        <f t="shared" si="103"/>
        <v>0</v>
      </c>
      <c r="IVE20" s="532">
        <f t="shared" si="103"/>
        <v>0</v>
      </c>
      <c r="IVF20" s="532">
        <f t="shared" si="103"/>
        <v>0</v>
      </c>
      <c r="IVG20" s="532">
        <f t="shared" si="103"/>
        <v>0</v>
      </c>
      <c r="IVH20" s="532">
        <f t="shared" si="103"/>
        <v>0</v>
      </c>
      <c r="IVI20" s="532">
        <f t="shared" si="103"/>
        <v>0</v>
      </c>
      <c r="IVJ20" s="532">
        <f t="shared" ref="IVJ20:IXU20" si="104">SUM(IVJ18+IVJ11+IVJ7)</f>
        <v>0</v>
      </c>
      <c r="IVK20" s="532">
        <f t="shared" si="104"/>
        <v>0</v>
      </c>
      <c r="IVL20" s="532">
        <f t="shared" si="104"/>
        <v>0</v>
      </c>
      <c r="IVM20" s="532">
        <f t="shared" si="104"/>
        <v>0</v>
      </c>
      <c r="IVN20" s="532">
        <f t="shared" si="104"/>
        <v>0</v>
      </c>
      <c r="IVO20" s="532">
        <f t="shared" si="104"/>
        <v>0</v>
      </c>
      <c r="IVP20" s="532">
        <f t="shared" si="104"/>
        <v>0</v>
      </c>
      <c r="IVQ20" s="532">
        <f t="shared" si="104"/>
        <v>0</v>
      </c>
      <c r="IVR20" s="532">
        <f t="shared" si="104"/>
        <v>0</v>
      </c>
      <c r="IVS20" s="532">
        <f t="shared" si="104"/>
        <v>0</v>
      </c>
      <c r="IVT20" s="532">
        <f t="shared" si="104"/>
        <v>0</v>
      </c>
      <c r="IVU20" s="532">
        <f t="shared" si="104"/>
        <v>0</v>
      </c>
      <c r="IVV20" s="532">
        <f t="shared" si="104"/>
        <v>0</v>
      </c>
      <c r="IVW20" s="532">
        <f t="shared" si="104"/>
        <v>0</v>
      </c>
      <c r="IVX20" s="532">
        <f t="shared" si="104"/>
        <v>0</v>
      </c>
      <c r="IVY20" s="532">
        <f t="shared" si="104"/>
        <v>0</v>
      </c>
      <c r="IVZ20" s="532">
        <f t="shared" si="104"/>
        <v>0</v>
      </c>
      <c r="IWA20" s="532">
        <f t="shared" si="104"/>
        <v>0</v>
      </c>
      <c r="IWB20" s="532">
        <f t="shared" si="104"/>
        <v>0</v>
      </c>
      <c r="IWC20" s="532">
        <f t="shared" si="104"/>
        <v>0</v>
      </c>
      <c r="IWD20" s="532">
        <f t="shared" si="104"/>
        <v>0</v>
      </c>
      <c r="IWE20" s="532">
        <f t="shared" si="104"/>
        <v>0</v>
      </c>
      <c r="IWF20" s="532">
        <f t="shared" si="104"/>
        <v>0</v>
      </c>
      <c r="IWG20" s="532">
        <f t="shared" si="104"/>
        <v>0</v>
      </c>
      <c r="IWH20" s="532">
        <f t="shared" si="104"/>
        <v>0</v>
      </c>
      <c r="IWI20" s="532">
        <f t="shared" si="104"/>
        <v>0</v>
      </c>
      <c r="IWJ20" s="532">
        <f t="shared" si="104"/>
        <v>0</v>
      </c>
      <c r="IWK20" s="532">
        <f t="shared" si="104"/>
        <v>0</v>
      </c>
      <c r="IWL20" s="532">
        <f t="shared" si="104"/>
        <v>0</v>
      </c>
      <c r="IWM20" s="532">
        <f t="shared" si="104"/>
        <v>0</v>
      </c>
      <c r="IWN20" s="532">
        <f t="shared" si="104"/>
        <v>0</v>
      </c>
      <c r="IWO20" s="532">
        <f t="shared" si="104"/>
        <v>0</v>
      </c>
      <c r="IWP20" s="532">
        <f t="shared" si="104"/>
        <v>0</v>
      </c>
      <c r="IWQ20" s="532">
        <f t="shared" si="104"/>
        <v>0</v>
      </c>
      <c r="IWR20" s="532">
        <f t="shared" si="104"/>
        <v>0</v>
      </c>
      <c r="IWS20" s="532">
        <f t="shared" si="104"/>
        <v>0</v>
      </c>
      <c r="IWT20" s="532">
        <f t="shared" si="104"/>
        <v>0</v>
      </c>
      <c r="IWU20" s="532">
        <f t="shared" si="104"/>
        <v>0</v>
      </c>
      <c r="IWV20" s="532">
        <f t="shared" si="104"/>
        <v>0</v>
      </c>
      <c r="IWW20" s="532">
        <f t="shared" si="104"/>
        <v>0</v>
      </c>
      <c r="IWX20" s="532">
        <f t="shared" si="104"/>
        <v>0</v>
      </c>
      <c r="IWY20" s="532">
        <f t="shared" si="104"/>
        <v>0</v>
      </c>
      <c r="IWZ20" s="532">
        <f t="shared" si="104"/>
        <v>0</v>
      </c>
      <c r="IXA20" s="532">
        <f t="shared" si="104"/>
        <v>0</v>
      </c>
      <c r="IXB20" s="532">
        <f t="shared" si="104"/>
        <v>0</v>
      </c>
      <c r="IXC20" s="532">
        <f t="shared" si="104"/>
        <v>0</v>
      </c>
      <c r="IXD20" s="532">
        <f t="shared" si="104"/>
        <v>0</v>
      </c>
      <c r="IXE20" s="532">
        <f t="shared" si="104"/>
        <v>0</v>
      </c>
      <c r="IXF20" s="532">
        <f t="shared" si="104"/>
        <v>0</v>
      </c>
      <c r="IXG20" s="532">
        <f t="shared" si="104"/>
        <v>0</v>
      </c>
      <c r="IXH20" s="532">
        <f t="shared" si="104"/>
        <v>0</v>
      </c>
      <c r="IXI20" s="532">
        <f t="shared" si="104"/>
        <v>0</v>
      </c>
      <c r="IXJ20" s="532">
        <f t="shared" si="104"/>
        <v>0</v>
      </c>
      <c r="IXK20" s="532">
        <f t="shared" si="104"/>
        <v>0</v>
      </c>
      <c r="IXL20" s="532">
        <f t="shared" si="104"/>
        <v>0</v>
      </c>
      <c r="IXM20" s="532">
        <f t="shared" si="104"/>
        <v>0</v>
      </c>
      <c r="IXN20" s="532">
        <f t="shared" si="104"/>
        <v>0</v>
      </c>
      <c r="IXO20" s="532">
        <f t="shared" si="104"/>
        <v>0</v>
      </c>
      <c r="IXP20" s="532">
        <f t="shared" si="104"/>
        <v>0</v>
      </c>
      <c r="IXQ20" s="532">
        <f t="shared" si="104"/>
        <v>0</v>
      </c>
      <c r="IXR20" s="532">
        <f t="shared" si="104"/>
        <v>0</v>
      </c>
      <c r="IXS20" s="532">
        <f t="shared" si="104"/>
        <v>0</v>
      </c>
      <c r="IXT20" s="532">
        <f t="shared" si="104"/>
        <v>0</v>
      </c>
      <c r="IXU20" s="532">
        <f t="shared" si="104"/>
        <v>0</v>
      </c>
      <c r="IXV20" s="532">
        <f t="shared" ref="IXV20:JAG20" si="105">SUM(IXV18+IXV11+IXV7)</f>
        <v>0</v>
      </c>
      <c r="IXW20" s="532">
        <f t="shared" si="105"/>
        <v>0</v>
      </c>
      <c r="IXX20" s="532">
        <f t="shared" si="105"/>
        <v>0</v>
      </c>
      <c r="IXY20" s="532">
        <f t="shared" si="105"/>
        <v>0</v>
      </c>
      <c r="IXZ20" s="532">
        <f t="shared" si="105"/>
        <v>0</v>
      </c>
      <c r="IYA20" s="532">
        <f t="shared" si="105"/>
        <v>0</v>
      </c>
      <c r="IYB20" s="532">
        <f t="shared" si="105"/>
        <v>0</v>
      </c>
      <c r="IYC20" s="532">
        <f t="shared" si="105"/>
        <v>0</v>
      </c>
      <c r="IYD20" s="532">
        <f t="shared" si="105"/>
        <v>0</v>
      </c>
      <c r="IYE20" s="532">
        <f t="shared" si="105"/>
        <v>0</v>
      </c>
      <c r="IYF20" s="532">
        <f t="shared" si="105"/>
        <v>0</v>
      </c>
      <c r="IYG20" s="532">
        <f t="shared" si="105"/>
        <v>0</v>
      </c>
      <c r="IYH20" s="532">
        <f t="shared" si="105"/>
        <v>0</v>
      </c>
      <c r="IYI20" s="532">
        <f t="shared" si="105"/>
        <v>0</v>
      </c>
      <c r="IYJ20" s="532">
        <f t="shared" si="105"/>
        <v>0</v>
      </c>
      <c r="IYK20" s="532">
        <f t="shared" si="105"/>
        <v>0</v>
      </c>
      <c r="IYL20" s="532">
        <f t="shared" si="105"/>
        <v>0</v>
      </c>
      <c r="IYM20" s="532">
        <f t="shared" si="105"/>
        <v>0</v>
      </c>
      <c r="IYN20" s="532">
        <f t="shared" si="105"/>
        <v>0</v>
      </c>
      <c r="IYO20" s="532">
        <f t="shared" si="105"/>
        <v>0</v>
      </c>
      <c r="IYP20" s="532">
        <f t="shared" si="105"/>
        <v>0</v>
      </c>
      <c r="IYQ20" s="532">
        <f t="shared" si="105"/>
        <v>0</v>
      </c>
      <c r="IYR20" s="532">
        <f t="shared" si="105"/>
        <v>0</v>
      </c>
      <c r="IYS20" s="532">
        <f t="shared" si="105"/>
        <v>0</v>
      </c>
      <c r="IYT20" s="532">
        <f t="shared" si="105"/>
        <v>0</v>
      </c>
      <c r="IYU20" s="532">
        <f t="shared" si="105"/>
        <v>0</v>
      </c>
      <c r="IYV20" s="532">
        <f t="shared" si="105"/>
        <v>0</v>
      </c>
      <c r="IYW20" s="532">
        <f t="shared" si="105"/>
        <v>0</v>
      </c>
      <c r="IYX20" s="532">
        <f t="shared" si="105"/>
        <v>0</v>
      </c>
      <c r="IYY20" s="532">
        <f t="shared" si="105"/>
        <v>0</v>
      </c>
      <c r="IYZ20" s="532">
        <f t="shared" si="105"/>
        <v>0</v>
      </c>
      <c r="IZA20" s="532">
        <f t="shared" si="105"/>
        <v>0</v>
      </c>
      <c r="IZB20" s="532">
        <f t="shared" si="105"/>
        <v>0</v>
      </c>
      <c r="IZC20" s="532">
        <f t="shared" si="105"/>
        <v>0</v>
      </c>
      <c r="IZD20" s="532">
        <f t="shared" si="105"/>
        <v>0</v>
      </c>
      <c r="IZE20" s="532">
        <f t="shared" si="105"/>
        <v>0</v>
      </c>
      <c r="IZF20" s="532">
        <f t="shared" si="105"/>
        <v>0</v>
      </c>
      <c r="IZG20" s="532">
        <f t="shared" si="105"/>
        <v>0</v>
      </c>
      <c r="IZH20" s="532">
        <f t="shared" si="105"/>
        <v>0</v>
      </c>
      <c r="IZI20" s="532">
        <f t="shared" si="105"/>
        <v>0</v>
      </c>
      <c r="IZJ20" s="532">
        <f t="shared" si="105"/>
        <v>0</v>
      </c>
      <c r="IZK20" s="532">
        <f t="shared" si="105"/>
        <v>0</v>
      </c>
      <c r="IZL20" s="532">
        <f t="shared" si="105"/>
        <v>0</v>
      </c>
      <c r="IZM20" s="532">
        <f t="shared" si="105"/>
        <v>0</v>
      </c>
      <c r="IZN20" s="532">
        <f t="shared" si="105"/>
        <v>0</v>
      </c>
      <c r="IZO20" s="532">
        <f t="shared" si="105"/>
        <v>0</v>
      </c>
      <c r="IZP20" s="532">
        <f t="shared" si="105"/>
        <v>0</v>
      </c>
      <c r="IZQ20" s="532">
        <f t="shared" si="105"/>
        <v>0</v>
      </c>
      <c r="IZR20" s="532">
        <f t="shared" si="105"/>
        <v>0</v>
      </c>
      <c r="IZS20" s="532">
        <f t="shared" si="105"/>
        <v>0</v>
      </c>
      <c r="IZT20" s="532">
        <f t="shared" si="105"/>
        <v>0</v>
      </c>
      <c r="IZU20" s="532">
        <f t="shared" si="105"/>
        <v>0</v>
      </c>
      <c r="IZV20" s="532">
        <f t="shared" si="105"/>
        <v>0</v>
      </c>
      <c r="IZW20" s="532">
        <f t="shared" si="105"/>
        <v>0</v>
      </c>
      <c r="IZX20" s="532">
        <f t="shared" si="105"/>
        <v>0</v>
      </c>
      <c r="IZY20" s="532">
        <f t="shared" si="105"/>
        <v>0</v>
      </c>
      <c r="IZZ20" s="532">
        <f t="shared" si="105"/>
        <v>0</v>
      </c>
      <c r="JAA20" s="532">
        <f t="shared" si="105"/>
        <v>0</v>
      </c>
      <c r="JAB20" s="532">
        <f t="shared" si="105"/>
        <v>0</v>
      </c>
      <c r="JAC20" s="532">
        <f t="shared" si="105"/>
        <v>0</v>
      </c>
      <c r="JAD20" s="532">
        <f t="shared" si="105"/>
        <v>0</v>
      </c>
      <c r="JAE20" s="532">
        <f t="shared" si="105"/>
        <v>0</v>
      </c>
      <c r="JAF20" s="532">
        <f t="shared" si="105"/>
        <v>0</v>
      </c>
      <c r="JAG20" s="532">
        <f t="shared" si="105"/>
        <v>0</v>
      </c>
      <c r="JAH20" s="532">
        <f t="shared" ref="JAH20:JCS20" si="106">SUM(JAH18+JAH11+JAH7)</f>
        <v>0</v>
      </c>
      <c r="JAI20" s="532">
        <f t="shared" si="106"/>
        <v>0</v>
      </c>
      <c r="JAJ20" s="532">
        <f t="shared" si="106"/>
        <v>0</v>
      </c>
      <c r="JAK20" s="532">
        <f t="shared" si="106"/>
        <v>0</v>
      </c>
      <c r="JAL20" s="532">
        <f t="shared" si="106"/>
        <v>0</v>
      </c>
      <c r="JAM20" s="532">
        <f t="shared" si="106"/>
        <v>0</v>
      </c>
      <c r="JAN20" s="532">
        <f t="shared" si="106"/>
        <v>0</v>
      </c>
      <c r="JAO20" s="532">
        <f t="shared" si="106"/>
        <v>0</v>
      </c>
      <c r="JAP20" s="532">
        <f t="shared" si="106"/>
        <v>0</v>
      </c>
      <c r="JAQ20" s="532">
        <f t="shared" si="106"/>
        <v>0</v>
      </c>
      <c r="JAR20" s="532">
        <f t="shared" si="106"/>
        <v>0</v>
      </c>
      <c r="JAS20" s="532">
        <f t="shared" si="106"/>
        <v>0</v>
      </c>
      <c r="JAT20" s="532">
        <f t="shared" si="106"/>
        <v>0</v>
      </c>
      <c r="JAU20" s="532">
        <f t="shared" si="106"/>
        <v>0</v>
      </c>
      <c r="JAV20" s="532">
        <f t="shared" si="106"/>
        <v>0</v>
      </c>
      <c r="JAW20" s="532">
        <f t="shared" si="106"/>
        <v>0</v>
      </c>
      <c r="JAX20" s="532">
        <f t="shared" si="106"/>
        <v>0</v>
      </c>
      <c r="JAY20" s="532">
        <f t="shared" si="106"/>
        <v>0</v>
      </c>
      <c r="JAZ20" s="532">
        <f t="shared" si="106"/>
        <v>0</v>
      </c>
      <c r="JBA20" s="532">
        <f t="shared" si="106"/>
        <v>0</v>
      </c>
      <c r="JBB20" s="532">
        <f t="shared" si="106"/>
        <v>0</v>
      </c>
      <c r="JBC20" s="532">
        <f t="shared" si="106"/>
        <v>0</v>
      </c>
      <c r="JBD20" s="532">
        <f t="shared" si="106"/>
        <v>0</v>
      </c>
      <c r="JBE20" s="532">
        <f t="shared" si="106"/>
        <v>0</v>
      </c>
      <c r="JBF20" s="532">
        <f t="shared" si="106"/>
        <v>0</v>
      </c>
      <c r="JBG20" s="532">
        <f t="shared" si="106"/>
        <v>0</v>
      </c>
      <c r="JBH20" s="532">
        <f t="shared" si="106"/>
        <v>0</v>
      </c>
      <c r="JBI20" s="532">
        <f t="shared" si="106"/>
        <v>0</v>
      </c>
      <c r="JBJ20" s="532">
        <f t="shared" si="106"/>
        <v>0</v>
      </c>
      <c r="JBK20" s="532">
        <f t="shared" si="106"/>
        <v>0</v>
      </c>
      <c r="JBL20" s="532">
        <f t="shared" si="106"/>
        <v>0</v>
      </c>
      <c r="JBM20" s="532">
        <f t="shared" si="106"/>
        <v>0</v>
      </c>
      <c r="JBN20" s="532">
        <f t="shared" si="106"/>
        <v>0</v>
      </c>
      <c r="JBO20" s="532">
        <f t="shared" si="106"/>
        <v>0</v>
      </c>
      <c r="JBP20" s="532">
        <f t="shared" si="106"/>
        <v>0</v>
      </c>
      <c r="JBQ20" s="532">
        <f t="shared" si="106"/>
        <v>0</v>
      </c>
      <c r="JBR20" s="532">
        <f t="shared" si="106"/>
        <v>0</v>
      </c>
      <c r="JBS20" s="532">
        <f t="shared" si="106"/>
        <v>0</v>
      </c>
      <c r="JBT20" s="532">
        <f t="shared" si="106"/>
        <v>0</v>
      </c>
      <c r="JBU20" s="532">
        <f t="shared" si="106"/>
        <v>0</v>
      </c>
      <c r="JBV20" s="532">
        <f t="shared" si="106"/>
        <v>0</v>
      </c>
      <c r="JBW20" s="532">
        <f t="shared" si="106"/>
        <v>0</v>
      </c>
      <c r="JBX20" s="532">
        <f t="shared" si="106"/>
        <v>0</v>
      </c>
      <c r="JBY20" s="532">
        <f t="shared" si="106"/>
        <v>0</v>
      </c>
      <c r="JBZ20" s="532">
        <f t="shared" si="106"/>
        <v>0</v>
      </c>
      <c r="JCA20" s="532">
        <f t="shared" si="106"/>
        <v>0</v>
      </c>
      <c r="JCB20" s="532">
        <f t="shared" si="106"/>
        <v>0</v>
      </c>
      <c r="JCC20" s="532">
        <f t="shared" si="106"/>
        <v>0</v>
      </c>
      <c r="JCD20" s="532">
        <f t="shared" si="106"/>
        <v>0</v>
      </c>
      <c r="JCE20" s="532">
        <f t="shared" si="106"/>
        <v>0</v>
      </c>
      <c r="JCF20" s="532">
        <f t="shared" si="106"/>
        <v>0</v>
      </c>
      <c r="JCG20" s="532">
        <f t="shared" si="106"/>
        <v>0</v>
      </c>
      <c r="JCH20" s="532">
        <f t="shared" si="106"/>
        <v>0</v>
      </c>
      <c r="JCI20" s="532">
        <f t="shared" si="106"/>
        <v>0</v>
      </c>
      <c r="JCJ20" s="532">
        <f t="shared" si="106"/>
        <v>0</v>
      </c>
      <c r="JCK20" s="532">
        <f t="shared" si="106"/>
        <v>0</v>
      </c>
      <c r="JCL20" s="532">
        <f t="shared" si="106"/>
        <v>0</v>
      </c>
      <c r="JCM20" s="532">
        <f t="shared" si="106"/>
        <v>0</v>
      </c>
      <c r="JCN20" s="532">
        <f t="shared" si="106"/>
        <v>0</v>
      </c>
      <c r="JCO20" s="532">
        <f t="shared" si="106"/>
        <v>0</v>
      </c>
      <c r="JCP20" s="532">
        <f t="shared" si="106"/>
        <v>0</v>
      </c>
      <c r="JCQ20" s="532">
        <f t="shared" si="106"/>
        <v>0</v>
      </c>
      <c r="JCR20" s="532">
        <f t="shared" si="106"/>
        <v>0</v>
      </c>
      <c r="JCS20" s="532">
        <f t="shared" si="106"/>
        <v>0</v>
      </c>
      <c r="JCT20" s="532">
        <f t="shared" ref="JCT20:JFE20" si="107">SUM(JCT18+JCT11+JCT7)</f>
        <v>0</v>
      </c>
      <c r="JCU20" s="532">
        <f t="shared" si="107"/>
        <v>0</v>
      </c>
      <c r="JCV20" s="532">
        <f t="shared" si="107"/>
        <v>0</v>
      </c>
      <c r="JCW20" s="532">
        <f t="shared" si="107"/>
        <v>0</v>
      </c>
      <c r="JCX20" s="532">
        <f t="shared" si="107"/>
        <v>0</v>
      </c>
      <c r="JCY20" s="532">
        <f t="shared" si="107"/>
        <v>0</v>
      </c>
      <c r="JCZ20" s="532">
        <f t="shared" si="107"/>
        <v>0</v>
      </c>
      <c r="JDA20" s="532">
        <f t="shared" si="107"/>
        <v>0</v>
      </c>
      <c r="JDB20" s="532">
        <f t="shared" si="107"/>
        <v>0</v>
      </c>
      <c r="JDC20" s="532">
        <f t="shared" si="107"/>
        <v>0</v>
      </c>
      <c r="JDD20" s="532">
        <f t="shared" si="107"/>
        <v>0</v>
      </c>
      <c r="JDE20" s="532">
        <f t="shared" si="107"/>
        <v>0</v>
      </c>
      <c r="JDF20" s="532">
        <f t="shared" si="107"/>
        <v>0</v>
      </c>
      <c r="JDG20" s="532">
        <f t="shared" si="107"/>
        <v>0</v>
      </c>
      <c r="JDH20" s="532">
        <f t="shared" si="107"/>
        <v>0</v>
      </c>
      <c r="JDI20" s="532">
        <f t="shared" si="107"/>
        <v>0</v>
      </c>
      <c r="JDJ20" s="532">
        <f t="shared" si="107"/>
        <v>0</v>
      </c>
      <c r="JDK20" s="532">
        <f t="shared" si="107"/>
        <v>0</v>
      </c>
      <c r="JDL20" s="532">
        <f t="shared" si="107"/>
        <v>0</v>
      </c>
      <c r="JDM20" s="532">
        <f t="shared" si="107"/>
        <v>0</v>
      </c>
      <c r="JDN20" s="532">
        <f t="shared" si="107"/>
        <v>0</v>
      </c>
      <c r="JDO20" s="532">
        <f t="shared" si="107"/>
        <v>0</v>
      </c>
      <c r="JDP20" s="532">
        <f t="shared" si="107"/>
        <v>0</v>
      </c>
      <c r="JDQ20" s="532">
        <f t="shared" si="107"/>
        <v>0</v>
      </c>
      <c r="JDR20" s="532">
        <f t="shared" si="107"/>
        <v>0</v>
      </c>
      <c r="JDS20" s="532">
        <f t="shared" si="107"/>
        <v>0</v>
      </c>
      <c r="JDT20" s="532">
        <f t="shared" si="107"/>
        <v>0</v>
      </c>
      <c r="JDU20" s="532">
        <f t="shared" si="107"/>
        <v>0</v>
      </c>
      <c r="JDV20" s="532">
        <f t="shared" si="107"/>
        <v>0</v>
      </c>
      <c r="JDW20" s="532">
        <f t="shared" si="107"/>
        <v>0</v>
      </c>
      <c r="JDX20" s="532">
        <f t="shared" si="107"/>
        <v>0</v>
      </c>
      <c r="JDY20" s="532">
        <f t="shared" si="107"/>
        <v>0</v>
      </c>
      <c r="JDZ20" s="532">
        <f t="shared" si="107"/>
        <v>0</v>
      </c>
      <c r="JEA20" s="532">
        <f t="shared" si="107"/>
        <v>0</v>
      </c>
      <c r="JEB20" s="532">
        <f t="shared" si="107"/>
        <v>0</v>
      </c>
      <c r="JEC20" s="532">
        <f t="shared" si="107"/>
        <v>0</v>
      </c>
      <c r="JED20" s="532">
        <f t="shared" si="107"/>
        <v>0</v>
      </c>
      <c r="JEE20" s="532">
        <f t="shared" si="107"/>
        <v>0</v>
      </c>
      <c r="JEF20" s="532">
        <f t="shared" si="107"/>
        <v>0</v>
      </c>
      <c r="JEG20" s="532">
        <f t="shared" si="107"/>
        <v>0</v>
      </c>
      <c r="JEH20" s="532">
        <f t="shared" si="107"/>
        <v>0</v>
      </c>
      <c r="JEI20" s="532">
        <f t="shared" si="107"/>
        <v>0</v>
      </c>
      <c r="JEJ20" s="532">
        <f t="shared" si="107"/>
        <v>0</v>
      </c>
      <c r="JEK20" s="532">
        <f t="shared" si="107"/>
        <v>0</v>
      </c>
      <c r="JEL20" s="532">
        <f t="shared" si="107"/>
        <v>0</v>
      </c>
      <c r="JEM20" s="532">
        <f t="shared" si="107"/>
        <v>0</v>
      </c>
      <c r="JEN20" s="532">
        <f t="shared" si="107"/>
        <v>0</v>
      </c>
      <c r="JEO20" s="532">
        <f t="shared" si="107"/>
        <v>0</v>
      </c>
      <c r="JEP20" s="532">
        <f t="shared" si="107"/>
        <v>0</v>
      </c>
      <c r="JEQ20" s="532">
        <f t="shared" si="107"/>
        <v>0</v>
      </c>
      <c r="JER20" s="532">
        <f t="shared" si="107"/>
        <v>0</v>
      </c>
      <c r="JES20" s="532">
        <f t="shared" si="107"/>
        <v>0</v>
      </c>
      <c r="JET20" s="532">
        <f t="shared" si="107"/>
        <v>0</v>
      </c>
      <c r="JEU20" s="532">
        <f t="shared" si="107"/>
        <v>0</v>
      </c>
      <c r="JEV20" s="532">
        <f t="shared" si="107"/>
        <v>0</v>
      </c>
      <c r="JEW20" s="532">
        <f t="shared" si="107"/>
        <v>0</v>
      </c>
      <c r="JEX20" s="532">
        <f t="shared" si="107"/>
        <v>0</v>
      </c>
      <c r="JEY20" s="532">
        <f t="shared" si="107"/>
        <v>0</v>
      </c>
      <c r="JEZ20" s="532">
        <f t="shared" si="107"/>
        <v>0</v>
      </c>
      <c r="JFA20" s="532">
        <f t="shared" si="107"/>
        <v>0</v>
      </c>
      <c r="JFB20" s="532">
        <f t="shared" si="107"/>
        <v>0</v>
      </c>
      <c r="JFC20" s="532">
        <f t="shared" si="107"/>
        <v>0</v>
      </c>
      <c r="JFD20" s="532">
        <f t="shared" si="107"/>
        <v>0</v>
      </c>
      <c r="JFE20" s="532">
        <f t="shared" si="107"/>
        <v>0</v>
      </c>
      <c r="JFF20" s="532">
        <f t="shared" ref="JFF20:JHQ20" si="108">SUM(JFF18+JFF11+JFF7)</f>
        <v>0</v>
      </c>
      <c r="JFG20" s="532">
        <f t="shared" si="108"/>
        <v>0</v>
      </c>
      <c r="JFH20" s="532">
        <f t="shared" si="108"/>
        <v>0</v>
      </c>
      <c r="JFI20" s="532">
        <f t="shared" si="108"/>
        <v>0</v>
      </c>
      <c r="JFJ20" s="532">
        <f t="shared" si="108"/>
        <v>0</v>
      </c>
      <c r="JFK20" s="532">
        <f t="shared" si="108"/>
        <v>0</v>
      </c>
      <c r="JFL20" s="532">
        <f t="shared" si="108"/>
        <v>0</v>
      </c>
      <c r="JFM20" s="532">
        <f t="shared" si="108"/>
        <v>0</v>
      </c>
      <c r="JFN20" s="532">
        <f t="shared" si="108"/>
        <v>0</v>
      </c>
      <c r="JFO20" s="532">
        <f t="shared" si="108"/>
        <v>0</v>
      </c>
      <c r="JFP20" s="532">
        <f t="shared" si="108"/>
        <v>0</v>
      </c>
      <c r="JFQ20" s="532">
        <f t="shared" si="108"/>
        <v>0</v>
      </c>
      <c r="JFR20" s="532">
        <f t="shared" si="108"/>
        <v>0</v>
      </c>
      <c r="JFS20" s="532">
        <f t="shared" si="108"/>
        <v>0</v>
      </c>
      <c r="JFT20" s="532">
        <f t="shared" si="108"/>
        <v>0</v>
      </c>
      <c r="JFU20" s="532">
        <f t="shared" si="108"/>
        <v>0</v>
      </c>
      <c r="JFV20" s="532">
        <f t="shared" si="108"/>
        <v>0</v>
      </c>
      <c r="JFW20" s="532">
        <f t="shared" si="108"/>
        <v>0</v>
      </c>
      <c r="JFX20" s="532">
        <f t="shared" si="108"/>
        <v>0</v>
      </c>
      <c r="JFY20" s="532">
        <f t="shared" si="108"/>
        <v>0</v>
      </c>
      <c r="JFZ20" s="532">
        <f t="shared" si="108"/>
        <v>0</v>
      </c>
      <c r="JGA20" s="532">
        <f t="shared" si="108"/>
        <v>0</v>
      </c>
      <c r="JGB20" s="532">
        <f t="shared" si="108"/>
        <v>0</v>
      </c>
      <c r="JGC20" s="532">
        <f t="shared" si="108"/>
        <v>0</v>
      </c>
      <c r="JGD20" s="532">
        <f t="shared" si="108"/>
        <v>0</v>
      </c>
      <c r="JGE20" s="532">
        <f t="shared" si="108"/>
        <v>0</v>
      </c>
      <c r="JGF20" s="532">
        <f t="shared" si="108"/>
        <v>0</v>
      </c>
      <c r="JGG20" s="532">
        <f t="shared" si="108"/>
        <v>0</v>
      </c>
      <c r="JGH20" s="532">
        <f t="shared" si="108"/>
        <v>0</v>
      </c>
      <c r="JGI20" s="532">
        <f t="shared" si="108"/>
        <v>0</v>
      </c>
      <c r="JGJ20" s="532">
        <f t="shared" si="108"/>
        <v>0</v>
      </c>
      <c r="JGK20" s="532">
        <f t="shared" si="108"/>
        <v>0</v>
      </c>
      <c r="JGL20" s="532">
        <f t="shared" si="108"/>
        <v>0</v>
      </c>
      <c r="JGM20" s="532">
        <f t="shared" si="108"/>
        <v>0</v>
      </c>
      <c r="JGN20" s="532">
        <f t="shared" si="108"/>
        <v>0</v>
      </c>
      <c r="JGO20" s="532">
        <f t="shared" si="108"/>
        <v>0</v>
      </c>
      <c r="JGP20" s="532">
        <f t="shared" si="108"/>
        <v>0</v>
      </c>
      <c r="JGQ20" s="532">
        <f t="shared" si="108"/>
        <v>0</v>
      </c>
      <c r="JGR20" s="532">
        <f t="shared" si="108"/>
        <v>0</v>
      </c>
      <c r="JGS20" s="532">
        <f t="shared" si="108"/>
        <v>0</v>
      </c>
      <c r="JGT20" s="532">
        <f t="shared" si="108"/>
        <v>0</v>
      </c>
      <c r="JGU20" s="532">
        <f t="shared" si="108"/>
        <v>0</v>
      </c>
      <c r="JGV20" s="532">
        <f t="shared" si="108"/>
        <v>0</v>
      </c>
      <c r="JGW20" s="532">
        <f t="shared" si="108"/>
        <v>0</v>
      </c>
      <c r="JGX20" s="532">
        <f t="shared" si="108"/>
        <v>0</v>
      </c>
      <c r="JGY20" s="532">
        <f t="shared" si="108"/>
        <v>0</v>
      </c>
      <c r="JGZ20" s="532">
        <f t="shared" si="108"/>
        <v>0</v>
      </c>
      <c r="JHA20" s="532">
        <f t="shared" si="108"/>
        <v>0</v>
      </c>
      <c r="JHB20" s="532">
        <f t="shared" si="108"/>
        <v>0</v>
      </c>
      <c r="JHC20" s="532">
        <f t="shared" si="108"/>
        <v>0</v>
      </c>
      <c r="JHD20" s="532">
        <f t="shared" si="108"/>
        <v>0</v>
      </c>
      <c r="JHE20" s="532">
        <f t="shared" si="108"/>
        <v>0</v>
      </c>
      <c r="JHF20" s="532">
        <f t="shared" si="108"/>
        <v>0</v>
      </c>
      <c r="JHG20" s="532">
        <f t="shared" si="108"/>
        <v>0</v>
      </c>
      <c r="JHH20" s="532">
        <f t="shared" si="108"/>
        <v>0</v>
      </c>
      <c r="JHI20" s="532">
        <f t="shared" si="108"/>
        <v>0</v>
      </c>
      <c r="JHJ20" s="532">
        <f t="shared" si="108"/>
        <v>0</v>
      </c>
      <c r="JHK20" s="532">
        <f t="shared" si="108"/>
        <v>0</v>
      </c>
      <c r="JHL20" s="532">
        <f t="shared" si="108"/>
        <v>0</v>
      </c>
      <c r="JHM20" s="532">
        <f t="shared" si="108"/>
        <v>0</v>
      </c>
      <c r="JHN20" s="532">
        <f t="shared" si="108"/>
        <v>0</v>
      </c>
      <c r="JHO20" s="532">
        <f t="shared" si="108"/>
        <v>0</v>
      </c>
      <c r="JHP20" s="532">
        <f t="shared" si="108"/>
        <v>0</v>
      </c>
      <c r="JHQ20" s="532">
        <f t="shared" si="108"/>
        <v>0</v>
      </c>
      <c r="JHR20" s="532">
        <f t="shared" ref="JHR20:JKC20" si="109">SUM(JHR18+JHR11+JHR7)</f>
        <v>0</v>
      </c>
      <c r="JHS20" s="532">
        <f t="shared" si="109"/>
        <v>0</v>
      </c>
      <c r="JHT20" s="532">
        <f t="shared" si="109"/>
        <v>0</v>
      </c>
      <c r="JHU20" s="532">
        <f t="shared" si="109"/>
        <v>0</v>
      </c>
      <c r="JHV20" s="532">
        <f t="shared" si="109"/>
        <v>0</v>
      </c>
      <c r="JHW20" s="532">
        <f t="shared" si="109"/>
        <v>0</v>
      </c>
      <c r="JHX20" s="532">
        <f t="shared" si="109"/>
        <v>0</v>
      </c>
      <c r="JHY20" s="532">
        <f t="shared" si="109"/>
        <v>0</v>
      </c>
      <c r="JHZ20" s="532">
        <f t="shared" si="109"/>
        <v>0</v>
      </c>
      <c r="JIA20" s="532">
        <f t="shared" si="109"/>
        <v>0</v>
      </c>
      <c r="JIB20" s="532">
        <f t="shared" si="109"/>
        <v>0</v>
      </c>
      <c r="JIC20" s="532">
        <f t="shared" si="109"/>
        <v>0</v>
      </c>
      <c r="JID20" s="532">
        <f t="shared" si="109"/>
        <v>0</v>
      </c>
      <c r="JIE20" s="532">
        <f t="shared" si="109"/>
        <v>0</v>
      </c>
      <c r="JIF20" s="532">
        <f t="shared" si="109"/>
        <v>0</v>
      </c>
      <c r="JIG20" s="532">
        <f t="shared" si="109"/>
        <v>0</v>
      </c>
      <c r="JIH20" s="532">
        <f t="shared" si="109"/>
        <v>0</v>
      </c>
      <c r="JII20" s="532">
        <f t="shared" si="109"/>
        <v>0</v>
      </c>
      <c r="JIJ20" s="532">
        <f t="shared" si="109"/>
        <v>0</v>
      </c>
      <c r="JIK20" s="532">
        <f t="shared" si="109"/>
        <v>0</v>
      </c>
      <c r="JIL20" s="532">
        <f t="shared" si="109"/>
        <v>0</v>
      </c>
      <c r="JIM20" s="532">
        <f t="shared" si="109"/>
        <v>0</v>
      </c>
      <c r="JIN20" s="532">
        <f t="shared" si="109"/>
        <v>0</v>
      </c>
      <c r="JIO20" s="532">
        <f t="shared" si="109"/>
        <v>0</v>
      </c>
      <c r="JIP20" s="532">
        <f t="shared" si="109"/>
        <v>0</v>
      </c>
      <c r="JIQ20" s="532">
        <f t="shared" si="109"/>
        <v>0</v>
      </c>
      <c r="JIR20" s="532">
        <f t="shared" si="109"/>
        <v>0</v>
      </c>
      <c r="JIS20" s="532">
        <f t="shared" si="109"/>
        <v>0</v>
      </c>
      <c r="JIT20" s="532">
        <f t="shared" si="109"/>
        <v>0</v>
      </c>
      <c r="JIU20" s="532">
        <f t="shared" si="109"/>
        <v>0</v>
      </c>
      <c r="JIV20" s="532">
        <f t="shared" si="109"/>
        <v>0</v>
      </c>
      <c r="JIW20" s="532">
        <f t="shared" si="109"/>
        <v>0</v>
      </c>
      <c r="JIX20" s="532">
        <f t="shared" si="109"/>
        <v>0</v>
      </c>
      <c r="JIY20" s="532">
        <f t="shared" si="109"/>
        <v>0</v>
      </c>
      <c r="JIZ20" s="532">
        <f t="shared" si="109"/>
        <v>0</v>
      </c>
      <c r="JJA20" s="532">
        <f t="shared" si="109"/>
        <v>0</v>
      </c>
      <c r="JJB20" s="532">
        <f t="shared" si="109"/>
        <v>0</v>
      </c>
      <c r="JJC20" s="532">
        <f t="shared" si="109"/>
        <v>0</v>
      </c>
      <c r="JJD20" s="532">
        <f t="shared" si="109"/>
        <v>0</v>
      </c>
      <c r="JJE20" s="532">
        <f t="shared" si="109"/>
        <v>0</v>
      </c>
      <c r="JJF20" s="532">
        <f t="shared" si="109"/>
        <v>0</v>
      </c>
      <c r="JJG20" s="532">
        <f t="shared" si="109"/>
        <v>0</v>
      </c>
      <c r="JJH20" s="532">
        <f t="shared" si="109"/>
        <v>0</v>
      </c>
      <c r="JJI20" s="532">
        <f t="shared" si="109"/>
        <v>0</v>
      </c>
      <c r="JJJ20" s="532">
        <f t="shared" si="109"/>
        <v>0</v>
      </c>
      <c r="JJK20" s="532">
        <f t="shared" si="109"/>
        <v>0</v>
      </c>
      <c r="JJL20" s="532">
        <f t="shared" si="109"/>
        <v>0</v>
      </c>
      <c r="JJM20" s="532">
        <f t="shared" si="109"/>
        <v>0</v>
      </c>
      <c r="JJN20" s="532">
        <f t="shared" si="109"/>
        <v>0</v>
      </c>
      <c r="JJO20" s="532">
        <f t="shared" si="109"/>
        <v>0</v>
      </c>
      <c r="JJP20" s="532">
        <f t="shared" si="109"/>
        <v>0</v>
      </c>
      <c r="JJQ20" s="532">
        <f t="shared" si="109"/>
        <v>0</v>
      </c>
      <c r="JJR20" s="532">
        <f t="shared" si="109"/>
        <v>0</v>
      </c>
      <c r="JJS20" s="532">
        <f t="shared" si="109"/>
        <v>0</v>
      </c>
      <c r="JJT20" s="532">
        <f t="shared" si="109"/>
        <v>0</v>
      </c>
      <c r="JJU20" s="532">
        <f t="shared" si="109"/>
        <v>0</v>
      </c>
      <c r="JJV20" s="532">
        <f t="shared" si="109"/>
        <v>0</v>
      </c>
      <c r="JJW20" s="532">
        <f t="shared" si="109"/>
        <v>0</v>
      </c>
      <c r="JJX20" s="532">
        <f t="shared" si="109"/>
        <v>0</v>
      </c>
      <c r="JJY20" s="532">
        <f t="shared" si="109"/>
        <v>0</v>
      </c>
      <c r="JJZ20" s="532">
        <f t="shared" si="109"/>
        <v>0</v>
      </c>
      <c r="JKA20" s="532">
        <f t="shared" si="109"/>
        <v>0</v>
      </c>
      <c r="JKB20" s="532">
        <f t="shared" si="109"/>
        <v>0</v>
      </c>
      <c r="JKC20" s="532">
        <f t="shared" si="109"/>
        <v>0</v>
      </c>
      <c r="JKD20" s="532">
        <f t="shared" ref="JKD20:JMO20" si="110">SUM(JKD18+JKD11+JKD7)</f>
        <v>0</v>
      </c>
      <c r="JKE20" s="532">
        <f t="shared" si="110"/>
        <v>0</v>
      </c>
      <c r="JKF20" s="532">
        <f t="shared" si="110"/>
        <v>0</v>
      </c>
      <c r="JKG20" s="532">
        <f t="shared" si="110"/>
        <v>0</v>
      </c>
      <c r="JKH20" s="532">
        <f t="shared" si="110"/>
        <v>0</v>
      </c>
      <c r="JKI20" s="532">
        <f t="shared" si="110"/>
        <v>0</v>
      </c>
      <c r="JKJ20" s="532">
        <f t="shared" si="110"/>
        <v>0</v>
      </c>
      <c r="JKK20" s="532">
        <f t="shared" si="110"/>
        <v>0</v>
      </c>
      <c r="JKL20" s="532">
        <f t="shared" si="110"/>
        <v>0</v>
      </c>
      <c r="JKM20" s="532">
        <f t="shared" si="110"/>
        <v>0</v>
      </c>
      <c r="JKN20" s="532">
        <f t="shared" si="110"/>
        <v>0</v>
      </c>
      <c r="JKO20" s="532">
        <f t="shared" si="110"/>
        <v>0</v>
      </c>
      <c r="JKP20" s="532">
        <f t="shared" si="110"/>
        <v>0</v>
      </c>
      <c r="JKQ20" s="532">
        <f t="shared" si="110"/>
        <v>0</v>
      </c>
      <c r="JKR20" s="532">
        <f t="shared" si="110"/>
        <v>0</v>
      </c>
      <c r="JKS20" s="532">
        <f t="shared" si="110"/>
        <v>0</v>
      </c>
      <c r="JKT20" s="532">
        <f t="shared" si="110"/>
        <v>0</v>
      </c>
      <c r="JKU20" s="532">
        <f t="shared" si="110"/>
        <v>0</v>
      </c>
      <c r="JKV20" s="532">
        <f t="shared" si="110"/>
        <v>0</v>
      </c>
      <c r="JKW20" s="532">
        <f t="shared" si="110"/>
        <v>0</v>
      </c>
      <c r="JKX20" s="532">
        <f t="shared" si="110"/>
        <v>0</v>
      </c>
      <c r="JKY20" s="532">
        <f t="shared" si="110"/>
        <v>0</v>
      </c>
      <c r="JKZ20" s="532">
        <f t="shared" si="110"/>
        <v>0</v>
      </c>
      <c r="JLA20" s="532">
        <f t="shared" si="110"/>
        <v>0</v>
      </c>
      <c r="JLB20" s="532">
        <f t="shared" si="110"/>
        <v>0</v>
      </c>
      <c r="JLC20" s="532">
        <f t="shared" si="110"/>
        <v>0</v>
      </c>
      <c r="JLD20" s="532">
        <f t="shared" si="110"/>
        <v>0</v>
      </c>
      <c r="JLE20" s="532">
        <f t="shared" si="110"/>
        <v>0</v>
      </c>
      <c r="JLF20" s="532">
        <f t="shared" si="110"/>
        <v>0</v>
      </c>
      <c r="JLG20" s="532">
        <f t="shared" si="110"/>
        <v>0</v>
      </c>
      <c r="JLH20" s="532">
        <f t="shared" si="110"/>
        <v>0</v>
      </c>
      <c r="JLI20" s="532">
        <f t="shared" si="110"/>
        <v>0</v>
      </c>
      <c r="JLJ20" s="532">
        <f t="shared" si="110"/>
        <v>0</v>
      </c>
      <c r="JLK20" s="532">
        <f t="shared" si="110"/>
        <v>0</v>
      </c>
      <c r="JLL20" s="532">
        <f t="shared" si="110"/>
        <v>0</v>
      </c>
      <c r="JLM20" s="532">
        <f t="shared" si="110"/>
        <v>0</v>
      </c>
      <c r="JLN20" s="532">
        <f t="shared" si="110"/>
        <v>0</v>
      </c>
      <c r="JLO20" s="532">
        <f t="shared" si="110"/>
        <v>0</v>
      </c>
      <c r="JLP20" s="532">
        <f t="shared" si="110"/>
        <v>0</v>
      </c>
      <c r="JLQ20" s="532">
        <f t="shared" si="110"/>
        <v>0</v>
      </c>
      <c r="JLR20" s="532">
        <f t="shared" si="110"/>
        <v>0</v>
      </c>
      <c r="JLS20" s="532">
        <f t="shared" si="110"/>
        <v>0</v>
      </c>
      <c r="JLT20" s="532">
        <f t="shared" si="110"/>
        <v>0</v>
      </c>
      <c r="JLU20" s="532">
        <f t="shared" si="110"/>
        <v>0</v>
      </c>
      <c r="JLV20" s="532">
        <f t="shared" si="110"/>
        <v>0</v>
      </c>
      <c r="JLW20" s="532">
        <f t="shared" si="110"/>
        <v>0</v>
      </c>
      <c r="JLX20" s="532">
        <f t="shared" si="110"/>
        <v>0</v>
      </c>
      <c r="JLY20" s="532">
        <f t="shared" si="110"/>
        <v>0</v>
      </c>
      <c r="JLZ20" s="532">
        <f t="shared" si="110"/>
        <v>0</v>
      </c>
      <c r="JMA20" s="532">
        <f t="shared" si="110"/>
        <v>0</v>
      </c>
      <c r="JMB20" s="532">
        <f t="shared" si="110"/>
        <v>0</v>
      </c>
      <c r="JMC20" s="532">
        <f t="shared" si="110"/>
        <v>0</v>
      </c>
      <c r="JMD20" s="532">
        <f t="shared" si="110"/>
        <v>0</v>
      </c>
      <c r="JME20" s="532">
        <f t="shared" si="110"/>
        <v>0</v>
      </c>
      <c r="JMF20" s="532">
        <f t="shared" si="110"/>
        <v>0</v>
      </c>
      <c r="JMG20" s="532">
        <f t="shared" si="110"/>
        <v>0</v>
      </c>
      <c r="JMH20" s="532">
        <f t="shared" si="110"/>
        <v>0</v>
      </c>
      <c r="JMI20" s="532">
        <f t="shared" si="110"/>
        <v>0</v>
      </c>
      <c r="JMJ20" s="532">
        <f t="shared" si="110"/>
        <v>0</v>
      </c>
      <c r="JMK20" s="532">
        <f t="shared" si="110"/>
        <v>0</v>
      </c>
      <c r="JML20" s="532">
        <f t="shared" si="110"/>
        <v>0</v>
      </c>
      <c r="JMM20" s="532">
        <f t="shared" si="110"/>
        <v>0</v>
      </c>
      <c r="JMN20" s="532">
        <f t="shared" si="110"/>
        <v>0</v>
      </c>
      <c r="JMO20" s="532">
        <f t="shared" si="110"/>
        <v>0</v>
      </c>
      <c r="JMP20" s="532">
        <f t="shared" ref="JMP20:JPA20" si="111">SUM(JMP18+JMP11+JMP7)</f>
        <v>0</v>
      </c>
      <c r="JMQ20" s="532">
        <f t="shared" si="111"/>
        <v>0</v>
      </c>
      <c r="JMR20" s="532">
        <f t="shared" si="111"/>
        <v>0</v>
      </c>
      <c r="JMS20" s="532">
        <f t="shared" si="111"/>
        <v>0</v>
      </c>
      <c r="JMT20" s="532">
        <f t="shared" si="111"/>
        <v>0</v>
      </c>
      <c r="JMU20" s="532">
        <f t="shared" si="111"/>
        <v>0</v>
      </c>
      <c r="JMV20" s="532">
        <f t="shared" si="111"/>
        <v>0</v>
      </c>
      <c r="JMW20" s="532">
        <f t="shared" si="111"/>
        <v>0</v>
      </c>
      <c r="JMX20" s="532">
        <f t="shared" si="111"/>
        <v>0</v>
      </c>
      <c r="JMY20" s="532">
        <f t="shared" si="111"/>
        <v>0</v>
      </c>
      <c r="JMZ20" s="532">
        <f t="shared" si="111"/>
        <v>0</v>
      </c>
      <c r="JNA20" s="532">
        <f t="shared" si="111"/>
        <v>0</v>
      </c>
      <c r="JNB20" s="532">
        <f t="shared" si="111"/>
        <v>0</v>
      </c>
      <c r="JNC20" s="532">
        <f t="shared" si="111"/>
        <v>0</v>
      </c>
      <c r="JND20" s="532">
        <f t="shared" si="111"/>
        <v>0</v>
      </c>
      <c r="JNE20" s="532">
        <f t="shared" si="111"/>
        <v>0</v>
      </c>
      <c r="JNF20" s="532">
        <f t="shared" si="111"/>
        <v>0</v>
      </c>
      <c r="JNG20" s="532">
        <f t="shared" si="111"/>
        <v>0</v>
      </c>
      <c r="JNH20" s="532">
        <f t="shared" si="111"/>
        <v>0</v>
      </c>
      <c r="JNI20" s="532">
        <f t="shared" si="111"/>
        <v>0</v>
      </c>
      <c r="JNJ20" s="532">
        <f t="shared" si="111"/>
        <v>0</v>
      </c>
      <c r="JNK20" s="532">
        <f t="shared" si="111"/>
        <v>0</v>
      </c>
      <c r="JNL20" s="532">
        <f t="shared" si="111"/>
        <v>0</v>
      </c>
      <c r="JNM20" s="532">
        <f t="shared" si="111"/>
        <v>0</v>
      </c>
      <c r="JNN20" s="532">
        <f t="shared" si="111"/>
        <v>0</v>
      </c>
      <c r="JNO20" s="532">
        <f t="shared" si="111"/>
        <v>0</v>
      </c>
      <c r="JNP20" s="532">
        <f t="shared" si="111"/>
        <v>0</v>
      </c>
      <c r="JNQ20" s="532">
        <f t="shared" si="111"/>
        <v>0</v>
      </c>
      <c r="JNR20" s="532">
        <f t="shared" si="111"/>
        <v>0</v>
      </c>
      <c r="JNS20" s="532">
        <f t="shared" si="111"/>
        <v>0</v>
      </c>
      <c r="JNT20" s="532">
        <f t="shared" si="111"/>
        <v>0</v>
      </c>
      <c r="JNU20" s="532">
        <f t="shared" si="111"/>
        <v>0</v>
      </c>
      <c r="JNV20" s="532">
        <f t="shared" si="111"/>
        <v>0</v>
      </c>
      <c r="JNW20" s="532">
        <f t="shared" si="111"/>
        <v>0</v>
      </c>
      <c r="JNX20" s="532">
        <f t="shared" si="111"/>
        <v>0</v>
      </c>
      <c r="JNY20" s="532">
        <f t="shared" si="111"/>
        <v>0</v>
      </c>
      <c r="JNZ20" s="532">
        <f t="shared" si="111"/>
        <v>0</v>
      </c>
      <c r="JOA20" s="532">
        <f t="shared" si="111"/>
        <v>0</v>
      </c>
      <c r="JOB20" s="532">
        <f t="shared" si="111"/>
        <v>0</v>
      </c>
      <c r="JOC20" s="532">
        <f t="shared" si="111"/>
        <v>0</v>
      </c>
      <c r="JOD20" s="532">
        <f t="shared" si="111"/>
        <v>0</v>
      </c>
      <c r="JOE20" s="532">
        <f t="shared" si="111"/>
        <v>0</v>
      </c>
      <c r="JOF20" s="532">
        <f t="shared" si="111"/>
        <v>0</v>
      </c>
      <c r="JOG20" s="532">
        <f t="shared" si="111"/>
        <v>0</v>
      </c>
      <c r="JOH20" s="532">
        <f t="shared" si="111"/>
        <v>0</v>
      </c>
      <c r="JOI20" s="532">
        <f t="shared" si="111"/>
        <v>0</v>
      </c>
      <c r="JOJ20" s="532">
        <f t="shared" si="111"/>
        <v>0</v>
      </c>
      <c r="JOK20" s="532">
        <f t="shared" si="111"/>
        <v>0</v>
      </c>
      <c r="JOL20" s="532">
        <f t="shared" si="111"/>
        <v>0</v>
      </c>
      <c r="JOM20" s="532">
        <f t="shared" si="111"/>
        <v>0</v>
      </c>
      <c r="JON20" s="532">
        <f t="shared" si="111"/>
        <v>0</v>
      </c>
      <c r="JOO20" s="532">
        <f t="shared" si="111"/>
        <v>0</v>
      </c>
      <c r="JOP20" s="532">
        <f t="shared" si="111"/>
        <v>0</v>
      </c>
      <c r="JOQ20" s="532">
        <f t="shared" si="111"/>
        <v>0</v>
      </c>
      <c r="JOR20" s="532">
        <f t="shared" si="111"/>
        <v>0</v>
      </c>
      <c r="JOS20" s="532">
        <f t="shared" si="111"/>
        <v>0</v>
      </c>
      <c r="JOT20" s="532">
        <f t="shared" si="111"/>
        <v>0</v>
      </c>
      <c r="JOU20" s="532">
        <f t="shared" si="111"/>
        <v>0</v>
      </c>
      <c r="JOV20" s="532">
        <f t="shared" si="111"/>
        <v>0</v>
      </c>
      <c r="JOW20" s="532">
        <f t="shared" si="111"/>
        <v>0</v>
      </c>
      <c r="JOX20" s="532">
        <f t="shared" si="111"/>
        <v>0</v>
      </c>
      <c r="JOY20" s="532">
        <f t="shared" si="111"/>
        <v>0</v>
      </c>
      <c r="JOZ20" s="532">
        <f t="shared" si="111"/>
        <v>0</v>
      </c>
      <c r="JPA20" s="532">
        <f t="shared" si="111"/>
        <v>0</v>
      </c>
      <c r="JPB20" s="532">
        <f t="shared" ref="JPB20:JRM20" si="112">SUM(JPB18+JPB11+JPB7)</f>
        <v>0</v>
      </c>
      <c r="JPC20" s="532">
        <f t="shared" si="112"/>
        <v>0</v>
      </c>
      <c r="JPD20" s="532">
        <f t="shared" si="112"/>
        <v>0</v>
      </c>
      <c r="JPE20" s="532">
        <f t="shared" si="112"/>
        <v>0</v>
      </c>
      <c r="JPF20" s="532">
        <f t="shared" si="112"/>
        <v>0</v>
      </c>
      <c r="JPG20" s="532">
        <f t="shared" si="112"/>
        <v>0</v>
      </c>
      <c r="JPH20" s="532">
        <f t="shared" si="112"/>
        <v>0</v>
      </c>
      <c r="JPI20" s="532">
        <f t="shared" si="112"/>
        <v>0</v>
      </c>
      <c r="JPJ20" s="532">
        <f t="shared" si="112"/>
        <v>0</v>
      </c>
      <c r="JPK20" s="532">
        <f t="shared" si="112"/>
        <v>0</v>
      </c>
      <c r="JPL20" s="532">
        <f t="shared" si="112"/>
        <v>0</v>
      </c>
      <c r="JPM20" s="532">
        <f t="shared" si="112"/>
        <v>0</v>
      </c>
      <c r="JPN20" s="532">
        <f t="shared" si="112"/>
        <v>0</v>
      </c>
      <c r="JPO20" s="532">
        <f t="shared" si="112"/>
        <v>0</v>
      </c>
      <c r="JPP20" s="532">
        <f t="shared" si="112"/>
        <v>0</v>
      </c>
      <c r="JPQ20" s="532">
        <f t="shared" si="112"/>
        <v>0</v>
      </c>
      <c r="JPR20" s="532">
        <f t="shared" si="112"/>
        <v>0</v>
      </c>
      <c r="JPS20" s="532">
        <f t="shared" si="112"/>
        <v>0</v>
      </c>
      <c r="JPT20" s="532">
        <f t="shared" si="112"/>
        <v>0</v>
      </c>
      <c r="JPU20" s="532">
        <f t="shared" si="112"/>
        <v>0</v>
      </c>
      <c r="JPV20" s="532">
        <f t="shared" si="112"/>
        <v>0</v>
      </c>
      <c r="JPW20" s="532">
        <f t="shared" si="112"/>
        <v>0</v>
      </c>
      <c r="JPX20" s="532">
        <f t="shared" si="112"/>
        <v>0</v>
      </c>
      <c r="JPY20" s="532">
        <f t="shared" si="112"/>
        <v>0</v>
      </c>
      <c r="JPZ20" s="532">
        <f t="shared" si="112"/>
        <v>0</v>
      </c>
      <c r="JQA20" s="532">
        <f t="shared" si="112"/>
        <v>0</v>
      </c>
      <c r="JQB20" s="532">
        <f t="shared" si="112"/>
        <v>0</v>
      </c>
      <c r="JQC20" s="532">
        <f t="shared" si="112"/>
        <v>0</v>
      </c>
      <c r="JQD20" s="532">
        <f t="shared" si="112"/>
        <v>0</v>
      </c>
      <c r="JQE20" s="532">
        <f t="shared" si="112"/>
        <v>0</v>
      </c>
      <c r="JQF20" s="532">
        <f t="shared" si="112"/>
        <v>0</v>
      </c>
      <c r="JQG20" s="532">
        <f t="shared" si="112"/>
        <v>0</v>
      </c>
      <c r="JQH20" s="532">
        <f t="shared" si="112"/>
        <v>0</v>
      </c>
      <c r="JQI20" s="532">
        <f t="shared" si="112"/>
        <v>0</v>
      </c>
      <c r="JQJ20" s="532">
        <f t="shared" si="112"/>
        <v>0</v>
      </c>
      <c r="JQK20" s="532">
        <f t="shared" si="112"/>
        <v>0</v>
      </c>
      <c r="JQL20" s="532">
        <f t="shared" si="112"/>
        <v>0</v>
      </c>
      <c r="JQM20" s="532">
        <f t="shared" si="112"/>
        <v>0</v>
      </c>
      <c r="JQN20" s="532">
        <f t="shared" si="112"/>
        <v>0</v>
      </c>
      <c r="JQO20" s="532">
        <f t="shared" si="112"/>
        <v>0</v>
      </c>
      <c r="JQP20" s="532">
        <f t="shared" si="112"/>
        <v>0</v>
      </c>
      <c r="JQQ20" s="532">
        <f t="shared" si="112"/>
        <v>0</v>
      </c>
      <c r="JQR20" s="532">
        <f t="shared" si="112"/>
        <v>0</v>
      </c>
      <c r="JQS20" s="532">
        <f t="shared" si="112"/>
        <v>0</v>
      </c>
      <c r="JQT20" s="532">
        <f t="shared" si="112"/>
        <v>0</v>
      </c>
      <c r="JQU20" s="532">
        <f t="shared" si="112"/>
        <v>0</v>
      </c>
      <c r="JQV20" s="532">
        <f t="shared" si="112"/>
        <v>0</v>
      </c>
      <c r="JQW20" s="532">
        <f t="shared" si="112"/>
        <v>0</v>
      </c>
      <c r="JQX20" s="532">
        <f t="shared" si="112"/>
        <v>0</v>
      </c>
      <c r="JQY20" s="532">
        <f t="shared" si="112"/>
        <v>0</v>
      </c>
      <c r="JQZ20" s="532">
        <f t="shared" si="112"/>
        <v>0</v>
      </c>
      <c r="JRA20" s="532">
        <f t="shared" si="112"/>
        <v>0</v>
      </c>
      <c r="JRB20" s="532">
        <f t="shared" si="112"/>
        <v>0</v>
      </c>
      <c r="JRC20" s="532">
        <f t="shared" si="112"/>
        <v>0</v>
      </c>
      <c r="JRD20" s="532">
        <f t="shared" si="112"/>
        <v>0</v>
      </c>
      <c r="JRE20" s="532">
        <f t="shared" si="112"/>
        <v>0</v>
      </c>
      <c r="JRF20" s="532">
        <f t="shared" si="112"/>
        <v>0</v>
      </c>
      <c r="JRG20" s="532">
        <f t="shared" si="112"/>
        <v>0</v>
      </c>
      <c r="JRH20" s="532">
        <f t="shared" si="112"/>
        <v>0</v>
      </c>
      <c r="JRI20" s="532">
        <f t="shared" si="112"/>
        <v>0</v>
      </c>
      <c r="JRJ20" s="532">
        <f t="shared" si="112"/>
        <v>0</v>
      </c>
      <c r="JRK20" s="532">
        <f t="shared" si="112"/>
        <v>0</v>
      </c>
      <c r="JRL20" s="532">
        <f t="shared" si="112"/>
        <v>0</v>
      </c>
      <c r="JRM20" s="532">
        <f t="shared" si="112"/>
        <v>0</v>
      </c>
      <c r="JRN20" s="532">
        <f t="shared" ref="JRN20:JTY20" si="113">SUM(JRN18+JRN11+JRN7)</f>
        <v>0</v>
      </c>
      <c r="JRO20" s="532">
        <f t="shared" si="113"/>
        <v>0</v>
      </c>
      <c r="JRP20" s="532">
        <f t="shared" si="113"/>
        <v>0</v>
      </c>
      <c r="JRQ20" s="532">
        <f t="shared" si="113"/>
        <v>0</v>
      </c>
      <c r="JRR20" s="532">
        <f t="shared" si="113"/>
        <v>0</v>
      </c>
      <c r="JRS20" s="532">
        <f t="shared" si="113"/>
        <v>0</v>
      </c>
      <c r="JRT20" s="532">
        <f t="shared" si="113"/>
        <v>0</v>
      </c>
      <c r="JRU20" s="532">
        <f t="shared" si="113"/>
        <v>0</v>
      </c>
      <c r="JRV20" s="532">
        <f t="shared" si="113"/>
        <v>0</v>
      </c>
      <c r="JRW20" s="532">
        <f t="shared" si="113"/>
        <v>0</v>
      </c>
      <c r="JRX20" s="532">
        <f t="shared" si="113"/>
        <v>0</v>
      </c>
      <c r="JRY20" s="532">
        <f t="shared" si="113"/>
        <v>0</v>
      </c>
      <c r="JRZ20" s="532">
        <f t="shared" si="113"/>
        <v>0</v>
      </c>
      <c r="JSA20" s="532">
        <f t="shared" si="113"/>
        <v>0</v>
      </c>
      <c r="JSB20" s="532">
        <f t="shared" si="113"/>
        <v>0</v>
      </c>
      <c r="JSC20" s="532">
        <f t="shared" si="113"/>
        <v>0</v>
      </c>
      <c r="JSD20" s="532">
        <f t="shared" si="113"/>
        <v>0</v>
      </c>
      <c r="JSE20" s="532">
        <f t="shared" si="113"/>
        <v>0</v>
      </c>
      <c r="JSF20" s="532">
        <f t="shared" si="113"/>
        <v>0</v>
      </c>
      <c r="JSG20" s="532">
        <f t="shared" si="113"/>
        <v>0</v>
      </c>
      <c r="JSH20" s="532">
        <f t="shared" si="113"/>
        <v>0</v>
      </c>
      <c r="JSI20" s="532">
        <f t="shared" si="113"/>
        <v>0</v>
      </c>
      <c r="JSJ20" s="532">
        <f t="shared" si="113"/>
        <v>0</v>
      </c>
      <c r="JSK20" s="532">
        <f t="shared" si="113"/>
        <v>0</v>
      </c>
      <c r="JSL20" s="532">
        <f t="shared" si="113"/>
        <v>0</v>
      </c>
      <c r="JSM20" s="532">
        <f t="shared" si="113"/>
        <v>0</v>
      </c>
      <c r="JSN20" s="532">
        <f t="shared" si="113"/>
        <v>0</v>
      </c>
      <c r="JSO20" s="532">
        <f t="shared" si="113"/>
        <v>0</v>
      </c>
      <c r="JSP20" s="532">
        <f t="shared" si="113"/>
        <v>0</v>
      </c>
      <c r="JSQ20" s="532">
        <f t="shared" si="113"/>
        <v>0</v>
      </c>
      <c r="JSR20" s="532">
        <f t="shared" si="113"/>
        <v>0</v>
      </c>
      <c r="JSS20" s="532">
        <f t="shared" si="113"/>
        <v>0</v>
      </c>
      <c r="JST20" s="532">
        <f t="shared" si="113"/>
        <v>0</v>
      </c>
      <c r="JSU20" s="532">
        <f t="shared" si="113"/>
        <v>0</v>
      </c>
      <c r="JSV20" s="532">
        <f t="shared" si="113"/>
        <v>0</v>
      </c>
      <c r="JSW20" s="532">
        <f t="shared" si="113"/>
        <v>0</v>
      </c>
      <c r="JSX20" s="532">
        <f t="shared" si="113"/>
        <v>0</v>
      </c>
      <c r="JSY20" s="532">
        <f t="shared" si="113"/>
        <v>0</v>
      </c>
      <c r="JSZ20" s="532">
        <f t="shared" si="113"/>
        <v>0</v>
      </c>
      <c r="JTA20" s="532">
        <f t="shared" si="113"/>
        <v>0</v>
      </c>
      <c r="JTB20" s="532">
        <f t="shared" si="113"/>
        <v>0</v>
      </c>
      <c r="JTC20" s="532">
        <f t="shared" si="113"/>
        <v>0</v>
      </c>
      <c r="JTD20" s="532">
        <f t="shared" si="113"/>
        <v>0</v>
      </c>
      <c r="JTE20" s="532">
        <f t="shared" si="113"/>
        <v>0</v>
      </c>
      <c r="JTF20" s="532">
        <f t="shared" si="113"/>
        <v>0</v>
      </c>
      <c r="JTG20" s="532">
        <f t="shared" si="113"/>
        <v>0</v>
      </c>
      <c r="JTH20" s="532">
        <f t="shared" si="113"/>
        <v>0</v>
      </c>
      <c r="JTI20" s="532">
        <f t="shared" si="113"/>
        <v>0</v>
      </c>
      <c r="JTJ20" s="532">
        <f t="shared" si="113"/>
        <v>0</v>
      </c>
      <c r="JTK20" s="532">
        <f t="shared" si="113"/>
        <v>0</v>
      </c>
      <c r="JTL20" s="532">
        <f t="shared" si="113"/>
        <v>0</v>
      </c>
      <c r="JTM20" s="532">
        <f t="shared" si="113"/>
        <v>0</v>
      </c>
      <c r="JTN20" s="532">
        <f t="shared" si="113"/>
        <v>0</v>
      </c>
      <c r="JTO20" s="532">
        <f t="shared" si="113"/>
        <v>0</v>
      </c>
      <c r="JTP20" s="532">
        <f t="shared" si="113"/>
        <v>0</v>
      </c>
      <c r="JTQ20" s="532">
        <f t="shared" si="113"/>
        <v>0</v>
      </c>
      <c r="JTR20" s="532">
        <f t="shared" si="113"/>
        <v>0</v>
      </c>
      <c r="JTS20" s="532">
        <f t="shared" si="113"/>
        <v>0</v>
      </c>
      <c r="JTT20" s="532">
        <f t="shared" si="113"/>
        <v>0</v>
      </c>
      <c r="JTU20" s="532">
        <f t="shared" si="113"/>
        <v>0</v>
      </c>
      <c r="JTV20" s="532">
        <f t="shared" si="113"/>
        <v>0</v>
      </c>
      <c r="JTW20" s="532">
        <f t="shared" si="113"/>
        <v>0</v>
      </c>
      <c r="JTX20" s="532">
        <f t="shared" si="113"/>
        <v>0</v>
      </c>
      <c r="JTY20" s="532">
        <f t="shared" si="113"/>
        <v>0</v>
      </c>
      <c r="JTZ20" s="532">
        <f t="shared" ref="JTZ20:JWK20" si="114">SUM(JTZ18+JTZ11+JTZ7)</f>
        <v>0</v>
      </c>
      <c r="JUA20" s="532">
        <f t="shared" si="114"/>
        <v>0</v>
      </c>
      <c r="JUB20" s="532">
        <f t="shared" si="114"/>
        <v>0</v>
      </c>
      <c r="JUC20" s="532">
        <f t="shared" si="114"/>
        <v>0</v>
      </c>
      <c r="JUD20" s="532">
        <f t="shared" si="114"/>
        <v>0</v>
      </c>
      <c r="JUE20" s="532">
        <f t="shared" si="114"/>
        <v>0</v>
      </c>
      <c r="JUF20" s="532">
        <f t="shared" si="114"/>
        <v>0</v>
      </c>
      <c r="JUG20" s="532">
        <f t="shared" si="114"/>
        <v>0</v>
      </c>
      <c r="JUH20" s="532">
        <f t="shared" si="114"/>
        <v>0</v>
      </c>
      <c r="JUI20" s="532">
        <f t="shared" si="114"/>
        <v>0</v>
      </c>
      <c r="JUJ20" s="532">
        <f t="shared" si="114"/>
        <v>0</v>
      </c>
      <c r="JUK20" s="532">
        <f t="shared" si="114"/>
        <v>0</v>
      </c>
      <c r="JUL20" s="532">
        <f t="shared" si="114"/>
        <v>0</v>
      </c>
      <c r="JUM20" s="532">
        <f t="shared" si="114"/>
        <v>0</v>
      </c>
      <c r="JUN20" s="532">
        <f t="shared" si="114"/>
        <v>0</v>
      </c>
      <c r="JUO20" s="532">
        <f t="shared" si="114"/>
        <v>0</v>
      </c>
      <c r="JUP20" s="532">
        <f t="shared" si="114"/>
        <v>0</v>
      </c>
      <c r="JUQ20" s="532">
        <f t="shared" si="114"/>
        <v>0</v>
      </c>
      <c r="JUR20" s="532">
        <f t="shared" si="114"/>
        <v>0</v>
      </c>
      <c r="JUS20" s="532">
        <f t="shared" si="114"/>
        <v>0</v>
      </c>
      <c r="JUT20" s="532">
        <f t="shared" si="114"/>
        <v>0</v>
      </c>
      <c r="JUU20" s="532">
        <f t="shared" si="114"/>
        <v>0</v>
      </c>
      <c r="JUV20" s="532">
        <f t="shared" si="114"/>
        <v>0</v>
      </c>
      <c r="JUW20" s="532">
        <f t="shared" si="114"/>
        <v>0</v>
      </c>
      <c r="JUX20" s="532">
        <f t="shared" si="114"/>
        <v>0</v>
      </c>
      <c r="JUY20" s="532">
        <f t="shared" si="114"/>
        <v>0</v>
      </c>
      <c r="JUZ20" s="532">
        <f t="shared" si="114"/>
        <v>0</v>
      </c>
      <c r="JVA20" s="532">
        <f t="shared" si="114"/>
        <v>0</v>
      </c>
      <c r="JVB20" s="532">
        <f t="shared" si="114"/>
        <v>0</v>
      </c>
      <c r="JVC20" s="532">
        <f t="shared" si="114"/>
        <v>0</v>
      </c>
      <c r="JVD20" s="532">
        <f t="shared" si="114"/>
        <v>0</v>
      </c>
      <c r="JVE20" s="532">
        <f t="shared" si="114"/>
        <v>0</v>
      </c>
      <c r="JVF20" s="532">
        <f t="shared" si="114"/>
        <v>0</v>
      </c>
      <c r="JVG20" s="532">
        <f t="shared" si="114"/>
        <v>0</v>
      </c>
      <c r="JVH20" s="532">
        <f t="shared" si="114"/>
        <v>0</v>
      </c>
      <c r="JVI20" s="532">
        <f t="shared" si="114"/>
        <v>0</v>
      </c>
      <c r="JVJ20" s="532">
        <f t="shared" si="114"/>
        <v>0</v>
      </c>
      <c r="JVK20" s="532">
        <f t="shared" si="114"/>
        <v>0</v>
      </c>
      <c r="JVL20" s="532">
        <f t="shared" si="114"/>
        <v>0</v>
      </c>
      <c r="JVM20" s="532">
        <f t="shared" si="114"/>
        <v>0</v>
      </c>
      <c r="JVN20" s="532">
        <f t="shared" si="114"/>
        <v>0</v>
      </c>
      <c r="JVO20" s="532">
        <f t="shared" si="114"/>
        <v>0</v>
      </c>
      <c r="JVP20" s="532">
        <f t="shared" si="114"/>
        <v>0</v>
      </c>
      <c r="JVQ20" s="532">
        <f t="shared" si="114"/>
        <v>0</v>
      </c>
      <c r="JVR20" s="532">
        <f t="shared" si="114"/>
        <v>0</v>
      </c>
      <c r="JVS20" s="532">
        <f t="shared" si="114"/>
        <v>0</v>
      </c>
      <c r="JVT20" s="532">
        <f t="shared" si="114"/>
        <v>0</v>
      </c>
      <c r="JVU20" s="532">
        <f t="shared" si="114"/>
        <v>0</v>
      </c>
      <c r="JVV20" s="532">
        <f t="shared" si="114"/>
        <v>0</v>
      </c>
      <c r="JVW20" s="532">
        <f t="shared" si="114"/>
        <v>0</v>
      </c>
      <c r="JVX20" s="532">
        <f t="shared" si="114"/>
        <v>0</v>
      </c>
      <c r="JVY20" s="532">
        <f t="shared" si="114"/>
        <v>0</v>
      </c>
      <c r="JVZ20" s="532">
        <f t="shared" si="114"/>
        <v>0</v>
      </c>
      <c r="JWA20" s="532">
        <f t="shared" si="114"/>
        <v>0</v>
      </c>
      <c r="JWB20" s="532">
        <f t="shared" si="114"/>
        <v>0</v>
      </c>
      <c r="JWC20" s="532">
        <f t="shared" si="114"/>
        <v>0</v>
      </c>
      <c r="JWD20" s="532">
        <f t="shared" si="114"/>
        <v>0</v>
      </c>
      <c r="JWE20" s="532">
        <f t="shared" si="114"/>
        <v>0</v>
      </c>
      <c r="JWF20" s="532">
        <f t="shared" si="114"/>
        <v>0</v>
      </c>
      <c r="JWG20" s="532">
        <f t="shared" si="114"/>
        <v>0</v>
      </c>
      <c r="JWH20" s="532">
        <f t="shared" si="114"/>
        <v>0</v>
      </c>
      <c r="JWI20" s="532">
        <f t="shared" si="114"/>
        <v>0</v>
      </c>
      <c r="JWJ20" s="532">
        <f t="shared" si="114"/>
        <v>0</v>
      </c>
      <c r="JWK20" s="532">
        <f t="shared" si="114"/>
        <v>0</v>
      </c>
      <c r="JWL20" s="532">
        <f t="shared" ref="JWL20:JYW20" si="115">SUM(JWL18+JWL11+JWL7)</f>
        <v>0</v>
      </c>
      <c r="JWM20" s="532">
        <f t="shared" si="115"/>
        <v>0</v>
      </c>
      <c r="JWN20" s="532">
        <f t="shared" si="115"/>
        <v>0</v>
      </c>
      <c r="JWO20" s="532">
        <f t="shared" si="115"/>
        <v>0</v>
      </c>
      <c r="JWP20" s="532">
        <f t="shared" si="115"/>
        <v>0</v>
      </c>
      <c r="JWQ20" s="532">
        <f t="shared" si="115"/>
        <v>0</v>
      </c>
      <c r="JWR20" s="532">
        <f t="shared" si="115"/>
        <v>0</v>
      </c>
      <c r="JWS20" s="532">
        <f t="shared" si="115"/>
        <v>0</v>
      </c>
      <c r="JWT20" s="532">
        <f t="shared" si="115"/>
        <v>0</v>
      </c>
      <c r="JWU20" s="532">
        <f t="shared" si="115"/>
        <v>0</v>
      </c>
      <c r="JWV20" s="532">
        <f t="shared" si="115"/>
        <v>0</v>
      </c>
      <c r="JWW20" s="532">
        <f t="shared" si="115"/>
        <v>0</v>
      </c>
      <c r="JWX20" s="532">
        <f t="shared" si="115"/>
        <v>0</v>
      </c>
      <c r="JWY20" s="532">
        <f t="shared" si="115"/>
        <v>0</v>
      </c>
      <c r="JWZ20" s="532">
        <f t="shared" si="115"/>
        <v>0</v>
      </c>
      <c r="JXA20" s="532">
        <f t="shared" si="115"/>
        <v>0</v>
      </c>
      <c r="JXB20" s="532">
        <f t="shared" si="115"/>
        <v>0</v>
      </c>
      <c r="JXC20" s="532">
        <f t="shared" si="115"/>
        <v>0</v>
      </c>
      <c r="JXD20" s="532">
        <f t="shared" si="115"/>
        <v>0</v>
      </c>
      <c r="JXE20" s="532">
        <f t="shared" si="115"/>
        <v>0</v>
      </c>
      <c r="JXF20" s="532">
        <f t="shared" si="115"/>
        <v>0</v>
      </c>
      <c r="JXG20" s="532">
        <f t="shared" si="115"/>
        <v>0</v>
      </c>
      <c r="JXH20" s="532">
        <f t="shared" si="115"/>
        <v>0</v>
      </c>
      <c r="JXI20" s="532">
        <f t="shared" si="115"/>
        <v>0</v>
      </c>
      <c r="JXJ20" s="532">
        <f t="shared" si="115"/>
        <v>0</v>
      </c>
      <c r="JXK20" s="532">
        <f t="shared" si="115"/>
        <v>0</v>
      </c>
      <c r="JXL20" s="532">
        <f t="shared" si="115"/>
        <v>0</v>
      </c>
      <c r="JXM20" s="532">
        <f t="shared" si="115"/>
        <v>0</v>
      </c>
      <c r="JXN20" s="532">
        <f t="shared" si="115"/>
        <v>0</v>
      </c>
      <c r="JXO20" s="532">
        <f t="shared" si="115"/>
        <v>0</v>
      </c>
      <c r="JXP20" s="532">
        <f t="shared" si="115"/>
        <v>0</v>
      </c>
      <c r="JXQ20" s="532">
        <f t="shared" si="115"/>
        <v>0</v>
      </c>
      <c r="JXR20" s="532">
        <f t="shared" si="115"/>
        <v>0</v>
      </c>
      <c r="JXS20" s="532">
        <f t="shared" si="115"/>
        <v>0</v>
      </c>
      <c r="JXT20" s="532">
        <f t="shared" si="115"/>
        <v>0</v>
      </c>
      <c r="JXU20" s="532">
        <f t="shared" si="115"/>
        <v>0</v>
      </c>
      <c r="JXV20" s="532">
        <f t="shared" si="115"/>
        <v>0</v>
      </c>
      <c r="JXW20" s="532">
        <f t="shared" si="115"/>
        <v>0</v>
      </c>
      <c r="JXX20" s="532">
        <f t="shared" si="115"/>
        <v>0</v>
      </c>
      <c r="JXY20" s="532">
        <f t="shared" si="115"/>
        <v>0</v>
      </c>
      <c r="JXZ20" s="532">
        <f t="shared" si="115"/>
        <v>0</v>
      </c>
      <c r="JYA20" s="532">
        <f t="shared" si="115"/>
        <v>0</v>
      </c>
      <c r="JYB20" s="532">
        <f t="shared" si="115"/>
        <v>0</v>
      </c>
      <c r="JYC20" s="532">
        <f t="shared" si="115"/>
        <v>0</v>
      </c>
      <c r="JYD20" s="532">
        <f t="shared" si="115"/>
        <v>0</v>
      </c>
      <c r="JYE20" s="532">
        <f t="shared" si="115"/>
        <v>0</v>
      </c>
      <c r="JYF20" s="532">
        <f t="shared" si="115"/>
        <v>0</v>
      </c>
      <c r="JYG20" s="532">
        <f t="shared" si="115"/>
        <v>0</v>
      </c>
      <c r="JYH20" s="532">
        <f t="shared" si="115"/>
        <v>0</v>
      </c>
      <c r="JYI20" s="532">
        <f t="shared" si="115"/>
        <v>0</v>
      </c>
      <c r="JYJ20" s="532">
        <f t="shared" si="115"/>
        <v>0</v>
      </c>
      <c r="JYK20" s="532">
        <f t="shared" si="115"/>
        <v>0</v>
      </c>
      <c r="JYL20" s="532">
        <f t="shared" si="115"/>
        <v>0</v>
      </c>
      <c r="JYM20" s="532">
        <f t="shared" si="115"/>
        <v>0</v>
      </c>
      <c r="JYN20" s="532">
        <f t="shared" si="115"/>
        <v>0</v>
      </c>
      <c r="JYO20" s="532">
        <f t="shared" si="115"/>
        <v>0</v>
      </c>
      <c r="JYP20" s="532">
        <f t="shared" si="115"/>
        <v>0</v>
      </c>
      <c r="JYQ20" s="532">
        <f t="shared" si="115"/>
        <v>0</v>
      </c>
      <c r="JYR20" s="532">
        <f t="shared" si="115"/>
        <v>0</v>
      </c>
      <c r="JYS20" s="532">
        <f t="shared" si="115"/>
        <v>0</v>
      </c>
      <c r="JYT20" s="532">
        <f t="shared" si="115"/>
        <v>0</v>
      </c>
      <c r="JYU20" s="532">
        <f t="shared" si="115"/>
        <v>0</v>
      </c>
      <c r="JYV20" s="532">
        <f t="shared" si="115"/>
        <v>0</v>
      </c>
      <c r="JYW20" s="532">
        <f t="shared" si="115"/>
        <v>0</v>
      </c>
      <c r="JYX20" s="532">
        <f t="shared" ref="JYX20:KBI20" si="116">SUM(JYX18+JYX11+JYX7)</f>
        <v>0</v>
      </c>
      <c r="JYY20" s="532">
        <f t="shared" si="116"/>
        <v>0</v>
      </c>
      <c r="JYZ20" s="532">
        <f t="shared" si="116"/>
        <v>0</v>
      </c>
      <c r="JZA20" s="532">
        <f t="shared" si="116"/>
        <v>0</v>
      </c>
      <c r="JZB20" s="532">
        <f t="shared" si="116"/>
        <v>0</v>
      </c>
      <c r="JZC20" s="532">
        <f t="shared" si="116"/>
        <v>0</v>
      </c>
      <c r="JZD20" s="532">
        <f t="shared" si="116"/>
        <v>0</v>
      </c>
      <c r="JZE20" s="532">
        <f t="shared" si="116"/>
        <v>0</v>
      </c>
      <c r="JZF20" s="532">
        <f t="shared" si="116"/>
        <v>0</v>
      </c>
      <c r="JZG20" s="532">
        <f t="shared" si="116"/>
        <v>0</v>
      </c>
      <c r="JZH20" s="532">
        <f t="shared" si="116"/>
        <v>0</v>
      </c>
      <c r="JZI20" s="532">
        <f t="shared" si="116"/>
        <v>0</v>
      </c>
      <c r="JZJ20" s="532">
        <f t="shared" si="116"/>
        <v>0</v>
      </c>
      <c r="JZK20" s="532">
        <f t="shared" si="116"/>
        <v>0</v>
      </c>
      <c r="JZL20" s="532">
        <f t="shared" si="116"/>
        <v>0</v>
      </c>
      <c r="JZM20" s="532">
        <f t="shared" si="116"/>
        <v>0</v>
      </c>
      <c r="JZN20" s="532">
        <f t="shared" si="116"/>
        <v>0</v>
      </c>
      <c r="JZO20" s="532">
        <f t="shared" si="116"/>
        <v>0</v>
      </c>
      <c r="JZP20" s="532">
        <f t="shared" si="116"/>
        <v>0</v>
      </c>
      <c r="JZQ20" s="532">
        <f t="shared" si="116"/>
        <v>0</v>
      </c>
      <c r="JZR20" s="532">
        <f t="shared" si="116"/>
        <v>0</v>
      </c>
      <c r="JZS20" s="532">
        <f t="shared" si="116"/>
        <v>0</v>
      </c>
      <c r="JZT20" s="532">
        <f t="shared" si="116"/>
        <v>0</v>
      </c>
      <c r="JZU20" s="532">
        <f t="shared" si="116"/>
        <v>0</v>
      </c>
      <c r="JZV20" s="532">
        <f t="shared" si="116"/>
        <v>0</v>
      </c>
      <c r="JZW20" s="532">
        <f t="shared" si="116"/>
        <v>0</v>
      </c>
      <c r="JZX20" s="532">
        <f t="shared" si="116"/>
        <v>0</v>
      </c>
      <c r="JZY20" s="532">
        <f t="shared" si="116"/>
        <v>0</v>
      </c>
      <c r="JZZ20" s="532">
        <f t="shared" si="116"/>
        <v>0</v>
      </c>
      <c r="KAA20" s="532">
        <f t="shared" si="116"/>
        <v>0</v>
      </c>
      <c r="KAB20" s="532">
        <f t="shared" si="116"/>
        <v>0</v>
      </c>
      <c r="KAC20" s="532">
        <f t="shared" si="116"/>
        <v>0</v>
      </c>
      <c r="KAD20" s="532">
        <f t="shared" si="116"/>
        <v>0</v>
      </c>
      <c r="KAE20" s="532">
        <f t="shared" si="116"/>
        <v>0</v>
      </c>
      <c r="KAF20" s="532">
        <f t="shared" si="116"/>
        <v>0</v>
      </c>
      <c r="KAG20" s="532">
        <f t="shared" si="116"/>
        <v>0</v>
      </c>
      <c r="KAH20" s="532">
        <f t="shared" si="116"/>
        <v>0</v>
      </c>
      <c r="KAI20" s="532">
        <f t="shared" si="116"/>
        <v>0</v>
      </c>
      <c r="KAJ20" s="532">
        <f t="shared" si="116"/>
        <v>0</v>
      </c>
      <c r="KAK20" s="532">
        <f t="shared" si="116"/>
        <v>0</v>
      </c>
      <c r="KAL20" s="532">
        <f t="shared" si="116"/>
        <v>0</v>
      </c>
      <c r="KAM20" s="532">
        <f t="shared" si="116"/>
        <v>0</v>
      </c>
      <c r="KAN20" s="532">
        <f t="shared" si="116"/>
        <v>0</v>
      </c>
      <c r="KAO20" s="532">
        <f t="shared" si="116"/>
        <v>0</v>
      </c>
      <c r="KAP20" s="532">
        <f t="shared" si="116"/>
        <v>0</v>
      </c>
      <c r="KAQ20" s="532">
        <f t="shared" si="116"/>
        <v>0</v>
      </c>
      <c r="KAR20" s="532">
        <f t="shared" si="116"/>
        <v>0</v>
      </c>
      <c r="KAS20" s="532">
        <f t="shared" si="116"/>
        <v>0</v>
      </c>
      <c r="KAT20" s="532">
        <f t="shared" si="116"/>
        <v>0</v>
      </c>
      <c r="KAU20" s="532">
        <f t="shared" si="116"/>
        <v>0</v>
      </c>
      <c r="KAV20" s="532">
        <f t="shared" si="116"/>
        <v>0</v>
      </c>
      <c r="KAW20" s="532">
        <f t="shared" si="116"/>
        <v>0</v>
      </c>
      <c r="KAX20" s="532">
        <f t="shared" si="116"/>
        <v>0</v>
      </c>
      <c r="KAY20" s="532">
        <f t="shared" si="116"/>
        <v>0</v>
      </c>
      <c r="KAZ20" s="532">
        <f t="shared" si="116"/>
        <v>0</v>
      </c>
      <c r="KBA20" s="532">
        <f t="shared" si="116"/>
        <v>0</v>
      </c>
      <c r="KBB20" s="532">
        <f t="shared" si="116"/>
        <v>0</v>
      </c>
      <c r="KBC20" s="532">
        <f t="shared" si="116"/>
        <v>0</v>
      </c>
      <c r="KBD20" s="532">
        <f t="shared" si="116"/>
        <v>0</v>
      </c>
      <c r="KBE20" s="532">
        <f t="shared" si="116"/>
        <v>0</v>
      </c>
      <c r="KBF20" s="532">
        <f t="shared" si="116"/>
        <v>0</v>
      </c>
      <c r="KBG20" s="532">
        <f t="shared" si="116"/>
        <v>0</v>
      </c>
      <c r="KBH20" s="532">
        <f t="shared" si="116"/>
        <v>0</v>
      </c>
      <c r="KBI20" s="532">
        <f t="shared" si="116"/>
        <v>0</v>
      </c>
      <c r="KBJ20" s="532">
        <f t="shared" ref="KBJ20:KDU20" si="117">SUM(KBJ18+KBJ11+KBJ7)</f>
        <v>0</v>
      </c>
      <c r="KBK20" s="532">
        <f t="shared" si="117"/>
        <v>0</v>
      </c>
      <c r="KBL20" s="532">
        <f t="shared" si="117"/>
        <v>0</v>
      </c>
      <c r="KBM20" s="532">
        <f t="shared" si="117"/>
        <v>0</v>
      </c>
      <c r="KBN20" s="532">
        <f t="shared" si="117"/>
        <v>0</v>
      </c>
      <c r="KBO20" s="532">
        <f t="shared" si="117"/>
        <v>0</v>
      </c>
      <c r="KBP20" s="532">
        <f t="shared" si="117"/>
        <v>0</v>
      </c>
      <c r="KBQ20" s="532">
        <f t="shared" si="117"/>
        <v>0</v>
      </c>
      <c r="KBR20" s="532">
        <f t="shared" si="117"/>
        <v>0</v>
      </c>
      <c r="KBS20" s="532">
        <f t="shared" si="117"/>
        <v>0</v>
      </c>
      <c r="KBT20" s="532">
        <f t="shared" si="117"/>
        <v>0</v>
      </c>
      <c r="KBU20" s="532">
        <f t="shared" si="117"/>
        <v>0</v>
      </c>
      <c r="KBV20" s="532">
        <f t="shared" si="117"/>
        <v>0</v>
      </c>
      <c r="KBW20" s="532">
        <f t="shared" si="117"/>
        <v>0</v>
      </c>
      <c r="KBX20" s="532">
        <f t="shared" si="117"/>
        <v>0</v>
      </c>
      <c r="KBY20" s="532">
        <f t="shared" si="117"/>
        <v>0</v>
      </c>
      <c r="KBZ20" s="532">
        <f t="shared" si="117"/>
        <v>0</v>
      </c>
      <c r="KCA20" s="532">
        <f t="shared" si="117"/>
        <v>0</v>
      </c>
      <c r="KCB20" s="532">
        <f t="shared" si="117"/>
        <v>0</v>
      </c>
      <c r="KCC20" s="532">
        <f t="shared" si="117"/>
        <v>0</v>
      </c>
      <c r="KCD20" s="532">
        <f t="shared" si="117"/>
        <v>0</v>
      </c>
      <c r="KCE20" s="532">
        <f t="shared" si="117"/>
        <v>0</v>
      </c>
      <c r="KCF20" s="532">
        <f t="shared" si="117"/>
        <v>0</v>
      </c>
      <c r="KCG20" s="532">
        <f t="shared" si="117"/>
        <v>0</v>
      </c>
      <c r="KCH20" s="532">
        <f t="shared" si="117"/>
        <v>0</v>
      </c>
      <c r="KCI20" s="532">
        <f t="shared" si="117"/>
        <v>0</v>
      </c>
      <c r="KCJ20" s="532">
        <f t="shared" si="117"/>
        <v>0</v>
      </c>
      <c r="KCK20" s="532">
        <f t="shared" si="117"/>
        <v>0</v>
      </c>
      <c r="KCL20" s="532">
        <f t="shared" si="117"/>
        <v>0</v>
      </c>
      <c r="KCM20" s="532">
        <f t="shared" si="117"/>
        <v>0</v>
      </c>
      <c r="KCN20" s="532">
        <f t="shared" si="117"/>
        <v>0</v>
      </c>
      <c r="KCO20" s="532">
        <f t="shared" si="117"/>
        <v>0</v>
      </c>
      <c r="KCP20" s="532">
        <f t="shared" si="117"/>
        <v>0</v>
      </c>
      <c r="KCQ20" s="532">
        <f t="shared" si="117"/>
        <v>0</v>
      </c>
      <c r="KCR20" s="532">
        <f t="shared" si="117"/>
        <v>0</v>
      </c>
      <c r="KCS20" s="532">
        <f t="shared" si="117"/>
        <v>0</v>
      </c>
      <c r="KCT20" s="532">
        <f t="shared" si="117"/>
        <v>0</v>
      </c>
      <c r="KCU20" s="532">
        <f t="shared" si="117"/>
        <v>0</v>
      </c>
      <c r="KCV20" s="532">
        <f t="shared" si="117"/>
        <v>0</v>
      </c>
      <c r="KCW20" s="532">
        <f t="shared" si="117"/>
        <v>0</v>
      </c>
      <c r="KCX20" s="532">
        <f t="shared" si="117"/>
        <v>0</v>
      </c>
      <c r="KCY20" s="532">
        <f t="shared" si="117"/>
        <v>0</v>
      </c>
      <c r="KCZ20" s="532">
        <f t="shared" si="117"/>
        <v>0</v>
      </c>
      <c r="KDA20" s="532">
        <f t="shared" si="117"/>
        <v>0</v>
      </c>
      <c r="KDB20" s="532">
        <f t="shared" si="117"/>
        <v>0</v>
      </c>
      <c r="KDC20" s="532">
        <f t="shared" si="117"/>
        <v>0</v>
      </c>
      <c r="KDD20" s="532">
        <f t="shared" si="117"/>
        <v>0</v>
      </c>
      <c r="KDE20" s="532">
        <f t="shared" si="117"/>
        <v>0</v>
      </c>
      <c r="KDF20" s="532">
        <f t="shared" si="117"/>
        <v>0</v>
      </c>
      <c r="KDG20" s="532">
        <f t="shared" si="117"/>
        <v>0</v>
      </c>
      <c r="KDH20" s="532">
        <f t="shared" si="117"/>
        <v>0</v>
      </c>
      <c r="KDI20" s="532">
        <f t="shared" si="117"/>
        <v>0</v>
      </c>
      <c r="KDJ20" s="532">
        <f t="shared" si="117"/>
        <v>0</v>
      </c>
      <c r="KDK20" s="532">
        <f t="shared" si="117"/>
        <v>0</v>
      </c>
      <c r="KDL20" s="532">
        <f t="shared" si="117"/>
        <v>0</v>
      </c>
      <c r="KDM20" s="532">
        <f t="shared" si="117"/>
        <v>0</v>
      </c>
      <c r="KDN20" s="532">
        <f t="shared" si="117"/>
        <v>0</v>
      </c>
      <c r="KDO20" s="532">
        <f t="shared" si="117"/>
        <v>0</v>
      </c>
      <c r="KDP20" s="532">
        <f t="shared" si="117"/>
        <v>0</v>
      </c>
      <c r="KDQ20" s="532">
        <f t="shared" si="117"/>
        <v>0</v>
      </c>
      <c r="KDR20" s="532">
        <f t="shared" si="117"/>
        <v>0</v>
      </c>
      <c r="KDS20" s="532">
        <f t="shared" si="117"/>
        <v>0</v>
      </c>
      <c r="KDT20" s="532">
        <f t="shared" si="117"/>
        <v>0</v>
      </c>
      <c r="KDU20" s="532">
        <f t="shared" si="117"/>
        <v>0</v>
      </c>
      <c r="KDV20" s="532">
        <f t="shared" ref="KDV20:KGG20" si="118">SUM(KDV18+KDV11+KDV7)</f>
        <v>0</v>
      </c>
      <c r="KDW20" s="532">
        <f t="shared" si="118"/>
        <v>0</v>
      </c>
      <c r="KDX20" s="532">
        <f t="shared" si="118"/>
        <v>0</v>
      </c>
      <c r="KDY20" s="532">
        <f t="shared" si="118"/>
        <v>0</v>
      </c>
      <c r="KDZ20" s="532">
        <f t="shared" si="118"/>
        <v>0</v>
      </c>
      <c r="KEA20" s="532">
        <f t="shared" si="118"/>
        <v>0</v>
      </c>
      <c r="KEB20" s="532">
        <f t="shared" si="118"/>
        <v>0</v>
      </c>
      <c r="KEC20" s="532">
        <f t="shared" si="118"/>
        <v>0</v>
      </c>
      <c r="KED20" s="532">
        <f t="shared" si="118"/>
        <v>0</v>
      </c>
      <c r="KEE20" s="532">
        <f t="shared" si="118"/>
        <v>0</v>
      </c>
      <c r="KEF20" s="532">
        <f t="shared" si="118"/>
        <v>0</v>
      </c>
      <c r="KEG20" s="532">
        <f t="shared" si="118"/>
        <v>0</v>
      </c>
      <c r="KEH20" s="532">
        <f t="shared" si="118"/>
        <v>0</v>
      </c>
      <c r="KEI20" s="532">
        <f t="shared" si="118"/>
        <v>0</v>
      </c>
      <c r="KEJ20" s="532">
        <f t="shared" si="118"/>
        <v>0</v>
      </c>
      <c r="KEK20" s="532">
        <f t="shared" si="118"/>
        <v>0</v>
      </c>
      <c r="KEL20" s="532">
        <f t="shared" si="118"/>
        <v>0</v>
      </c>
      <c r="KEM20" s="532">
        <f t="shared" si="118"/>
        <v>0</v>
      </c>
      <c r="KEN20" s="532">
        <f t="shared" si="118"/>
        <v>0</v>
      </c>
      <c r="KEO20" s="532">
        <f t="shared" si="118"/>
        <v>0</v>
      </c>
      <c r="KEP20" s="532">
        <f t="shared" si="118"/>
        <v>0</v>
      </c>
      <c r="KEQ20" s="532">
        <f t="shared" si="118"/>
        <v>0</v>
      </c>
      <c r="KER20" s="532">
        <f t="shared" si="118"/>
        <v>0</v>
      </c>
      <c r="KES20" s="532">
        <f t="shared" si="118"/>
        <v>0</v>
      </c>
      <c r="KET20" s="532">
        <f t="shared" si="118"/>
        <v>0</v>
      </c>
      <c r="KEU20" s="532">
        <f t="shared" si="118"/>
        <v>0</v>
      </c>
      <c r="KEV20" s="532">
        <f t="shared" si="118"/>
        <v>0</v>
      </c>
      <c r="KEW20" s="532">
        <f t="shared" si="118"/>
        <v>0</v>
      </c>
      <c r="KEX20" s="532">
        <f t="shared" si="118"/>
        <v>0</v>
      </c>
      <c r="KEY20" s="532">
        <f t="shared" si="118"/>
        <v>0</v>
      </c>
      <c r="KEZ20" s="532">
        <f t="shared" si="118"/>
        <v>0</v>
      </c>
      <c r="KFA20" s="532">
        <f t="shared" si="118"/>
        <v>0</v>
      </c>
      <c r="KFB20" s="532">
        <f t="shared" si="118"/>
        <v>0</v>
      </c>
      <c r="KFC20" s="532">
        <f t="shared" si="118"/>
        <v>0</v>
      </c>
      <c r="KFD20" s="532">
        <f t="shared" si="118"/>
        <v>0</v>
      </c>
      <c r="KFE20" s="532">
        <f t="shared" si="118"/>
        <v>0</v>
      </c>
      <c r="KFF20" s="532">
        <f t="shared" si="118"/>
        <v>0</v>
      </c>
      <c r="KFG20" s="532">
        <f t="shared" si="118"/>
        <v>0</v>
      </c>
      <c r="KFH20" s="532">
        <f t="shared" si="118"/>
        <v>0</v>
      </c>
      <c r="KFI20" s="532">
        <f t="shared" si="118"/>
        <v>0</v>
      </c>
      <c r="KFJ20" s="532">
        <f t="shared" si="118"/>
        <v>0</v>
      </c>
      <c r="KFK20" s="532">
        <f t="shared" si="118"/>
        <v>0</v>
      </c>
      <c r="KFL20" s="532">
        <f t="shared" si="118"/>
        <v>0</v>
      </c>
      <c r="KFM20" s="532">
        <f t="shared" si="118"/>
        <v>0</v>
      </c>
      <c r="KFN20" s="532">
        <f t="shared" si="118"/>
        <v>0</v>
      </c>
      <c r="KFO20" s="532">
        <f t="shared" si="118"/>
        <v>0</v>
      </c>
      <c r="KFP20" s="532">
        <f t="shared" si="118"/>
        <v>0</v>
      </c>
      <c r="KFQ20" s="532">
        <f t="shared" si="118"/>
        <v>0</v>
      </c>
      <c r="KFR20" s="532">
        <f t="shared" si="118"/>
        <v>0</v>
      </c>
      <c r="KFS20" s="532">
        <f t="shared" si="118"/>
        <v>0</v>
      </c>
      <c r="KFT20" s="532">
        <f t="shared" si="118"/>
        <v>0</v>
      </c>
      <c r="KFU20" s="532">
        <f t="shared" si="118"/>
        <v>0</v>
      </c>
      <c r="KFV20" s="532">
        <f t="shared" si="118"/>
        <v>0</v>
      </c>
      <c r="KFW20" s="532">
        <f t="shared" si="118"/>
        <v>0</v>
      </c>
      <c r="KFX20" s="532">
        <f t="shared" si="118"/>
        <v>0</v>
      </c>
      <c r="KFY20" s="532">
        <f t="shared" si="118"/>
        <v>0</v>
      </c>
      <c r="KFZ20" s="532">
        <f t="shared" si="118"/>
        <v>0</v>
      </c>
      <c r="KGA20" s="532">
        <f t="shared" si="118"/>
        <v>0</v>
      </c>
      <c r="KGB20" s="532">
        <f t="shared" si="118"/>
        <v>0</v>
      </c>
      <c r="KGC20" s="532">
        <f t="shared" si="118"/>
        <v>0</v>
      </c>
      <c r="KGD20" s="532">
        <f t="shared" si="118"/>
        <v>0</v>
      </c>
      <c r="KGE20" s="532">
        <f t="shared" si="118"/>
        <v>0</v>
      </c>
      <c r="KGF20" s="532">
        <f t="shared" si="118"/>
        <v>0</v>
      </c>
      <c r="KGG20" s="532">
        <f t="shared" si="118"/>
        <v>0</v>
      </c>
      <c r="KGH20" s="532">
        <f t="shared" ref="KGH20:KIS20" si="119">SUM(KGH18+KGH11+KGH7)</f>
        <v>0</v>
      </c>
      <c r="KGI20" s="532">
        <f t="shared" si="119"/>
        <v>0</v>
      </c>
      <c r="KGJ20" s="532">
        <f t="shared" si="119"/>
        <v>0</v>
      </c>
      <c r="KGK20" s="532">
        <f t="shared" si="119"/>
        <v>0</v>
      </c>
      <c r="KGL20" s="532">
        <f t="shared" si="119"/>
        <v>0</v>
      </c>
      <c r="KGM20" s="532">
        <f t="shared" si="119"/>
        <v>0</v>
      </c>
      <c r="KGN20" s="532">
        <f t="shared" si="119"/>
        <v>0</v>
      </c>
      <c r="KGO20" s="532">
        <f t="shared" si="119"/>
        <v>0</v>
      </c>
      <c r="KGP20" s="532">
        <f t="shared" si="119"/>
        <v>0</v>
      </c>
      <c r="KGQ20" s="532">
        <f t="shared" si="119"/>
        <v>0</v>
      </c>
      <c r="KGR20" s="532">
        <f t="shared" si="119"/>
        <v>0</v>
      </c>
      <c r="KGS20" s="532">
        <f t="shared" si="119"/>
        <v>0</v>
      </c>
      <c r="KGT20" s="532">
        <f t="shared" si="119"/>
        <v>0</v>
      </c>
      <c r="KGU20" s="532">
        <f t="shared" si="119"/>
        <v>0</v>
      </c>
      <c r="KGV20" s="532">
        <f t="shared" si="119"/>
        <v>0</v>
      </c>
      <c r="KGW20" s="532">
        <f t="shared" si="119"/>
        <v>0</v>
      </c>
      <c r="KGX20" s="532">
        <f t="shared" si="119"/>
        <v>0</v>
      </c>
      <c r="KGY20" s="532">
        <f t="shared" si="119"/>
        <v>0</v>
      </c>
      <c r="KGZ20" s="532">
        <f t="shared" si="119"/>
        <v>0</v>
      </c>
      <c r="KHA20" s="532">
        <f t="shared" si="119"/>
        <v>0</v>
      </c>
      <c r="KHB20" s="532">
        <f t="shared" si="119"/>
        <v>0</v>
      </c>
      <c r="KHC20" s="532">
        <f t="shared" si="119"/>
        <v>0</v>
      </c>
      <c r="KHD20" s="532">
        <f t="shared" si="119"/>
        <v>0</v>
      </c>
      <c r="KHE20" s="532">
        <f t="shared" si="119"/>
        <v>0</v>
      </c>
      <c r="KHF20" s="532">
        <f t="shared" si="119"/>
        <v>0</v>
      </c>
      <c r="KHG20" s="532">
        <f t="shared" si="119"/>
        <v>0</v>
      </c>
      <c r="KHH20" s="532">
        <f t="shared" si="119"/>
        <v>0</v>
      </c>
      <c r="KHI20" s="532">
        <f t="shared" si="119"/>
        <v>0</v>
      </c>
      <c r="KHJ20" s="532">
        <f t="shared" si="119"/>
        <v>0</v>
      </c>
      <c r="KHK20" s="532">
        <f t="shared" si="119"/>
        <v>0</v>
      </c>
      <c r="KHL20" s="532">
        <f t="shared" si="119"/>
        <v>0</v>
      </c>
      <c r="KHM20" s="532">
        <f t="shared" si="119"/>
        <v>0</v>
      </c>
      <c r="KHN20" s="532">
        <f t="shared" si="119"/>
        <v>0</v>
      </c>
      <c r="KHO20" s="532">
        <f t="shared" si="119"/>
        <v>0</v>
      </c>
      <c r="KHP20" s="532">
        <f t="shared" si="119"/>
        <v>0</v>
      </c>
      <c r="KHQ20" s="532">
        <f t="shared" si="119"/>
        <v>0</v>
      </c>
      <c r="KHR20" s="532">
        <f t="shared" si="119"/>
        <v>0</v>
      </c>
      <c r="KHS20" s="532">
        <f t="shared" si="119"/>
        <v>0</v>
      </c>
      <c r="KHT20" s="532">
        <f t="shared" si="119"/>
        <v>0</v>
      </c>
      <c r="KHU20" s="532">
        <f t="shared" si="119"/>
        <v>0</v>
      </c>
      <c r="KHV20" s="532">
        <f t="shared" si="119"/>
        <v>0</v>
      </c>
      <c r="KHW20" s="532">
        <f t="shared" si="119"/>
        <v>0</v>
      </c>
      <c r="KHX20" s="532">
        <f t="shared" si="119"/>
        <v>0</v>
      </c>
      <c r="KHY20" s="532">
        <f t="shared" si="119"/>
        <v>0</v>
      </c>
      <c r="KHZ20" s="532">
        <f t="shared" si="119"/>
        <v>0</v>
      </c>
      <c r="KIA20" s="532">
        <f t="shared" si="119"/>
        <v>0</v>
      </c>
      <c r="KIB20" s="532">
        <f t="shared" si="119"/>
        <v>0</v>
      </c>
      <c r="KIC20" s="532">
        <f t="shared" si="119"/>
        <v>0</v>
      </c>
      <c r="KID20" s="532">
        <f t="shared" si="119"/>
        <v>0</v>
      </c>
      <c r="KIE20" s="532">
        <f t="shared" si="119"/>
        <v>0</v>
      </c>
      <c r="KIF20" s="532">
        <f t="shared" si="119"/>
        <v>0</v>
      </c>
      <c r="KIG20" s="532">
        <f t="shared" si="119"/>
        <v>0</v>
      </c>
      <c r="KIH20" s="532">
        <f t="shared" si="119"/>
        <v>0</v>
      </c>
      <c r="KII20" s="532">
        <f t="shared" si="119"/>
        <v>0</v>
      </c>
      <c r="KIJ20" s="532">
        <f t="shared" si="119"/>
        <v>0</v>
      </c>
      <c r="KIK20" s="532">
        <f t="shared" si="119"/>
        <v>0</v>
      </c>
      <c r="KIL20" s="532">
        <f t="shared" si="119"/>
        <v>0</v>
      </c>
      <c r="KIM20" s="532">
        <f t="shared" si="119"/>
        <v>0</v>
      </c>
      <c r="KIN20" s="532">
        <f t="shared" si="119"/>
        <v>0</v>
      </c>
      <c r="KIO20" s="532">
        <f t="shared" si="119"/>
        <v>0</v>
      </c>
      <c r="KIP20" s="532">
        <f t="shared" si="119"/>
        <v>0</v>
      </c>
      <c r="KIQ20" s="532">
        <f t="shared" si="119"/>
        <v>0</v>
      </c>
      <c r="KIR20" s="532">
        <f t="shared" si="119"/>
        <v>0</v>
      </c>
      <c r="KIS20" s="532">
        <f t="shared" si="119"/>
        <v>0</v>
      </c>
      <c r="KIT20" s="532">
        <f t="shared" ref="KIT20:KLE20" si="120">SUM(KIT18+KIT11+KIT7)</f>
        <v>0</v>
      </c>
      <c r="KIU20" s="532">
        <f t="shared" si="120"/>
        <v>0</v>
      </c>
      <c r="KIV20" s="532">
        <f t="shared" si="120"/>
        <v>0</v>
      </c>
      <c r="KIW20" s="532">
        <f t="shared" si="120"/>
        <v>0</v>
      </c>
      <c r="KIX20" s="532">
        <f t="shared" si="120"/>
        <v>0</v>
      </c>
      <c r="KIY20" s="532">
        <f t="shared" si="120"/>
        <v>0</v>
      </c>
      <c r="KIZ20" s="532">
        <f t="shared" si="120"/>
        <v>0</v>
      </c>
      <c r="KJA20" s="532">
        <f t="shared" si="120"/>
        <v>0</v>
      </c>
      <c r="KJB20" s="532">
        <f t="shared" si="120"/>
        <v>0</v>
      </c>
      <c r="KJC20" s="532">
        <f t="shared" si="120"/>
        <v>0</v>
      </c>
      <c r="KJD20" s="532">
        <f t="shared" si="120"/>
        <v>0</v>
      </c>
      <c r="KJE20" s="532">
        <f t="shared" si="120"/>
        <v>0</v>
      </c>
      <c r="KJF20" s="532">
        <f t="shared" si="120"/>
        <v>0</v>
      </c>
      <c r="KJG20" s="532">
        <f t="shared" si="120"/>
        <v>0</v>
      </c>
      <c r="KJH20" s="532">
        <f t="shared" si="120"/>
        <v>0</v>
      </c>
      <c r="KJI20" s="532">
        <f t="shared" si="120"/>
        <v>0</v>
      </c>
      <c r="KJJ20" s="532">
        <f t="shared" si="120"/>
        <v>0</v>
      </c>
      <c r="KJK20" s="532">
        <f t="shared" si="120"/>
        <v>0</v>
      </c>
      <c r="KJL20" s="532">
        <f t="shared" si="120"/>
        <v>0</v>
      </c>
      <c r="KJM20" s="532">
        <f t="shared" si="120"/>
        <v>0</v>
      </c>
      <c r="KJN20" s="532">
        <f t="shared" si="120"/>
        <v>0</v>
      </c>
      <c r="KJO20" s="532">
        <f t="shared" si="120"/>
        <v>0</v>
      </c>
      <c r="KJP20" s="532">
        <f t="shared" si="120"/>
        <v>0</v>
      </c>
      <c r="KJQ20" s="532">
        <f t="shared" si="120"/>
        <v>0</v>
      </c>
      <c r="KJR20" s="532">
        <f t="shared" si="120"/>
        <v>0</v>
      </c>
      <c r="KJS20" s="532">
        <f t="shared" si="120"/>
        <v>0</v>
      </c>
      <c r="KJT20" s="532">
        <f t="shared" si="120"/>
        <v>0</v>
      </c>
      <c r="KJU20" s="532">
        <f t="shared" si="120"/>
        <v>0</v>
      </c>
      <c r="KJV20" s="532">
        <f t="shared" si="120"/>
        <v>0</v>
      </c>
      <c r="KJW20" s="532">
        <f t="shared" si="120"/>
        <v>0</v>
      </c>
      <c r="KJX20" s="532">
        <f t="shared" si="120"/>
        <v>0</v>
      </c>
      <c r="KJY20" s="532">
        <f t="shared" si="120"/>
        <v>0</v>
      </c>
      <c r="KJZ20" s="532">
        <f t="shared" si="120"/>
        <v>0</v>
      </c>
      <c r="KKA20" s="532">
        <f t="shared" si="120"/>
        <v>0</v>
      </c>
      <c r="KKB20" s="532">
        <f t="shared" si="120"/>
        <v>0</v>
      </c>
      <c r="KKC20" s="532">
        <f t="shared" si="120"/>
        <v>0</v>
      </c>
      <c r="KKD20" s="532">
        <f t="shared" si="120"/>
        <v>0</v>
      </c>
      <c r="KKE20" s="532">
        <f t="shared" si="120"/>
        <v>0</v>
      </c>
      <c r="KKF20" s="532">
        <f t="shared" si="120"/>
        <v>0</v>
      </c>
      <c r="KKG20" s="532">
        <f t="shared" si="120"/>
        <v>0</v>
      </c>
      <c r="KKH20" s="532">
        <f t="shared" si="120"/>
        <v>0</v>
      </c>
      <c r="KKI20" s="532">
        <f t="shared" si="120"/>
        <v>0</v>
      </c>
      <c r="KKJ20" s="532">
        <f t="shared" si="120"/>
        <v>0</v>
      </c>
      <c r="KKK20" s="532">
        <f t="shared" si="120"/>
        <v>0</v>
      </c>
      <c r="KKL20" s="532">
        <f t="shared" si="120"/>
        <v>0</v>
      </c>
      <c r="KKM20" s="532">
        <f t="shared" si="120"/>
        <v>0</v>
      </c>
      <c r="KKN20" s="532">
        <f t="shared" si="120"/>
        <v>0</v>
      </c>
      <c r="KKO20" s="532">
        <f t="shared" si="120"/>
        <v>0</v>
      </c>
      <c r="KKP20" s="532">
        <f t="shared" si="120"/>
        <v>0</v>
      </c>
      <c r="KKQ20" s="532">
        <f t="shared" si="120"/>
        <v>0</v>
      </c>
      <c r="KKR20" s="532">
        <f t="shared" si="120"/>
        <v>0</v>
      </c>
      <c r="KKS20" s="532">
        <f t="shared" si="120"/>
        <v>0</v>
      </c>
      <c r="KKT20" s="532">
        <f t="shared" si="120"/>
        <v>0</v>
      </c>
      <c r="KKU20" s="532">
        <f t="shared" si="120"/>
        <v>0</v>
      </c>
      <c r="KKV20" s="532">
        <f t="shared" si="120"/>
        <v>0</v>
      </c>
      <c r="KKW20" s="532">
        <f t="shared" si="120"/>
        <v>0</v>
      </c>
      <c r="KKX20" s="532">
        <f t="shared" si="120"/>
        <v>0</v>
      </c>
      <c r="KKY20" s="532">
        <f t="shared" si="120"/>
        <v>0</v>
      </c>
      <c r="KKZ20" s="532">
        <f t="shared" si="120"/>
        <v>0</v>
      </c>
      <c r="KLA20" s="532">
        <f t="shared" si="120"/>
        <v>0</v>
      </c>
      <c r="KLB20" s="532">
        <f t="shared" si="120"/>
        <v>0</v>
      </c>
      <c r="KLC20" s="532">
        <f t="shared" si="120"/>
        <v>0</v>
      </c>
      <c r="KLD20" s="532">
        <f t="shared" si="120"/>
        <v>0</v>
      </c>
      <c r="KLE20" s="532">
        <f t="shared" si="120"/>
        <v>0</v>
      </c>
      <c r="KLF20" s="532">
        <f t="shared" ref="KLF20:KNQ20" si="121">SUM(KLF18+KLF11+KLF7)</f>
        <v>0</v>
      </c>
      <c r="KLG20" s="532">
        <f t="shared" si="121"/>
        <v>0</v>
      </c>
      <c r="KLH20" s="532">
        <f t="shared" si="121"/>
        <v>0</v>
      </c>
      <c r="KLI20" s="532">
        <f t="shared" si="121"/>
        <v>0</v>
      </c>
      <c r="KLJ20" s="532">
        <f t="shared" si="121"/>
        <v>0</v>
      </c>
      <c r="KLK20" s="532">
        <f t="shared" si="121"/>
        <v>0</v>
      </c>
      <c r="KLL20" s="532">
        <f t="shared" si="121"/>
        <v>0</v>
      </c>
      <c r="KLM20" s="532">
        <f t="shared" si="121"/>
        <v>0</v>
      </c>
      <c r="KLN20" s="532">
        <f t="shared" si="121"/>
        <v>0</v>
      </c>
      <c r="KLO20" s="532">
        <f t="shared" si="121"/>
        <v>0</v>
      </c>
      <c r="KLP20" s="532">
        <f t="shared" si="121"/>
        <v>0</v>
      </c>
      <c r="KLQ20" s="532">
        <f t="shared" si="121"/>
        <v>0</v>
      </c>
      <c r="KLR20" s="532">
        <f t="shared" si="121"/>
        <v>0</v>
      </c>
      <c r="KLS20" s="532">
        <f t="shared" si="121"/>
        <v>0</v>
      </c>
      <c r="KLT20" s="532">
        <f t="shared" si="121"/>
        <v>0</v>
      </c>
      <c r="KLU20" s="532">
        <f t="shared" si="121"/>
        <v>0</v>
      </c>
      <c r="KLV20" s="532">
        <f t="shared" si="121"/>
        <v>0</v>
      </c>
      <c r="KLW20" s="532">
        <f t="shared" si="121"/>
        <v>0</v>
      </c>
      <c r="KLX20" s="532">
        <f t="shared" si="121"/>
        <v>0</v>
      </c>
      <c r="KLY20" s="532">
        <f t="shared" si="121"/>
        <v>0</v>
      </c>
      <c r="KLZ20" s="532">
        <f t="shared" si="121"/>
        <v>0</v>
      </c>
      <c r="KMA20" s="532">
        <f t="shared" si="121"/>
        <v>0</v>
      </c>
      <c r="KMB20" s="532">
        <f t="shared" si="121"/>
        <v>0</v>
      </c>
      <c r="KMC20" s="532">
        <f t="shared" si="121"/>
        <v>0</v>
      </c>
      <c r="KMD20" s="532">
        <f t="shared" si="121"/>
        <v>0</v>
      </c>
      <c r="KME20" s="532">
        <f t="shared" si="121"/>
        <v>0</v>
      </c>
      <c r="KMF20" s="532">
        <f t="shared" si="121"/>
        <v>0</v>
      </c>
      <c r="KMG20" s="532">
        <f t="shared" si="121"/>
        <v>0</v>
      </c>
      <c r="KMH20" s="532">
        <f t="shared" si="121"/>
        <v>0</v>
      </c>
      <c r="KMI20" s="532">
        <f t="shared" si="121"/>
        <v>0</v>
      </c>
      <c r="KMJ20" s="532">
        <f t="shared" si="121"/>
        <v>0</v>
      </c>
      <c r="KMK20" s="532">
        <f t="shared" si="121"/>
        <v>0</v>
      </c>
      <c r="KML20" s="532">
        <f t="shared" si="121"/>
        <v>0</v>
      </c>
      <c r="KMM20" s="532">
        <f t="shared" si="121"/>
        <v>0</v>
      </c>
      <c r="KMN20" s="532">
        <f t="shared" si="121"/>
        <v>0</v>
      </c>
      <c r="KMO20" s="532">
        <f t="shared" si="121"/>
        <v>0</v>
      </c>
      <c r="KMP20" s="532">
        <f t="shared" si="121"/>
        <v>0</v>
      </c>
      <c r="KMQ20" s="532">
        <f t="shared" si="121"/>
        <v>0</v>
      </c>
      <c r="KMR20" s="532">
        <f t="shared" si="121"/>
        <v>0</v>
      </c>
      <c r="KMS20" s="532">
        <f t="shared" si="121"/>
        <v>0</v>
      </c>
      <c r="KMT20" s="532">
        <f t="shared" si="121"/>
        <v>0</v>
      </c>
      <c r="KMU20" s="532">
        <f t="shared" si="121"/>
        <v>0</v>
      </c>
      <c r="KMV20" s="532">
        <f t="shared" si="121"/>
        <v>0</v>
      </c>
      <c r="KMW20" s="532">
        <f t="shared" si="121"/>
        <v>0</v>
      </c>
      <c r="KMX20" s="532">
        <f t="shared" si="121"/>
        <v>0</v>
      </c>
      <c r="KMY20" s="532">
        <f t="shared" si="121"/>
        <v>0</v>
      </c>
      <c r="KMZ20" s="532">
        <f t="shared" si="121"/>
        <v>0</v>
      </c>
      <c r="KNA20" s="532">
        <f t="shared" si="121"/>
        <v>0</v>
      </c>
      <c r="KNB20" s="532">
        <f t="shared" si="121"/>
        <v>0</v>
      </c>
      <c r="KNC20" s="532">
        <f t="shared" si="121"/>
        <v>0</v>
      </c>
      <c r="KND20" s="532">
        <f t="shared" si="121"/>
        <v>0</v>
      </c>
      <c r="KNE20" s="532">
        <f t="shared" si="121"/>
        <v>0</v>
      </c>
      <c r="KNF20" s="532">
        <f t="shared" si="121"/>
        <v>0</v>
      </c>
      <c r="KNG20" s="532">
        <f t="shared" si="121"/>
        <v>0</v>
      </c>
      <c r="KNH20" s="532">
        <f t="shared" si="121"/>
        <v>0</v>
      </c>
      <c r="KNI20" s="532">
        <f t="shared" si="121"/>
        <v>0</v>
      </c>
      <c r="KNJ20" s="532">
        <f t="shared" si="121"/>
        <v>0</v>
      </c>
      <c r="KNK20" s="532">
        <f t="shared" si="121"/>
        <v>0</v>
      </c>
      <c r="KNL20" s="532">
        <f t="shared" si="121"/>
        <v>0</v>
      </c>
      <c r="KNM20" s="532">
        <f t="shared" si="121"/>
        <v>0</v>
      </c>
      <c r="KNN20" s="532">
        <f t="shared" si="121"/>
        <v>0</v>
      </c>
      <c r="KNO20" s="532">
        <f t="shared" si="121"/>
        <v>0</v>
      </c>
      <c r="KNP20" s="532">
        <f t="shared" si="121"/>
        <v>0</v>
      </c>
      <c r="KNQ20" s="532">
        <f t="shared" si="121"/>
        <v>0</v>
      </c>
      <c r="KNR20" s="532">
        <f t="shared" ref="KNR20:KQC20" si="122">SUM(KNR18+KNR11+KNR7)</f>
        <v>0</v>
      </c>
      <c r="KNS20" s="532">
        <f t="shared" si="122"/>
        <v>0</v>
      </c>
      <c r="KNT20" s="532">
        <f t="shared" si="122"/>
        <v>0</v>
      </c>
      <c r="KNU20" s="532">
        <f t="shared" si="122"/>
        <v>0</v>
      </c>
      <c r="KNV20" s="532">
        <f t="shared" si="122"/>
        <v>0</v>
      </c>
      <c r="KNW20" s="532">
        <f t="shared" si="122"/>
        <v>0</v>
      </c>
      <c r="KNX20" s="532">
        <f t="shared" si="122"/>
        <v>0</v>
      </c>
      <c r="KNY20" s="532">
        <f t="shared" si="122"/>
        <v>0</v>
      </c>
      <c r="KNZ20" s="532">
        <f t="shared" si="122"/>
        <v>0</v>
      </c>
      <c r="KOA20" s="532">
        <f t="shared" si="122"/>
        <v>0</v>
      </c>
      <c r="KOB20" s="532">
        <f t="shared" si="122"/>
        <v>0</v>
      </c>
      <c r="KOC20" s="532">
        <f t="shared" si="122"/>
        <v>0</v>
      </c>
      <c r="KOD20" s="532">
        <f t="shared" si="122"/>
        <v>0</v>
      </c>
      <c r="KOE20" s="532">
        <f t="shared" si="122"/>
        <v>0</v>
      </c>
      <c r="KOF20" s="532">
        <f t="shared" si="122"/>
        <v>0</v>
      </c>
      <c r="KOG20" s="532">
        <f t="shared" si="122"/>
        <v>0</v>
      </c>
      <c r="KOH20" s="532">
        <f t="shared" si="122"/>
        <v>0</v>
      </c>
      <c r="KOI20" s="532">
        <f t="shared" si="122"/>
        <v>0</v>
      </c>
      <c r="KOJ20" s="532">
        <f t="shared" si="122"/>
        <v>0</v>
      </c>
      <c r="KOK20" s="532">
        <f t="shared" si="122"/>
        <v>0</v>
      </c>
      <c r="KOL20" s="532">
        <f t="shared" si="122"/>
        <v>0</v>
      </c>
      <c r="KOM20" s="532">
        <f t="shared" si="122"/>
        <v>0</v>
      </c>
      <c r="KON20" s="532">
        <f t="shared" si="122"/>
        <v>0</v>
      </c>
      <c r="KOO20" s="532">
        <f t="shared" si="122"/>
        <v>0</v>
      </c>
      <c r="KOP20" s="532">
        <f t="shared" si="122"/>
        <v>0</v>
      </c>
      <c r="KOQ20" s="532">
        <f t="shared" si="122"/>
        <v>0</v>
      </c>
      <c r="KOR20" s="532">
        <f t="shared" si="122"/>
        <v>0</v>
      </c>
      <c r="KOS20" s="532">
        <f t="shared" si="122"/>
        <v>0</v>
      </c>
      <c r="KOT20" s="532">
        <f t="shared" si="122"/>
        <v>0</v>
      </c>
      <c r="KOU20" s="532">
        <f t="shared" si="122"/>
        <v>0</v>
      </c>
      <c r="KOV20" s="532">
        <f t="shared" si="122"/>
        <v>0</v>
      </c>
      <c r="KOW20" s="532">
        <f t="shared" si="122"/>
        <v>0</v>
      </c>
      <c r="KOX20" s="532">
        <f t="shared" si="122"/>
        <v>0</v>
      </c>
      <c r="KOY20" s="532">
        <f t="shared" si="122"/>
        <v>0</v>
      </c>
      <c r="KOZ20" s="532">
        <f t="shared" si="122"/>
        <v>0</v>
      </c>
      <c r="KPA20" s="532">
        <f t="shared" si="122"/>
        <v>0</v>
      </c>
      <c r="KPB20" s="532">
        <f t="shared" si="122"/>
        <v>0</v>
      </c>
      <c r="KPC20" s="532">
        <f t="shared" si="122"/>
        <v>0</v>
      </c>
      <c r="KPD20" s="532">
        <f t="shared" si="122"/>
        <v>0</v>
      </c>
      <c r="KPE20" s="532">
        <f t="shared" si="122"/>
        <v>0</v>
      </c>
      <c r="KPF20" s="532">
        <f t="shared" si="122"/>
        <v>0</v>
      </c>
      <c r="KPG20" s="532">
        <f t="shared" si="122"/>
        <v>0</v>
      </c>
      <c r="KPH20" s="532">
        <f t="shared" si="122"/>
        <v>0</v>
      </c>
      <c r="KPI20" s="532">
        <f t="shared" si="122"/>
        <v>0</v>
      </c>
      <c r="KPJ20" s="532">
        <f t="shared" si="122"/>
        <v>0</v>
      </c>
      <c r="KPK20" s="532">
        <f t="shared" si="122"/>
        <v>0</v>
      </c>
      <c r="KPL20" s="532">
        <f t="shared" si="122"/>
        <v>0</v>
      </c>
      <c r="KPM20" s="532">
        <f t="shared" si="122"/>
        <v>0</v>
      </c>
      <c r="KPN20" s="532">
        <f t="shared" si="122"/>
        <v>0</v>
      </c>
      <c r="KPO20" s="532">
        <f t="shared" si="122"/>
        <v>0</v>
      </c>
      <c r="KPP20" s="532">
        <f t="shared" si="122"/>
        <v>0</v>
      </c>
      <c r="KPQ20" s="532">
        <f t="shared" si="122"/>
        <v>0</v>
      </c>
      <c r="KPR20" s="532">
        <f t="shared" si="122"/>
        <v>0</v>
      </c>
      <c r="KPS20" s="532">
        <f t="shared" si="122"/>
        <v>0</v>
      </c>
      <c r="KPT20" s="532">
        <f t="shared" si="122"/>
        <v>0</v>
      </c>
      <c r="KPU20" s="532">
        <f t="shared" si="122"/>
        <v>0</v>
      </c>
      <c r="KPV20" s="532">
        <f t="shared" si="122"/>
        <v>0</v>
      </c>
      <c r="KPW20" s="532">
        <f t="shared" si="122"/>
        <v>0</v>
      </c>
      <c r="KPX20" s="532">
        <f t="shared" si="122"/>
        <v>0</v>
      </c>
      <c r="KPY20" s="532">
        <f t="shared" si="122"/>
        <v>0</v>
      </c>
      <c r="KPZ20" s="532">
        <f t="shared" si="122"/>
        <v>0</v>
      </c>
      <c r="KQA20" s="532">
        <f t="shared" si="122"/>
        <v>0</v>
      </c>
      <c r="KQB20" s="532">
        <f t="shared" si="122"/>
        <v>0</v>
      </c>
      <c r="KQC20" s="532">
        <f t="shared" si="122"/>
        <v>0</v>
      </c>
      <c r="KQD20" s="532">
        <f t="shared" ref="KQD20:KSO20" si="123">SUM(KQD18+KQD11+KQD7)</f>
        <v>0</v>
      </c>
      <c r="KQE20" s="532">
        <f t="shared" si="123"/>
        <v>0</v>
      </c>
      <c r="KQF20" s="532">
        <f t="shared" si="123"/>
        <v>0</v>
      </c>
      <c r="KQG20" s="532">
        <f t="shared" si="123"/>
        <v>0</v>
      </c>
      <c r="KQH20" s="532">
        <f t="shared" si="123"/>
        <v>0</v>
      </c>
      <c r="KQI20" s="532">
        <f t="shared" si="123"/>
        <v>0</v>
      </c>
      <c r="KQJ20" s="532">
        <f t="shared" si="123"/>
        <v>0</v>
      </c>
      <c r="KQK20" s="532">
        <f t="shared" si="123"/>
        <v>0</v>
      </c>
      <c r="KQL20" s="532">
        <f t="shared" si="123"/>
        <v>0</v>
      </c>
      <c r="KQM20" s="532">
        <f t="shared" si="123"/>
        <v>0</v>
      </c>
      <c r="KQN20" s="532">
        <f t="shared" si="123"/>
        <v>0</v>
      </c>
      <c r="KQO20" s="532">
        <f t="shared" si="123"/>
        <v>0</v>
      </c>
      <c r="KQP20" s="532">
        <f t="shared" si="123"/>
        <v>0</v>
      </c>
      <c r="KQQ20" s="532">
        <f t="shared" si="123"/>
        <v>0</v>
      </c>
      <c r="KQR20" s="532">
        <f t="shared" si="123"/>
        <v>0</v>
      </c>
      <c r="KQS20" s="532">
        <f t="shared" si="123"/>
        <v>0</v>
      </c>
      <c r="KQT20" s="532">
        <f t="shared" si="123"/>
        <v>0</v>
      </c>
      <c r="KQU20" s="532">
        <f t="shared" si="123"/>
        <v>0</v>
      </c>
      <c r="KQV20" s="532">
        <f t="shared" si="123"/>
        <v>0</v>
      </c>
      <c r="KQW20" s="532">
        <f t="shared" si="123"/>
        <v>0</v>
      </c>
      <c r="KQX20" s="532">
        <f t="shared" si="123"/>
        <v>0</v>
      </c>
      <c r="KQY20" s="532">
        <f t="shared" si="123"/>
        <v>0</v>
      </c>
      <c r="KQZ20" s="532">
        <f t="shared" si="123"/>
        <v>0</v>
      </c>
      <c r="KRA20" s="532">
        <f t="shared" si="123"/>
        <v>0</v>
      </c>
      <c r="KRB20" s="532">
        <f t="shared" si="123"/>
        <v>0</v>
      </c>
      <c r="KRC20" s="532">
        <f t="shared" si="123"/>
        <v>0</v>
      </c>
      <c r="KRD20" s="532">
        <f t="shared" si="123"/>
        <v>0</v>
      </c>
      <c r="KRE20" s="532">
        <f t="shared" si="123"/>
        <v>0</v>
      </c>
      <c r="KRF20" s="532">
        <f t="shared" si="123"/>
        <v>0</v>
      </c>
      <c r="KRG20" s="532">
        <f t="shared" si="123"/>
        <v>0</v>
      </c>
      <c r="KRH20" s="532">
        <f t="shared" si="123"/>
        <v>0</v>
      </c>
      <c r="KRI20" s="532">
        <f t="shared" si="123"/>
        <v>0</v>
      </c>
      <c r="KRJ20" s="532">
        <f t="shared" si="123"/>
        <v>0</v>
      </c>
      <c r="KRK20" s="532">
        <f t="shared" si="123"/>
        <v>0</v>
      </c>
      <c r="KRL20" s="532">
        <f t="shared" si="123"/>
        <v>0</v>
      </c>
      <c r="KRM20" s="532">
        <f t="shared" si="123"/>
        <v>0</v>
      </c>
      <c r="KRN20" s="532">
        <f t="shared" si="123"/>
        <v>0</v>
      </c>
      <c r="KRO20" s="532">
        <f t="shared" si="123"/>
        <v>0</v>
      </c>
      <c r="KRP20" s="532">
        <f t="shared" si="123"/>
        <v>0</v>
      </c>
      <c r="KRQ20" s="532">
        <f t="shared" si="123"/>
        <v>0</v>
      </c>
      <c r="KRR20" s="532">
        <f t="shared" si="123"/>
        <v>0</v>
      </c>
      <c r="KRS20" s="532">
        <f t="shared" si="123"/>
        <v>0</v>
      </c>
      <c r="KRT20" s="532">
        <f t="shared" si="123"/>
        <v>0</v>
      </c>
      <c r="KRU20" s="532">
        <f t="shared" si="123"/>
        <v>0</v>
      </c>
      <c r="KRV20" s="532">
        <f t="shared" si="123"/>
        <v>0</v>
      </c>
      <c r="KRW20" s="532">
        <f t="shared" si="123"/>
        <v>0</v>
      </c>
      <c r="KRX20" s="532">
        <f t="shared" si="123"/>
        <v>0</v>
      </c>
      <c r="KRY20" s="532">
        <f t="shared" si="123"/>
        <v>0</v>
      </c>
      <c r="KRZ20" s="532">
        <f t="shared" si="123"/>
        <v>0</v>
      </c>
      <c r="KSA20" s="532">
        <f t="shared" si="123"/>
        <v>0</v>
      </c>
      <c r="KSB20" s="532">
        <f t="shared" si="123"/>
        <v>0</v>
      </c>
      <c r="KSC20" s="532">
        <f t="shared" si="123"/>
        <v>0</v>
      </c>
      <c r="KSD20" s="532">
        <f t="shared" si="123"/>
        <v>0</v>
      </c>
      <c r="KSE20" s="532">
        <f t="shared" si="123"/>
        <v>0</v>
      </c>
      <c r="KSF20" s="532">
        <f t="shared" si="123"/>
        <v>0</v>
      </c>
      <c r="KSG20" s="532">
        <f t="shared" si="123"/>
        <v>0</v>
      </c>
      <c r="KSH20" s="532">
        <f t="shared" si="123"/>
        <v>0</v>
      </c>
      <c r="KSI20" s="532">
        <f t="shared" si="123"/>
        <v>0</v>
      </c>
      <c r="KSJ20" s="532">
        <f t="shared" si="123"/>
        <v>0</v>
      </c>
      <c r="KSK20" s="532">
        <f t="shared" si="123"/>
        <v>0</v>
      </c>
      <c r="KSL20" s="532">
        <f t="shared" si="123"/>
        <v>0</v>
      </c>
      <c r="KSM20" s="532">
        <f t="shared" si="123"/>
        <v>0</v>
      </c>
      <c r="KSN20" s="532">
        <f t="shared" si="123"/>
        <v>0</v>
      </c>
      <c r="KSO20" s="532">
        <f t="shared" si="123"/>
        <v>0</v>
      </c>
      <c r="KSP20" s="532">
        <f t="shared" ref="KSP20:KVA20" si="124">SUM(KSP18+KSP11+KSP7)</f>
        <v>0</v>
      </c>
      <c r="KSQ20" s="532">
        <f t="shared" si="124"/>
        <v>0</v>
      </c>
      <c r="KSR20" s="532">
        <f t="shared" si="124"/>
        <v>0</v>
      </c>
      <c r="KSS20" s="532">
        <f t="shared" si="124"/>
        <v>0</v>
      </c>
      <c r="KST20" s="532">
        <f t="shared" si="124"/>
        <v>0</v>
      </c>
      <c r="KSU20" s="532">
        <f t="shared" si="124"/>
        <v>0</v>
      </c>
      <c r="KSV20" s="532">
        <f t="shared" si="124"/>
        <v>0</v>
      </c>
      <c r="KSW20" s="532">
        <f t="shared" si="124"/>
        <v>0</v>
      </c>
      <c r="KSX20" s="532">
        <f t="shared" si="124"/>
        <v>0</v>
      </c>
      <c r="KSY20" s="532">
        <f t="shared" si="124"/>
        <v>0</v>
      </c>
      <c r="KSZ20" s="532">
        <f t="shared" si="124"/>
        <v>0</v>
      </c>
      <c r="KTA20" s="532">
        <f t="shared" si="124"/>
        <v>0</v>
      </c>
      <c r="KTB20" s="532">
        <f t="shared" si="124"/>
        <v>0</v>
      </c>
      <c r="KTC20" s="532">
        <f t="shared" si="124"/>
        <v>0</v>
      </c>
      <c r="KTD20" s="532">
        <f t="shared" si="124"/>
        <v>0</v>
      </c>
      <c r="KTE20" s="532">
        <f t="shared" si="124"/>
        <v>0</v>
      </c>
      <c r="KTF20" s="532">
        <f t="shared" si="124"/>
        <v>0</v>
      </c>
      <c r="KTG20" s="532">
        <f t="shared" si="124"/>
        <v>0</v>
      </c>
      <c r="KTH20" s="532">
        <f t="shared" si="124"/>
        <v>0</v>
      </c>
      <c r="KTI20" s="532">
        <f t="shared" si="124"/>
        <v>0</v>
      </c>
      <c r="KTJ20" s="532">
        <f t="shared" si="124"/>
        <v>0</v>
      </c>
      <c r="KTK20" s="532">
        <f t="shared" si="124"/>
        <v>0</v>
      </c>
      <c r="KTL20" s="532">
        <f t="shared" si="124"/>
        <v>0</v>
      </c>
      <c r="KTM20" s="532">
        <f t="shared" si="124"/>
        <v>0</v>
      </c>
      <c r="KTN20" s="532">
        <f t="shared" si="124"/>
        <v>0</v>
      </c>
      <c r="KTO20" s="532">
        <f t="shared" si="124"/>
        <v>0</v>
      </c>
      <c r="KTP20" s="532">
        <f t="shared" si="124"/>
        <v>0</v>
      </c>
      <c r="KTQ20" s="532">
        <f t="shared" si="124"/>
        <v>0</v>
      </c>
      <c r="KTR20" s="532">
        <f t="shared" si="124"/>
        <v>0</v>
      </c>
      <c r="KTS20" s="532">
        <f t="shared" si="124"/>
        <v>0</v>
      </c>
      <c r="KTT20" s="532">
        <f t="shared" si="124"/>
        <v>0</v>
      </c>
      <c r="KTU20" s="532">
        <f t="shared" si="124"/>
        <v>0</v>
      </c>
      <c r="KTV20" s="532">
        <f t="shared" si="124"/>
        <v>0</v>
      </c>
      <c r="KTW20" s="532">
        <f t="shared" si="124"/>
        <v>0</v>
      </c>
      <c r="KTX20" s="532">
        <f t="shared" si="124"/>
        <v>0</v>
      </c>
      <c r="KTY20" s="532">
        <f t="shared" si="124"/>
        <v>0</v>
      </c>
      <c r="KTZ20" s="532">
        <f t="shared" si="124"/>
        <v>0</v>
      </c>
      <c r="KUA20" s="532">
        <f t="shared" si="124"/>
        <v>0</v>
      </c>
      <c r="KUB20" s="532">
        <f t="shared" si="124"/>
        <v>0</v>
      </c>
      <c r="KUC20" s="532">
        <f t="shared" si="124"/>
        <v>0</v>
      </c>
      <c r="KUD20" s="532">
        <f t="shared" si="124"/>
        <v>0</v>
      </c>
      <c r="KUE20" s="532">
        <f t="shared" si="124"/>
        <v>0</v>
      </c>
      <c r="KUF20" s="532">
        <f t="shared" si="124"/>
        <v>0</v>
      </c>
      <c r="KUG20" s="532">
        <f t="shared" si="124"/>
        <v>0</v>
      </c>
      <c r="KUH20" s="532">
        <f t="shared" si="124"/>
        <v>0</v>
      </c>
      <c r="KUI20" s="532">
        <f t="shared" si="124"/>
        <v>0</v>
      </c>
      <c r="KUJ20" s="532">
        <f t="shared" si="124"/>
        <v>0</v>
      </c>
      <c r="KUK20" s="532">
        <f t="shared" si="124"/>
        <v>0</v>
      </c>
      <c r="KUL20" s="532">
        <f t="shared" si="124"/>
        <v>0</v>
      </c>
      <c r="KUM20" s="532">
        <f t="shared" si="124"/>
        <v>0</v>
      </c>
      <c r="KUN20" s="532">
        <f t="shared" si="124"/>
        <v>0</v>
      </c>
      <c r="KUO20" s="532">
        <f t="shared" si="124"/>
        <v>0</v>
      </c>
      <c r="KUP20" s="532">
        <f t="shared" si="124"/>
        <v>0</v>
      </c>
      <c r="KUQ20" s="532">
        <f t="shared" si="124"/>
        <v>0</v>
      </c>
      <c r="KUR20" s="532">
        <f t="shared" si="124"/>
        <v>0</v>
      </c>
      <c r="KUS20" s="532">
        <f t="shared" si="124"/>
        <v>0</v>
      </c>
      <c r="KUT20" s="532">
        <f t="shared" si="124"/>
        <v>0</v>
      </c>
      <c r="KUU20" s="532">
        <f t="shared" si="124"/>
        <v>0</v>
      </c>
      <c r="KUV20" s="532">
        <f t="shared" si="124"/>
        <v>0</v>
      </c>
      <c r="KUW20" s="532">
        <f t="shared" si="124"/>
        <v>0</v>
      </c>
      <c r="KUX20" s="532">
        <f t="shared" si="124"/>
        <v>0</v>
      </c>
      <c r="KUY20" s="532">
        <f t="shared" si="124"/>
        <v>0</v>
      </c>
      <c r="KUZ20" s="532">
        <f t="shared" si="124"/>
        <v>0</v>
      </c>
      <c r="KVA20" s="532">
        <f t="shared" si="124"/>
        <v>0</v>
      </c>
      <c r="KVB20" s="532">
        <f t="shared" ref="KVB20:KXM20" si="125">SUM(KVB18+KVB11+KVB7)</f>
        <v>0</v>
      </c>
      <c r="KVC20" s="532">
        <f t="shared" si="125"/>
        <v>0</v>
      </c>
      <c r="KVD20" s="532">
        <f t="shared" si="125"/>
        <v>0</v>
      </c>
      <c r="KVE20" s="532">
        <f t="shared" si="125"/>
        <v>0</v>
      </c>
      <c r="KVF20" s="532">
        <f t="shared" si="125"/>
        <v>0</v>
      </c>
      <c r="KVG20" s="532">
        <f t="shared" si="125"/>
        <v>0</v>
      </c>
      <c r="KVH20" s="532">
        <f t="shared" si="125"/>
        <v>0</v>
      </c>
      <c r="KVI20" s="532">
        <f t="shared" si="125"/>
        <v>0</v>
      </c>
      <c r="KVJ20" s="532">
        <f t="shared" si="125"/>
        <v>0</v>
      </c>
      <c r="KVK20" s="532">
        <f t="shared" si="125"/>
        <v>0</v>
      </c>
      <c r="KVL20" s="532">
        <f t="shared" si="125"/>
        <v>0</v>
      </c>
      <c r="KVM20" s="532">
        <f t="shared" si="125"/>
        <v>0</v>
      </c>
      <c r="KVN20" s="532">
        <f t="shared" si="125"/>
        <v>0</v>
      </c>
      <c r="KVO20" s="532">
        <f t="shared" si="125"/>
        <v>0</v>
      </c>
      <c r="KVP20" s="532">
        <f t="shared" si="125"/>
        <v>0</v>
      </c>
      <c r="KVQ20" s="532">
        <f t="shared" si="125"/>
        <v>0</v>
      </c>
      <c r="KVR20" s="532">
        <f t="shared" si="125"/>
        <v>0</v>
      </c>
      <c r="KVS20" s="532">
        <f t="shared" si="125"/>
        <v>0</v>
      </c>
      <c r="KVT20" s="532">
        <f t="shared" si="125"/>
        <v>0</v>
      </c>
      <c r="KVU20" s="532">
        <f t="shared" si="125"/>
        <v>0</v>
      </c>
      <c r="KVV20" s="532">
        <f t="shared" si="125"/>
        <v>0</v>
      </c>
      <c r="KVW20" s="532">
        <f t="shared" si="125"/>
        <v>0</v>
      </c>
      <c r="KVX20" s="532">
        <f t="shared" si="125"/>
        <v>0</v>
      </c>
      <c r="KVY20" s="532">
        <f t="shared" si="125"/>
        <v>0</v>
      </c>
      <c r="KVZ20" s="532">
        <f t="shared" si="125"/>
        <v>0</v>
      </c>
      <c r="KWA20" s="532">
        <f t="shared" si="125"/>
        <v>0</v>
      </c>
      <c r="KWB20" s="532">
        <f t="shared" si="125"/>
        <v>0</v>
      </c>
      <c r="KWC20" s="532">
        <f t="shared" si="125"/>
        <v>0</v>
      </c>
      <c r="KWD20" s="532">
        <f t="shared" si="125"/>
        <v>0</v>
      </c>
      <c r="KWE20" s="532">
        <f t="shared" si="125"/>
        <v>0</v>
      </c>
      <c r="KWF20" s="532">
        <f t="shared" si="125"/>
        <v>0</v>
      </c>
      <c r="KWG20" s="532">
        <f t="shared" si="125"/>
        <v>0</v>
      </c>
      <c r="KWH20" s="532">
        <f t="shared" si="125"/>
        <v>0</v>
      </c>
      <c r="KWI20" s="532">
        <f t="shared" si="125"/>
        <v>0</v>
      </c>
      <c r="KWJ20" s="532">
        <f t="shared" si="125"/>
        <v>0</v>
      </c>
      <c r="KWK20" s="532">
        <f t="shared" si="125"/>
        <v>0</v>
      </c>
      <c r="KWL20" s="532">
        <f t="shared" si="125"/>
        <v>0</v>
      </c>
      <c r="KWM20" s="532">
        <f t="shared" si="125"/>
        <v>0</v>
      </c>
      <c r="KWN20" s="532">
        <f t="shared" si="125"/>
        <v>0</v>
      </c>
      <c r="KWO20" s="532">
        <f t="shared" si="125"/>
        <v>0</v>
      </c>
      <c r="KWP20" s="532">
        <f t="shared" si="125"/>
        <v>0</v>
      </c>
      <c r="KWQ20" s="532">
        <f t="shared" si="125"/>
        <v>0</v>
      </c>
      <c r="KWR20" s="532">
        <f t="shared" si="125"/>
        <v>0</v>
      </c>
      <c r="KWS20" s="532">
        <f t="shared" si="125"/>
        <v>0</v>
      </c>
      <c r="KWT20" s="532">
        <f t="shared" si="125"/>
        <v>0</v>
      </c>
      <c r="KWU20" s="532">
        <f t="shared" si="125"/>
        <v>0</v>
      </c>
      <c r="KWV20" s="532">
        <f t="shared" si="125"/>
        <v>0</v>
      </c>
      <c r="KWW20" s="532">
        <f t="shared" si="125"/>
        <v>0</v>
      </c>
      <c r="KWX20" s="532">
        <f t="shared" si="125"/>
        <v>0</v>
      </c>
      <c r="KWY20" s="532">
        <f t="shared" si="125"/>
        <v>0</v>
      </c>
      <c r="KWZ20" s="532">
        <f t="shared" si="125"/>
        <v>0</v>
      </c>
      <c r="KXA20" s="532">
        <f t="shared" si="125"/>
        <v>0</v>
      </c>
      <c r="KXB20" s="532">
        <f t="shared" si="125"/>
        <v>0</v>
      </c>
      <c r="KXC20" s="532">
        <f t="shared" si="125"/>
        <v>0</v>
      </c>
      <c r="KXD20" s="532">
        <f t="shared" si="125"/>
        <v>0</v>
      </c>
      <c r="KXE20" s="532">
        <f t="shared" si="125"/>
        <v>0</v>
      </c>
      <c r="KXF20" s="532">
        <f t="shared" si="125"/>
        <v>0</v>
      </c>
      <c r="KXG20" s="532">
        <f t="shared" si="125"/>
        <v>0</v>
      </c>
      <c r="KXH20" s="532">
        <f t="shared" si="125"/>
        <v>0</v>
      </c>
      <c r="KXI20" s="532">
        <f t="shared" si="125"/>
        <v>0</v>
      </c>
      <c r="KXJ20" s="532">
        <f t="shared" si="125"/>
        <v>0</v>
      </c>
      <c r="KXK20" s="532">
        <f t="shared" si="125"/>
        <v>0</v>
      </c>
      <c r="KXL20" s="532">
        <f t="shared" si="125"/>
        <v>0</v>
      </c>
      <c r="KXM20" s="532">
        <f t="shared" si="125"/>
        <v>0</v>
      </c>
      <c r="KXN20" s="532">
        <f t="shared" ref="KXN20:KZY20" si="126">SUM(KXN18+KXN11+KXN7)</f>
        <v>0</v>
      </c>
      <c r="KXO20" s="532">
        <f t="shared" si="126"/>
        <v>0</v>
      </c>
      <c r="KXP20" s="532">
        <f t="shared" si="126"/>
        <v>0</v>
      </c>
      <c r="KXQ20" s="532">
        <f t="shared" si="126"/>
        <v>0</v>
      </c>
      <c r="KXR20" s="532">
        <f t="shared" si="126"/>
        <v>0</v>
      </c>
      <c r="KXS20" s="532">
        <f t="shared" si="126"/>
        <v>0</v>
      </c>
      <c r="KXT20" s="532">
        <f t="shared" si="126"/>
        <v>0</v>
      </c>
      <c r="KXU20" s="532">
        <f t="shared" si="126"/>
        <v>0</v>
      </c>
      <c r="KXV20" s="532">
        <f t="shared" si="126"/>
        <v>0</v>
      </c>
      <c r="KXW20" s="532">
        <f t="shared" si="126"/>
        <v>0</v>
      </c>
      <c r="KXX20" s="532">
        <f t="shared" si="126"/>
        <v>0</v>
      </c>
      <c r="KXY20" s="532">
        <f t="shared" si="126"/>
        <v>0</v>
      </c>
      <c r="KXZ20" s="532">
        <f t="shared" si="126"/>
        <v>0</v>
      </c>
      <c r="KYA20" s="532">
        <f t="shared" si="126"/>
        <v>0</v>
      </c>
      <c r="KYB20" s="532">
        <f t="shared" si="126"/>
        <v>0</v>
      </c>
      <c r="KYC20" s="532">
        <f t="shared" si="126"/>
        <v>0</v>
      </c>
      <c r="KYD20" s="532">
        <f t="shared" si="126"/>
        <v>0</v>
      </c>
      <c r="KYE20" s="532">
        <f t="shared" si="126"/>
        <v>0</v>
      </c>
      <c r="KYF20" s="532">
        <f t="shared" si="126"/>
        <v>0</v>
      </c>
      <c r="KYG20" s="532">
        <f t="shared" si="126"/>
        <v>0</v>
      </c>
      <c r="KYH20" s="532">
        <f t="shared" si="126"/>
        <v>0</v>
      </c>
      <c r="KYI20" s="532">
        <f t="shared" si="126"/>
        <v>0</v>
      </c>
      <c r="KYJ20" s="532">
        <f t="shared" si="126"/>
        <v>0</v>
      </c>
      <c r="KYK20" s="532">
        <f t="shared" si="126"/>
        <v>0</v>
      </c>
      <c r="KYL20" s="532">
        <f t="shared" si="126"/>
        <v>0</v>
      </c>
      <c r="KYM20" s="532">
        <f t="shared" si="126"/>
        <v>0</v>
      </c>
      <c r="KYN20" s="532">
        <f t="shared" si="126"/>
        <v>0</v>
      </c>
      <c r="KYO20" s="532">
        <f t="shared" si="126"/>
        <v>0</v>
      </c>
      <c r="KYP20" s="532">
        <f t="shared" si="126"/>
        <v>0</v>
      </c>
      <c r="KYQ20" s="532">
        <f t="shared" si="126"/>
        <v>0</v>
      </c>
      <c r="KYR20" s="532">
        <f t="shared" si="126"/>
        <v>0</v>
      </c>
      <c r="KYS20" s="532">
        <f t="shared" si="126"/>
        <v>0</v>
      </c>
      <c r="KYT20" s="532">
        <f t="shared" si="126"/>
        <v>0</v>
      </c>
      <c r="KYU20" s="532">
        <f t="shared" si="126"/>
        <v>0</v>
      </c>
      <c r="KYV20" s="532">
        <f t="shared" si="126"/>
        <v>0</v>
      </c>
      <c r="KYW20" s="532">
        <f t="shared" si="126"/>
        <v>0</v>
      </c>
      <c r="KYX20" s="532">
        <f t="shared" si="126"/>
        <v>0</v>
      </c>
      <c r="KYY20" s="532">
        <f t="shared" si="126"/>
        <v>0</v>
      </c>
      <c r="KYZ20" s="532">
        <f t="shared" si="126"/>
        <v>0</v>
      </c>
      <c r="KZA20" s="532">
        <f t="shared" si="126"/>
        <v>0</v>
      </c>
      <c r="KZB20" s="532">
        <f t="shared" si="126"/>
        <v>0</v>
      </c>
      <c r="KZC20" s="532">
        <f t="shared" si="126"/>
        <v>0</v>
      </c>
      <c r="KZD20" s="532">
        <f t="shared" si="126"/>
        <v>0</v>
      </c>
      <c r="KZE20" s="532">
        <f t="shared" si="126"/>
        <v>0</v>
      </c>
      <c r="KZF20" s="532">
        <f t="shared" si="126"/>
        <v>0</v>
      </c>
      <c r="KZG20" s="532">
        <f t="shared" si="126"/>
        <v>0</v>
      </c>
      <c r="KZH20" s="532">
        <f t="shared" si="126"/>
        <v>0</v>
      </c>
      <c r="KZI20" s="532">
        <f t="shared" si="126"/>
        <v>0</v>
      </c>
      <c r="KZJ20" s="532">
        <f t="shared" si="126"/>
        <v>0</v>
      </c>
      <c r="KZK20" s="532">
        <f t="shared" si="126"/>
        <v>0</v>
      </c>
      <c r="KZL20" s="532">
        <f t="shared" si="126"/>
        <v>0</v>
      </c>
      <c r="KZM20" s="532">
        <f t="shared" si="126"/>
        <v>0</v>
      </c>
      <c r="KZN20" s="532">
        <f t="shared" si="126"/>
        <v>0</v>
      </c>
      <c r="KZO20" s="532">
        <f t="shared" si="126"/>
        <v>0</v>
      </c>
      <c r="KZP20" s="532">
        <f t="shared" si="126"/>
        <v>0</v>
      </c>
      <c r="KZQ20" s="532">
        <f t="shared" si="126"/>
        <v>0</v>
      </c>
      <c r="KZR20" s="532">
        <f t="shared" si="126"/>
        <v>0</v>
      </c>
      <c r="KZS20" s="532">
        <f t="shared" si="126"/>
        <v>0</v>
      </c>
      <c r="KZT20" s="532">
        <f t="shared" si="126"/>
        <v>0</v>
      </c>
      <c r="KZU20" s="532">
        <f t="shared" si="126"/>
        <v>0</v>
      </c>
      <c r="KZV20" s="532">
        <f t="shared" si="126"/>
        <v>0</v>
      </c>
      <c r="KZW20" s="532">
        <f t="shared" si="126"/>
        <v>0</v>
      </c>
      <c r="KZX20" s="532">
        <f t="shared" si="126"/>
        <v>0</v>
      </c>
      <c r="KZY20" s="532">
        <f t="shared" si="126"/>
        <v>0</v>
      </c>
      <c r="KZZ20" s="532">
        <f t="shared" ref="KZZ20:LCK20" si="127">SUM(KZZ18+KZZ11+KZZ7)</f>
        <v>0</v>
      </c>
      <c r="LAA20" s="532">
        <f t="shared" si="127"/>
        <v>0</v>
      </c>
      <c r="LAB20" s="532">
        <f t="shared" si="127"/>
        <v>0</v>
      </c>
      <c r="LAC20" s="532">
        <f t="shared" si="127"/>
        <v>0</v>
      </c>
      <c r="LAD20" s="532">
        <f t="shared" si="127"/>
        <v>0</v>
      </c>
      <c r="LAE20" s="532">
        <f t="shared" si="127"/>
        <v>0</v>
      </c>
      <c r="LAF20" s="532">
        <f t="shared" si="127"/>
        <v>0</v>
      </c>
      <c r="LAG20" s="532">
        <f t="shared" si="127"/>
        <v>0</v>
      </c>
      <c r="LAH20" s="532">
        <f t="shared" si="127"/>
        <v>0</v>
      </c>
      <c r="LAI20" s="532">
        <f t="shared" si="127"/>
        <v>0</v>
      </c>
      <c r="LAJ20" s="532">
        <f t="shared" si="127"/>
        <v>0</v>
      </c>
      <c r="LAK20" s="532">
        <f t="shared" si="127"/>
        <v>0</v>
      </c>
      <c r="LAL20" s="532">
        <f t="shared" si="127"/>
        <v>0</v>
      </c>
      <c r="LAM20" s="532">
        <f t="shared" si="127"/>
        <v>0</v>
      </c>
      <c r="LAN20" s="532">
        <f t="shared" si="127"/>
        <v>0</v>
      </c>
      <c r="LAO20" s="532">
        <f t="shared" si="127"/>
        <v>0</v>
      </c>
      <c r="LAP20" s="532">
        <f t="shared" si="127"/>
        <v>0</v>
      </c>
      <c r="LAQ20" s="532">
        <f t="shared" si="127"/>
        <v>0</v>
      </c>
      <c r="LAR20" s="532">
        <f t="shared" si="127"/>
        <v>0</v>
      </c>
      <c r="LAS20" s="532">
        <f t="shared" si="127"/>
        <v>0</v>
      </c>
      <c r="LAT20" s="532">
        <f t="shared" si="127"/>
        <v>0</v>
      </c>
      <c r="LAU20" s="532">
        <f t="shared" si="127"/>
        <v>0</v>
      </c>
      <c r="LAV20" s="532">
        <f t="shared" si="127"/>
        <v>0</v>
      </c>
      <c r="LAW20" s="532">
        <f t="shared" si="127"/>
        <v>0</v>
      </c>
      <c r="LAX20" s="532">
        <f t="shared" si="127"/>
        <v>0</v>
      </c>
      <c r="LAY20" s="532">
        <f t="shared" si="127"/>
        <v>0</v>
      </c>
      <c r="LAZ20" s="532">
        <f t="shared" si="127"/>
        <v>0</v>
      </c>
      <c r="LBA20" s="532">
        <f t="shared" si="127"/>
        <v>0</v>
      </c>
      <c r="LBB20" s="532">
        <f t="shared" si="127"/>
        <v>0</v>
      </c>
      <c r="LBC20" s="532">
        <f t="shared" si="127"/>
        <v>0</v>
      </c>
      <c r="LBD20" s="532">
        <f t="shared" si="127"/>
        <v>0</v>
      </c>
      <c r="LBE20" s="532">
        <f t="shared" si="127"/>
        <v>0</v>
      </c>
      <c r="LBF20" s="532">
        <f t="shared" si="127"/>
        <v>0</v>
      </c>
      <c r="LBG20" s="532">
        <f t="shared" si="127"/>
        <v>0</v>
      </c>
      <c r="LBH20" s="532">
        <f t="shared" si="127"/>
        <v>0</v>
      </c>
      <c r="LBI20" s="532">
        <f t="shared" si="127"/>
        <v>0</v>
      </c>
      <c r="LBJ20" s="532">
        <f t="shared" si="127"/>
        <v>0</v>
      </c>
      <c r="LBK20" s="532">
        <f t="shared" si="127"/>
        <v>0</v>
      </c>
      <c r="LBL20" s="532">
        <f t="shared" si="127"/>
        <v>0</v>
      </c>
      <c r="LBM20" s="532">
        <f t="shared" si="127"/>
        <v>0</v>
      </c>
      <c r="LBN20" s="532">
        <f t="shared" si="127"/>
        <v>0</v>
      </c>
      <c r="LBO20" s="532">
        <f t="shared" si="127"/>
        <v>0</v>
      </c>
      <c r="LBP20" s="532">
        <f t="shared" si="127"/>
        <v>0</v>
      </c>
      <c r="LBQ20" s="532">
        <f t="shared" si="127"/>
        <v>0</v>
      </c>
      <c r="LBR20" s="532">
        <f t="shared" si="127"/>
        <v>0</v>
      </c>
      <c r="LBS20" s="532">
        <f t="shared" si="127"/>
        <v>0</v>
      </c>
      <c r="LBT20" s="532">
        <f t="shared" si="127"/>
        <v>0</v>
      </c>
      <c r="LBU20" s="532">
        <f t="shared" si="127"/>
        <v>0</v>
      </c>
      <c r="LBV20" s="532">
        <f t="shared" si="127"/>
        <v>0</v>
      </c>
      <c r="LBW20" s="532">
        <f t="shared" si="127"/>
        <v>0</v>
      </c>
      <c r="LBX20" s="532">
        <f t="shared" si="127"/>
        <v>0</v>
      </c>
      <c r="LBY20" s="532">
        <f t="shared" si="127"/>
        <v>0</v>
      </c>
      <c r="LBZ20" s="532">
        <f t="shared" si="127"/>
        <v>0</v>
      </c>
      <c r="LCA20" s="532">
        <f t="shared" si="127"/>
        <v>0</v>
      </c>
      <c r="LCB20" s="532">
        <f t="shared" si="127"/>
        <v>0</v>
      </c>
      <c r="LCC20" s="532">
        <f t="shared" si="127"/>
        <v>0</v>
      </c>
      <c r="LCD20" s="532">
        <f t="shared" si="127"/>
        <v>0</v>
      </c>
      <c r="LCE20" s="532">
        <f t="shared" si="127"/>
        <v>0</v>
      </c>
      <c r="LCF20" s="532">
        <f t="shared" si="127"/>
        <v>0</v>
      </c>
      <c r="LCG20" s="532">
        <f t="shared" si="127"/>
        <v>0</v>
      </c>
      <c r="LCH20" s="532">
        <f t="shared" si="127"/>
        <v>0</v>
      </c>
      <c r="LCI20" s="532">
        <f t="shared" si="127"/>
        <v>0</v>
      </c>
      <c r="LCJ20" s="532">
        <f t="shared" si="127"/>
        <v>0</v>
      </c>
      <c r="LCK20" s="532">
        <f t="shared" si="127"/>
        <v>0</v>
      </c>
      <c r="LCL20" s="532">
        <f t="shared" ref="LCL20:LEW20" si="128">SUM(LCL18+LCL11+LCL7)</f>
        <v>0</v>
      </c>
      <c r="LCM20" s="532">
        <f t="shared" si="128"/>
        <v>0</v>
      </c>
      <c r="LCN20" s="532">
        <f t="shared" si="128"/>
        <v>0</v>
      </c>
      <c r="LCO20" s="532">
        <f t="shared" si="128"/>
        <v>0</v>
      </c>
      <c r="LCP20" s="532">
        <f t="shared" si="128"/>
        <v>0</v>
      </c>
      <c r="LCQ20" s="532">
        <f t="shared" si="128"/>
        <v>0</v>
      </c>
      <c r="LCR20" s="532">
        <f t="shared" si="128"/>
        <v>0</v>
      </c>
      <c r="LCS20" s="532">
        <f t="shared" si="128"/>
        <v>0</v>
      </c>
      <c r="LCT20" s="532">
        <f t="shared" si="128"/>
        <v>0</v>
      </c>
      <c r="LCU20" s="532">
        <f t="shared" si="128"/>
        <v>0</v>
      </c>
      <c r="LCV20" s="532">
        <f t="shared" si="128"/>
        <v>0</v>
      </c>
      <c r="LCW20" s="532">
        <f t="shared" si="128"/>
        <v>0</v>
      </c>
      <c r="LCX20" s="532">
        <f t="shared" si="128"/>
        <v>0</v>
      </c>
      <c r="LCY20" s="532">
        <f t="shared" si="128"/>
        <v>0</v>
      </c>
      <c r="LCZ20" s="532">
        <f t="shared" si="128"/>
        <v>0</v>
      </c>
      <c r="LDA20" s="532">
        <f t="shared" si="128"/>
        <v>0</v>
      </c>
      <c r="LDB20" s="532">
        <f t="shared" si="128"/>
        <v>0</v>
      </c>
      <c r="LDC20" s="532">
        <f t="shared" si="128"/>
        <v>0</v>
      </c>
      <c r="LDD20" s="532">
        <f t="shared" si="128"/>
        <v>0</v>
      </c>
      <c r="LDE20" s="532">
        <f t="shared" si="128"/>
        <v>0</v>
      </c>
      <c r="LDF20" s="532">
        <f t="shared" si="128"/>
        <v>0</v>
      </c>
      <c r="LDG20" s="532">
        <f t="shared" si="128"/>
        <v>0</v>
      </c>
      <c r="LDH20" s="532">
        <f t="shared" si="128"/>
        <v>0</v>
      </c>
      <c r="LDI20" s="532">
        <f t="shared" si="128"/>
        <v>0</v>
      </c>
      <c r="LDJ20" s="532">
        <f t="shared" si="128"/>
        <v>0</v>
      </c>
      <c r="LDK20" s="532">
        <f t="shared" si="128"/>
        <v>0</v>
      </c>
      <c r="LDL20" s="532">
        <f t="shared" si="128"/>
        <v>0</v>
      </c>
      <c r="LDM20" s="532">
        <f t="shared" si="128"/>
        <v>0</v>
      </c>
      <c r="LDN20" s="532">
        <f t="shared" si="128"/>
        <v>0</v>
      </c>
      <c r="LDO20" s="532">
        <f t="shared" si="128"/>
        <v>0</v>
      </c>
      <c r="LDP20" s="532">
        <f t="shared" si="128"/>
        <v>0</v>
      </c>
      <c r="LDQ20" s="532">
        <f t="shared" si="128"/>
        <v>0</v>
      </c>
      <c r="LDR20" s="532">
        <f t="shared" si="128"/>
        <v>0</v>
      </c>
      <c r="LDS20" s="532">
        <f t="shared" si="128"/>
        <v>0</v>
      </c>
      <c r="LDT20" s="532">
        <f t="shared" si="128"/>
        <v>0</v>
      </c>
      <c r="LDU20" s="532">
        <f t="shared" si="128"/>
        <v>0</v>
      </c>
      <c r="LDV20" s="532">
        <f t="shared" si="128"/>
        <v>0</v>
      </c>
      <c r="LDW20" s="532">
        <f t="shared" si="128"/>
        <v>0</v>
      </c>
      <c r="LDX20" s="532">
        <f t="shared" si="128"/>
        <v>0</v>
      </c>
      <c r="LDY20" s="532">
        <f t="shared" si="128"/>
        <v>0</v>
      </c>
      <c r="LDZ20" s="532">
        <f t="shared" si="128"/>
        <v>0</v>
      </c>
      <c r="LEA20" s="532">
        <f t="shared" si="128"/>
        <v>0</v>
      </c>
      <c r="LEB20" s="532">
        <f t="shared" si="128"/>
        <v>0</v>
      </c>
      <c r="LEC20" s="532">
        <f t="shared" si="128"/>
        <v>0</v>
      </c>
      <c r="LED20" s="532">
        <f t="shared" si="128"/>
        <v>0</v>
      </c>
      <c r="LEE20" s="532">
        <f t="shared" si="128"/>
        <v>0</v>
      </c>
      <c r="LEF20" s="532">
        <f t="shared" si="128"/>
        <v>0</v>
      </c>
      <c r="LEG20" s="532">
        <f t="shared" si="128"/>
        <v>0</v>
      </c>
      <c r="LEH20" s="532">
        <f t="shared" si="128"/>
        <v>0</v>
      </c>
      <c r="LEI20" s="532">
        <f t="shared" si="128"/>
        <v>0</v>
      </c>
      <c r="LEJ20" s="532">
        <f t="shared" si="128"/>
        <v>0</v>
      </c>
      <c r="LEK20" s="532">
        <f t="shared" si="128"/>
        <v>0</v>
      </c>
      <c r="LEL20" s="532">
        <f t="shared" si="128"/>
        <v>0</v>
      </c>
      <c r="LEM20" s="532">
        <f t="shared" si="128"/>
        <v>0</v>
      </c>
      <c r="LEN20" s="532">
        <f t="shared" si="128"/>
        <v>0</v>
      </c>
      <c r="LEO20" s="532">
        <f t="shared" si="128"/>
        <v>0</v>
      </c>
      <c r="LEP20" s="532">
        <f t="shared" si="128"/>
        <v>0</v>
      </c>
      <c r="LEQ20" s="532">
        <f t="shared" si="128"/>
        <v>0</v>
      </c>
      <c r="LER20" s="532">
        <f t="shared" si="128"/>
        <v>0</v>
      </c>
      <c r="LES20" s="532">
        <f t="shared" si="128"/>
        <v>0</v>
      </c>
      <c r="LET20" s="532">
        <f t="shared" si="128"/>
        <v>0</v>
      </c>
      <c r="LEU20" s="532">
        <f t="shared" si="128"/>
        <v>0</v>
      </c>
      <c r="LEV20" s="532">
        <f t="shared" si="128"/>
        <v>0</v>
      </c>
      <c r="LEW20" s="532">
        <f t="shared" si="128"/>
        <v>0</v>
      </c>
      <c r="LEX20" s="532">
        <f t="shared" ref="LEX20:LHI20" si="129">SUM(LEX18+LEX11+LEX7)</f>
        <v>0</v>
      </c>
      <c r="LEY20" s="532">
        <f t="shared" si="129"/>
        <v>0</v>
      </c>
      <c r="LEZ20" s="532">
        <f t="shared" si="129"/>
        <v>0</v>
      </c>
      <c r="LFA20" s="532">
        <f t="shared" si="129"/>
        <v>0</v>
      </c>
      <c r="LFB20" s="532">
        <f t="shared" si="129"/>
        <v>0</v>
      </c>
      <c r="LFC20" s="532">
        <f t="shared" si="129"/>
        <v>0</v>
      </c>
      <c r="LFD20" s="532">
        <f t="shared" si="129"/>
        <v>0</v>
      </c>
      <c r="LFE20" s="532">
        <f t="shared" si="129"/>
        <v>0</v>
      </c>
      <c r="LFF20" s="532">
        <f t="shared" si="129"/>
        <v>0</v>
      </c>
      <c r="LFG20" s="532">
        <f t="shared" si="129"/>
        <v>0</v>
      </c>
      <c r="LFH20" s="532">
        <f t="shared" si="129"/>
        <v>0</v>
      </c>
      <c r="LFI20" s="532">
        <f t="shared" si="129"/>
        <v>0</v>
      </c>
      <c r="LFJ20" s="532">
        <f t="shared" si="129"/>
        <v>0</v>
      </c>
      <c r="LFK20" s="532">
        <f t="shared" si="129"/>
        <v>0</v>
      </c>
      <c r="LFL20" s="532">
        <f t="shared" si="129"/>
        <v>0</v>
      </c>
      <c r="LFM20" s="532">
        <f t="shared" si="129"/>
        <v>0</v>
      </c>
      <c r="LFN20" s="532">
        <f t="shared" si="129"/>
        <v>0</v>
      </c>
      <c r="LFO20" s="532">
        <f t="shared" si="129"/>
        <v>0</v>
      </c>
      <c r="LFP20" s="532">
        <f t="shared" si="129"/>
        <v>0</v>
      </c>
      <c r="LFQ20" s="532">
        <f t="shared" si="129"/>
        <v>0</v>
      </c>
      <c r="LFR20" s="532">
        <f t="shared" si="129"/>
        <v>0</v>
      </c>
      <c r="LFS20" s="532">
        <f t="shared" si="129"/>
        <v>0</v>
      </c>
      <c r="LFT20" s="532">
        <f t="shared" si="129"/>
        <v>0</v>
      </c>
      <c r="LFU20" s="532">
        <f t="shared" si="129"/>
        <v>0</v>
      </c>
      <c r="LFV20" s="532">
        <f t="shared" si="129"/>
        <v>0</v>
      </c>
      <c r="LFW20" s="532">
        <f t="shared" si="129"/>
        <v>0</v>
      </c>
      <c r="LFX20" s="532">
        <f t="shared" si="129"/>
        <v>0</v>
      </c>
      <c r="LFY20" s="532">
        <f t="shared" si="129"/>
        <v>0</v>
      </c>
      <c r="LFZ20" s="532">
        <f t="shared" si="129"/>
        <v>0</v>
      </c>
      <c r="LGA20" s="532">
        <f t="shared" si="129"/>
        <v>0</v>
      </c>
      <c r="LGB20" s="532">
        <f t="shared" si="129"/>
        <v>0</v>
      </c>
      <c r="LGC20" s="532">
        <f t="shared" si="129"/>
        <v>0</v>
      </c>
      <c r="LGD20" s="532">
        <f t="shared" si="129"/>
        <v>0</v>
      </c>
      <c r="LGE20" s="532">
        <f t="shared" si="129"/>
        <v>0</v>
      </c>
      <c r="LGF20" s="532">
        <f t="shared" si="129"/>
        <v>0</v>
      </c>
      <c r="LGG20" s="532">
        <f t="shared" si="129"/>
        <v>0</v>
      </c>
      <c r="LGH20" s="532">
        <f t="shared" si="129"/>
        <v>0</v>
      </c>
      <c r="LGI20" s="532">
        <f t="shared" si="129"/>
        <v>0</v>
      </c>
      <c r="LGJ20" s="532">
        <f t="shared" si="129"/>
        <v>0</v>
      </c>
      <c r="LGK20" s="532">
        <f t="shared" si="129"/>
        <v>0</v>
      </c>
      <c r="LGL20" s="532">
        <f t="shared" si="129"/>
        <v>0</v>
      </c>
      <c r="LGM20" s="532">
        <f t="shared" si="129"/>
        <v>0</v>
      </c>
      <c r="LGN20" s="532">
        <f t="shared" si="129"/>
        <v>0</v>
      </c>
      <c r="LGO20" s="532">
        <f t="shared" si="129"/>
        <v>0</v>
      </c>
      <c r="LGP20" s="532">
        <f t="shared" si="129"/>
        <v>0</v>
      </c>
      <c r="LGQ20" s="532">
        <f t="shared" si="129"/>
        <v>0</v>
      </c>
      <c r="LGR20" s="532">
        <f t="shared" si="129"/>
        <v>0</v>
      </c>
      <c r="LGS20" s="532">
        <f t="shared" si="129"/>
        <v>0</v>
      </c>
      <c r="LGT20" s="532">
        <f t="shared" si="129"/>
        <v>0</v>
      </c>
      <c r="LGU20" s="532">
        <f t="shared" si="129"/>
        <v>0</v>
      </c>
      <c r="LGV20" s="532">
        <f t="shared" si="129"/>
        <v>0</v>
      </c>
      <c r="LGW20" s="532">
        <f t="shared" si="129"/>
        <v>0</v>
      </c>
      <c r="LGX20" s="532">
        <f t="shared" si="129"/>
        <v>0</v>
      </c>
      <c r="LGY20" s="532">
        <f t="shared" si="129"/>
        <v>0</v>
      </c>
      <c r="LGZ20" s="532">
        <f t="shared" si="129"/>
        <v>0</v>
      </c>
      <c r="LHA20" s="532">
        <f t="shared" si="129"/>
        <v>0</v>
      </c>
      <c r="LHB20" s="532">
        <f t="shared" si="129"/>
        <v>0</v>
      </c>
      <c r="LHC20" s="532">
        <f t="shared" si="129"/>
        <v>0</v>
      </c>
      <c r="LHD20" s="532">
        <f t="shared" si="129"/>
        <v>0</v>
      </c>
      <c r="LHE20" s="532">
        <f t="shared" si="129"/>
        <v>0</v>
      </c>
      <c r="LHF20" s="532">
        <f t="shared" si="129"/>
        <v>0</v>
      </c>
      <c r="LHG20" s="532">
        <f t="shared" si="129"/>
        <v>0</v>
      </c>
      <c r="LHH20" s="532">
        <f t="shared" si="129"/>
        <v>0</v>
      </c>
      <c r="LHI20" s="532">
        <f t="shared" si="129"/>
        <v>0</v>
      </c>
      <c r="LHJ20" s="532">
        <f t="shared" ref="LHJ20:LJU20" si="130">SUM(LHJ18+LHJ11+LHJ7)</f>
        <v>0</v>
      </c>
      <c r="LHK20" s="532">
        <f t="shared" si="130"/>
        <v>0</v>
      </c>
      <c r="LHL20" s="532">
        <f t="shared" si="130"/>
        <v>0</v>
      </c>
      <c r="LHM20" s="532">
        <f t="shared" si="130"/>
        <v>0</v>
      </c>
      <c r="LHN20" s="532">
        <f t="shared" si="130"/>
        <v>0</v>
      </c>
      <c r="LHO20" s="532">
        <f t="shared" si="130"/>
        <v>0</v>
      </c>
      <c r="LHP20" s="532">
        <f t="shared" si="130"/>
        <v>0</v>
      </c>
      <c r="LHQ20" s="532">
        <f t="shared" si="130"/>
        <v>0</v>
      </c>
      <c r="LHR20" s="532">
        <f t="shared" si="130"/>
        <v>0</v>
      </c>
      <c r="LHS20" s="532">
        <f t="shared" si="130"/>
        <v>0</v>
      </c>
      <c r="LHT20" s="532">
        <f t="shared" si="130"/>
        <v>0</v>
      </c>
      <c r="LHU20" s="532">
        <f t="shared" si="130"/>
        <v>0</v>
      </c>
      <c r="LHV20" s="532">
        <f t="shared" si="130"/>
        <v>0</v>
      </c>
      <c r="LHW20" s="532">
        <f t="shared" si="130"/>
        <v>0</v>
      </c>
      <c r="LHX20" s="532">
        <f t="shared" si="130"/>
        <v>0</v>
      </c>
      <c r="LHY20" s="532">
        <f t="shared" si="130"/>
        <v>0</v>
      </c>
      <c r="LHZ20" s="532">
        <f t="shared" si="130"/>
        <v>0</v>
      </c>
      <c r="LIA20" s="532">
        <f t="shared" si="130"/>
        <v>0</v>
      </c>
      <c r="LIB20" s="532">
        <f t="shared" si="130"/>
        <v>0</v>
      </c>
      <c r="LIC20" s="532">
        <f t="shared" si="130"/>
        <v>0</v>
      </c>
      <c r="LID20" s="532">
        <f t="shared" si="130"/>
        <v>0</v>
      </c>
      <c r="LIE20" s="532">
        <f t="shared" si="130"/>
        <v>0</v>
      </c>
      <c r="LIF20" s="532">
        <f t="shared" si="130"/>
        <v>0</v>
      </c>
      <c r="LIG20" s="532">
        <f t="shared" si="130"/>
        <v>0</v>
      </c>
      <c r="LIH20" s="532">
        <f t="shared" si="130"/>
        <v>0</v>
      </c>
      <c r="LII20" s="532">
        <f t="shared" si="130"/>
        <v>0</v>
      </c>
      <c r="LIJ20" s="532">
        <f t="shared" si="130"/>
        <v>0</v>
      </c>
      <c r="LIK20" s="532">
        <f t="shared" si="130"/>
        <v>0</v>
      </c>
      <c r="LIL20" s="532">
        <f t="shared" si="130"/>
        <v>0</v>
      </c>
      <c r="LIM20" s="532">
        <f t="shared" si="130"/>
        <v>0</v>
      </c>
      <c r="LIN20" s="532">
        <f t="shared" si="130"/>
        <v>0</v>
      </c>
      <c r="LIO20" s="532">
        <f t="shared" si="130"/>
        <v>0</v>
      </c>
      <c r="LIP20" s="532">
        <f t="shared" si="130"/>
        <v>0</v>
      </c>
      <c r="LIQ20" s="532">
        <f t="shared" si="130"/>
        <v>0</v>
      </c>
      <c r="LIR20" s="532">
        <f t="shared" si="130"/>
        <v>0</v>
      </c>
      <c r="LIS20" s="532">
        <f t="shared" si="130"/>
        <v>0</v>
      </c>
      <c r="LIT20" s="532">
        <f t="shared" si="130"/>
        <v>0</v>
      </c>
      <c r="LIU20" s="532">
        <f t="shared" si="130"/>
        <v>0</v>
      </c>
      <c r="LIV20" s="532">
        <f t="shared" si="130"/>
        <v>0</v>
      </c>
      <c r="LIW20" s="532">
        <f t="shared" si="130"/>
        <v>0</v>
      </c>
      <c r="LIX20" s="532">
        <f t="shared" si="130"/>
        <v>0</v>
      </c>
      <c r="LIY20" s="532">
        <f t="shared" si="130"/>
        <v>0</v>
      </c>
      <c r="LIZ20" s="532">
        <f t="shared" si="130"/>
        <v>0</v>
      </c>
      <c r="LJA20" s="532">
        <f t="shared" si="130"/>
        <v>0</v>
      </c>
      <c r="LJB20" s="532">
        <f t="shared" si="130"/>
        <v>0</v>
      </c>
      <c r="LJC20" s="532">
        <f t="shared" si="130"/>
        <v>0</v>
      </c>
      <c r="LJD20" s="532">
        <f t="shared" si="130"/>
        <v>0</v>
      </c>
      <c r="LJE20" s="532">
        <f t="shared" si="130"/>
        <v>0</v>
      </c>
      <c r="LJF20" s="532">
        <f t="shared" si="130"/>
        <v>0</v>
      </c>
      <c r="LJG20" s="532">
        <f t="shared" si="130"/>
        <v>0</v>
      </c>
      <c r="LJH20" s="532">
        <f t="shared" si="130"/>
        <v>0</v>
      </c>
      <c r="LJI20" s="532">
        <f t="shared" si="130"/>
        <v>0</v>
      </c>
      <c r="LJJ20" s="532">
        <f t="shared" si="130"/>
        <v>0</v>
      </c>
      <c r="LJK20" s="532">
        <f t="shared" si="130"/>
        <v>0</v>
      </c>
      <c r="LJL20" s="532">
        <f t="shared" si="130"/>
        <v>0</v>
      </c>
      <c r="LJM20" s="532">
        <f t="shared" si="130"/>
        <v>0</v>
      </c>
      <c r="LJN20" s="532">
        <f t="shared" si="130"/>
        <v>0</v>
      </c>
      <c r="LJO20" s="532">
        <f t="shared" si="130"/>
        <v>0</v>
      </c>
      <c r="LJP20" s="532">
        <f t="shared" si="130"/>
        <v>0</v>
      </c>
      <c r="LJQ20" s="532">
        <f t="shared" si="130"/>
        <v>0</v>
      </c>
      <c r="LJR20" s="532">
        <f t="shared" si="130"/>
        <v>0</v>
      </c>
      <c r="LJS20" s="532">
        <f t="shared" si="130"/>
        <v>0</v>
      </c>
      <c r="LJT20" s="532">
        <f t="shared" si="130"/>
        <v>0</v>
      </c>
      <c r="LJU20" s="532">
        <f t="shared" si="130"/>
        <v>0</v>
      </c>
      <c r="LJV20" s="532">
        <f t="shared" ref="LJV20:LMG20" si="131">SUM(LJV18+LJV11+LJV7)</f>
        <v>0</v>
      </c>
      <c r="LJW20" s="532">
        <f t="shared" si="131"/>
        <v>0</v>
      </c>
      <c r="LJX20" s="532">
        <f t="shared" si="131"/>
        <v>0</v>
      </c>
      <c r="LJY20" s="532">
        <f t="shared" si="131"/>
        <v>0</v>
      </c>
      <c r="LJZ20" s="532">
        <f t="shared" si="131"/>
        <v>0</v>
      </c>
      <c r="LKA20" s="532">
        <f t="shared" si="131"/>
        <v>0</v>
      </c>
      <c r="LKB20" s="532">
        <f t="shared" si="131"/>
        <v>0</v>
      </c>
      <c r="LKC20" s="532">
        <f t="shared" si="131"/>
        <v>0</v>
      </c>
      <c r="LKD20" s="532">
        <f t="shared" si="131"/>
        <v>0</v>
      </c>
      <c r="LKE20" s="532">
        <f t="shared" si="131"/>
        <v>0</v>
      </c>
      <c r="LKF20" s="532">
        <f t="shared" si="131"/>
        <v>0</v>
      </c>
      <c r="LKG20" s="532">
        <f t="shared" si="131"/>
        <v>0</v>
      </c>
      <c r="LKH20" s="532">
        <f t="shared" si="131"/>
        <v>0</v>
      </c>
      <c r="LKI20" s="532">
        <f t="shared" si="131"/>
        <v>0</v>
      </c>
      <c r="LKJ20" s="532">
        <f t="shared" si="131"/>
        <v>0</v>
      </c>
      <c r="LKK20" s="532">
        <f t="shared" si="131"/>
        <v>0</v>
      </c>
      <c r="LKL20" s="532">
        <f t="shared" si="131"/>
        <v>0</v>
      </c>
      <c r="LKM20" s="532">
        <f t="shared" si="131"/>
        <v>0</v>
      </c>
      <c r="LKN20" s="532">
        <f t="shared" si="131"/>
        <v>0</v>
      </c>
      <c r="LKO20" s="532">
        <f t="shared" si="131"/>
        <v>0</v>
      </c>
      <c r="LKP20" s="532">
        <f t="shared" si="131"/>
        <v>0</v>
      </c>
      <c r="LKQ20" s="532">
        <f t="shared" si="131"/>
        <v>0</v>
      </c>
      <c r="LKR20" s="532">
        <f t="shared" si="131"/>
        <v>0</v>
      </c>
      <c r="LKS20" s="532">
        <f t="shared" si="131"/>
        <v>0</v>
      </c>
      <c r="LKT20" s="532">
        <f t="shared" si="131"/>
        <v>0</v>
      </c>
      <c r="LKU20" s="532">
        <f t="shared" si="131"/>
        <v>0</v>
      </c>
      <c r="LKV20" s="532">
        <f t="shared" si="131"/>
        <v>0</v>
      </c>
      <c r="LKW20" s="532">
        <f t="shared" si="131"/>
        <v>0</v>
      </c>
      <c r="LKX20" s="532">
        <f t="shared" si="131"/>
        <v>0</v>
      </c>
      <c r="LKY20" s="532">
        <f t="shared" si="131"/>
        <v>0</v>
      </c>
      <c r="LKZ20" s="532">
        <f t="shared" si="131"/>
        <v>0</v>
      </c>
      <c r="LLA20" s="532">
        <f t="shared" si="131"/>
        <v>0</v>
      </c>
      <c r="LLB20" s="532">
        <f t="shared" si="131"/>
        <v>0</v>
      </c>
      <c r="LLC20" s="532">
        <f t="shared" si="131"/>
        <v>0</v>
      </c>
      <c r="LLD20" s="532">
        <f t="shared" si="131"/>
        <v>0</v>
      </c>
      <c r="LLE20" s="532">
        <f t="shared" si="131"/>
        <v>0</v>
      </c>
      <c r="LLF20" s="532">
        <f t="shared" si="131"/>
        <v>0</v>
      </c>
      <c r="LLG20" s="532">
        <f t="shared" si="131"/>
        <v>0</v>
      </c>
      <c r="LLH20" s="532">
        <f t="shared" si="131"/>
        <v>0</v>
      </c>
      <c r="LLI20" s="532">
        <f t="shared" si="131"/>
        <v>0</v>
      </c>
      <c r="LLJ20" s="532">
        <f t="shared" si="131"/>
        <v>0</v>
      </c>
      <c r="LLK20" s="532">
        <f t="shared" si="131"/>
        <v>0</v>
      </c>
      <c r="LLL20" s="532">
        <f t="shared" si="131"/>
        <v>0</v>
      </c>
      <c r="LLM20" s="532">
        <f t="shared" si="131"/>
        <v>0</v>
      </c>
      <c r="LLN20" s="532">
        <f t="shared" si="131"/>
        <v>0</v>
      </c>
      <c r="LLO20" s="532">
        <f t="shared" si="131"/>
        <v>0</v>
      </c>
      <c r="LLP20" s="532">
        <f t="shared" si="131"/>
        <v>0</v>
      </c>
      <c r="LLQ20" s="532">
        <f t="shared" si="131"/>
        <v>0</v>
      </c>
      <c r="LLR20" s="532">
        <f t="shared" si="131"/>
        <v>0</v>
      </c>
      <c r="LLS20" s="532">
        <f t="shared" si="131"/>
        <v>0</v>
      </c>
      <c r="LLT20" s="532">
        <f t="shared" si="131"/>
        <v>0</v>
      </c>
      <c r="LLU20" s="532">
        <f t="shared" si="131"/>
        <v>0</v>
      </c>
      <c r="LLV20" s="532">
        <f t="shared" si="131"/>
        <v>0</v>
      </c>
      <c r="LLW20" s="532">
        <f t="shared" si="131"/>
        <v>0</v>
      </c>
      <c r="LLX20" s="532">
        <f t="shared" si="131"/>
        <v>0</v>
      </c>
      <c r="LLY20" s="532">
        <f t="shared" si="131"/>
        <v>0</v>
      </c>
      <c r="LLZ20" s="532">
        <f t="shared" si="131"/>
        <v>0</v>
      </c>
      <c r="LMA20" s="532">
        <f t="shared" si="131"/>
        <v>0</v>
      </c>
      <c r="LMB20" s="532">
        <f t="shared" si="131"/>
        <v>0</v>
      </c>
      <c r="LMC20" s="532">
        <f t="shared" si="131"/>
        <v>0</v>
      </c>
      <c r="LMD20" s="532">
        <f t="shared" si="131"/>
        <v>0</v>
      </c>
      <c r="LME20" s="532">
        <f t="shared" si="131"/>
        <v>0</v>
      </c>
      <c r="LMF20" s="532">
        <f t="shared" si="131"/>
        <v>0</v>
      </c>
      <c r="LMG20" s="532">
        <f t="shared" si="131"/>
        <v>0</v>
      </c>
      <c r="LMH20" s="532">
        <f t="shared" ref="LMH20:LOS20" si="132">SUM(LMH18+LMH11+LMH7)</f>
        <v>0</v>
      </c>
      <c r="LMI20" s="532">
        <f t="shared" si="132"/>
        <v>0</v>
      </c>
      <c r="LMJ20" s="532">
        <f t="shared" si="132"/>
        <v>0</v>
      </c>
      <c r="LMK20" s="532">
        <f t="shared" si="132"/>
        <v>0</v>
      </c>
      <c r="LML20" s="532">
        <f t="shared" si="132"/>
        <v>0</v>
      </c>
      <c r="LMM20" s="532">
        <f t="shared" si="132"/>
        <v>0</v>
      </c>
      <c r="LMN20" s="532">
        <f t="shared" si="132"/>
        <v>0</v>
      </c>
      <c r="LMO20" s="532">
        <f t="shared" si="132"/>
        <v>0</v>
      </c>
      <c r="LMP20" s="532">
        <f t="shared" si="132"/>
        <v>0</v>
      </c>
      <c r="LMQ20" s="532">
        <f t="shared" si="132"/>
        <v>0</v>
      </c>
      <c r="LMR20" s="532">
        <f t="shared" si="132"/>
        <v>0</v>
      </c>
      <c r="LMS20" s="532">
        <f t="shared" si="132"/>
        <v>0</v>
      </c>
      <c r="LMT20" s="532">
        <f t="shared" si="132"/>
        <v>0</v>
      </c>
      <c r="LMU20" s="532">
        <f t="shared" si="132"/>
        <v>0</v>
      </c>
      <c r="LMV20" s="532">
        <f t="shared" si="132"/>
        <v>0</v>
      </c>
      <c r="LMW20" s="532">
        <f t="shared" si="132"/>
        <v>0</v>
      </c>
      <c r="LMX20" s="532">
        <f t="shared" si="132"/>
        <v>0</v>
      </c>
      <c r="LMY20" s="532">
        <f t="shared" si="132"/>
        <v>0</v>
      </c>
      <c r="LMZ20" s="532">
        <f t="shared" si="132"/>
        <v>0</v>
      </c>
      <c r="LNA20" s="532">
        <f t="shared" si="132"/>
        <v>0</v>
      </c>
      <c r="LNB20" s="532">
        <f t="shared" si="132"/>
        <v>0</v>
      </c>
      <c r="LNC20" s="532">
        <f t="shared" si="132"/>
        <v>0</v>
      </c>
      <c r="LND20" s="532">
        <f t="shared" si="132"/>
        <v>0</v>
      </c>
      <c r="LNE20" s="532">
        <f t="shared" si="132"/>
        <v>0</v>
      </c>
      <c r="LNF20" s="532">
        <f t="shared" si="132"/>
        <v>0</v>
      </c>
      <c r="LNG20" s="532">
        <f t="shared" si="132"/>
        <v>0</v>
      </c>
      <c r="LNH20" s="532">
        <f t="shared" si="132"/>
        <v>0</v>
      </c>
      <c r="LNI20" s="532">
        <f t="shared" si="132"/>
        <v>0</v>
      </c>
      <c r="LNJ20" s="532">
        <f t="shared" si="132"/>
        <v>0</v>
      </c>
      <c r="LNK20" s="532">
        <f t="shared" si="132"/>
        <v>0</v>
      </c>
      <c r="LNL20" s="532">
        <f t="shared" si="132"/>
        <v>0</v>
      </c>
      <c r="LNM20" s="532">
        <f t="shared" si="132"/>
        <v>0</v>
      </c>
      <c r="LNN20" s="532">
        <f t="shared" si="132"/>
        <v>0</v>
      </c>
      <c r="LNO20" s="532">
        <f t="shared" si="132"/>
        <v>0</v>
      </c>
      <c r="LNP20" s="532">
        <f t="shared" si="132"/>
        <v>0</v>
      </c>
      <c r="LNQ20" s="532">
        <f t="shared" si="132"/>
        <v>0</v>
      </c>
      <c r="LNR20" s="532">
        <f t="shared" si="132"/>
        <v>0</v>
      </c>
      <c r="LNS20" s="532">
        <f t="shared" si="132"/>
        <v>0</v>
      </c>
      <c r="LNT20" s="532">
        <f t="shared" si="132"/>
        <v>0</v>
      </c>
      <c r="LNU20" s="532">
        <f t="shared" si="132"/>
        <v>0</v>
      </c>
      <c r="LNV20" s="532">
        <f t="shared" si="132"/>
        <v>0</v>
      </c>
      <c r="LNW20" s="532">
        <f t="shared" si="132"/>
        <v>0</v>
      </c>
      <c r="LNX20" s="532">
        <f t="shared" si="132"/>
        <v>0</v>
      </c>
      <c r="LNY20" s="532">
        <f t="shared" si="132"/>
        <v>0</v>
      </c>
      <c r="LNZ20" s="532">
        <f t="shared" si="132"/>
        <v>0</v>
      </c>
      <c r="LOA20" s="532">
        <f t="shared" si="132"/>
        <v>0</v>
      </c>
      <c r="LOB20" s="532">
        <f t="shared" si="132"/>
        <v>0</v>
      </c>
      <c r="LOC20" s="532">
        <f t="shared" si="132"/>
        <v>0</v>
      </c>
      <c r="LOD20" s="532">
        <f t="shared" si="132"/>
        <v>0</v>
      </c>
      <c r="LOE20" s="532">
        <f t="shared" si="132"/>
        <v>0</v>
      </c>
      <c r="LOF20" s="532">
        <f t="shared" si="132"/>
        <v>0</v>
      </c>
      <c r="LOG20" s="532">
        <f t="shared" si="132"/>
        <v>0</v>
      </c>
      <c r="LOH20" s="532">
        <f t="shared" si="132"/>
        <v>0</v>
      </c>
      <c r="LOI20" s="532">
        <f t="shared" si="132"/>
        <v>0</v>
      </c>
      <c r="LOJ20" s="532">
        <f t="shared" si="132"/>
        <v>0</v>
      </c>
      <c r="LOK20" s="532">
        <f t="shared" si="132"/>
        <v>0</v>
      </c>
      <c r="LOL20" s="532">
        <f t="shared" si="132"/>
        <v>0</v>
      </c>
      <c r="LOM20" s="532">
        <f t="shared" si="132"/>
        <v>0</v>
      </c>
      <c r="LON20" s="532">
        <f t="shared" si="132"/>
        <v>0</v>
      </c>
      <c r="LOO20" s="532">
        <f t="shared" si="132"/>
        <v>0</v>
      </c>
      <c r="LOP20" s="532">
        <f t="shared" si="132"/>
        <v>0</v>
      </c>
      <c r="LOQ20" s="532">
        <f t="shared" si="132"/>
        <v>0</v>
      </c>
      <c r="LOR20" s="532">
        <f t="shared" si="132"/>
        <v>0</v>
      </c>
      <c r="LOS20" s="532">
        <f t="shared" si="132"/>
        <v>0</v>
      </c>
      <c r="LOT20" s="532">
        <f t="shared" ref="LOT20:LRE20" si="133">SUM(LOT18+LOT11+LOT7)</f>
        <v>0</v>
      </c>
      <c r="LOU20" s="532">
        <f t="shared" si="133"/>
        <v>0</v>
      </c>
      <c r="LOV20" s="532">
        <f t="shared" si="133"/>
        <v>0</v>
      </c>
      <c r="LOW20" s="532">
        <f t="shared" si="133"/>
        <v>0</v>
      </c>
      <c r="LOX20" s="532">
        <f t="shared" si="133"/>
        <v>0</v>
      </c>
      <c r="LOY20" s="532">
        <f t="shared" si="133"/>
        <v>0</v>
      </c>
      <c r="LOZ20" s="532">
        <f t="shared" si="133"/>
        <v>0</v>
      </c>
      <c r="LPA20" s="532">
        <f t="shared" si="133"/>
        <v>0</v>
      </c>
      <c r="LPB20" s="532">
        <f t="shared" si="133"/>
        <v>0</v>
      </c>
      <c r="LPC20" s="532">
        <f t="shared" si="133"/>
        <v>0</v>
      </c>
      <c r="LPD20" s="532">
        <f t="shared" si="133"/>
        <v>0</v>
      </c>
      <c r="LPE20" s="532">
        <f t="shared" si="133"/>
        <v>0</v>
      </c>
      <c r="LPF20" s="532">
        <f t="shared" si="133"/>
        <v>0</v>
      </c>
      <c r="LPG20" s="532">
        <f t="shared" si="133"/>
        <v>0</v>
      </c>
      <c r="LPH20" s="532">
        <f t="shared" si="133"/>
        <v>0</v>
      </c>
      <c r="LPI20" s="532">
        <f t="shared" si="133"/>
        <v>0</v>
      </c>
      <c r="LPJ20" s="532">
        <f t="shared" si="133"/>
        <v>0</v>
      </c>
      <c r="LPK20" s="532">
        <f t="shared" si="133"/>
        <v>0</v>
      </c>
      <c r="LPL20" s="532">
        <f t="shared" si="133"/>
        <v>0</v>
      </c>
      <c r="LPM20" s="532">
        <f t="shared" si="133"/>
        <v>0</v>
      </c>
      <c r="LPN20" s="532">
        <f t="shared" si="133"/>
        <v>0</v>
      </c>
      <c r="LPO20" s="532">
        <f t="shared" si="133"/>
        <v>0</v>
      </c>
      <c r="LPP20" s="532">
        <f t="shared" si="133"/>
        <v>0</v>
      </c>
      <c r="LPQ20" s="532">
        <f t="shared" si="133"/>
        <v>0</v>
      </c>
      <c r="LPR20" s="532">
        <f t="shared" si="133"/>
        <v>0</v>
      </c>
      <c r="LPS20" s="532">
        <f t="shared" si="133"/>
        <v>0</v>
      </c>
      <c r="LPT20" s="532">
        <f t="shared" si="133"/>
        <v>0</v>
      </c>
      <c r="LPU20" s="532">
        <f t="shared" si="133"/>
        <v>0</v>
      </c>
      <c r="LPV20" s="532">
        <f t="shared" si="133"/>
        <v>0</v>
      </c>
      <c r="LPW20" s="532">
        <f t="shared" si="133"/>
        <v>0</v>
      </c>
      <c r="LPX20" s="532">
        <f t="shared" si="133"/>
        <v>0</v>
      </c>
      <c r="LPY20" s="532">
        <f t="shared" si="133"/>
        <v>0</v>
      </c>
      <c r="LPZ20" s="532">
        <f t="shared" si="133"/>
        <v>0</v>
      </c>
      <c r="LQA20" s="532">
        <f t="shared" si="133"/>
        <v>0</v>
      </c>
      <c r="LQB20" s="532">
        <f t="shared" si="133"/>
        <v>0</v>
      </c>
      <c r="LQC20" s="532">
        <f t="shared" si="133"/>
        <v>0</v>
      </c>
      <c r="LQD20" s="532">
        <f t="shared" si="133"/>
        <v>0</v>
      </c>
      <c r="LQE20" s="532">
        <f t="shared" si="133"/>
        <v>0</v>
      </c>
      <c r="LQF20" s="532">
        <f t="shared" si="133"/>
        <v>0</v>
      </c>
      <c r="LQG20" s="532">
        <f t="shared" si="133"/>
        <v>0</v>
      </c>
      <c r="LQH20" s="532">
        <f t="shared" si="133"/>
        <v>0</v>
      </c>
      <c r="LQI20" s="532">
        <f t="shared" si="133"/>
        <v>0</v>
      </c>
      <c r="LQJ20" s="532">
        <f t="shared" si="133"/>
        <v>0</v>
      </c>
      <c r="LQK20" s="532">
        <f t="shared" si="133"/>
        <v>0</v>
      </c>
      <c r="LQL20" s="532">
        <f t="shared" si="133"/>
        <v>0</v>
      </c>
      <c r="LQM20" s="532">
        <f t="shared" si="133"/>
        <v>0</v>
      </c>
      <c r="LQN20" s="532">
        <f t="shared" si="133"/>
        <v>0</v>
      </c>
      <c r="LQO20" s="532">
        <f t="shared" si="133"/>
        <v>0</v>
      </c>
      <c r="LQP20" s="532">
        <f t="shared" si="133"/>
        <v>0</v>
      </c>
      <c r="LQQ20" s="532">
        <f t="shared" si="133"/>
        <v>0</v>
      </c>
      <c r="LQR20" s="532">
        <f t="shared" si="133"/>
        <v>0</v>
      </c>
      <c r="LQS20" s="532">
        <f t="shared" si="133"/>
        <v>0</v>
      </c>
      <c r="LQT20" s="532">
        <f t="shared" si="133"/>
        <v>0</v>
      </c>
      <c r="LQU20" s="532">
        <f t="shared" si="133"/>
        <v>0</v>
      </c>
      <c r="LQV20" s="532">
        <f t="shared" si="133"/>
        <v>0</v>
      </c>
      <c r="LQW20" s="532">
        <f t="shared" si="133"/>
        <v>0</v>
      </c>
      <c r="LQX20" s="532">
        <f t="shared" si="133"/>
        <v>0</v>
      </c>
      <c r="LQY20" s="532">
        <f t="shared" si="133"/>
        <v>0</v>
      </c>
      <c r="LQZ20" s="532">
        <f t="shared" si="133"/>
        <v>0</v>
      </c>
      <c r="LRA20" s="532">
        <f t="shared" si="133"/>
        <v>0</v>
      </c>
      <c r="LRB20" s="532">
        <f t="shared" si="133"/>
        <v>0</v>
      </c>
      <c r="LRC20" s="532">
        <f t="shared" si="133"/>
        <v>0</v>
      </c>
      <c r="LRD20" s="532">
        <f t="shared" si="133"/>
        <v>0</v>
      </c>
      <c r="LRE20" s="532">
        <f t="shared" si="133"/>
        <v>0</v>
      </c>
      <c r="LRF20" s="532">
        <f t="shared" ref="LRF20:LTQ20" si="134">SUM(LRF18+LRF11+LRF7)</f>
        <v>0</v>
      </c>
      <c r="LRG20" s="532">
        <f t="shared" si="134"/>
        <v>0</v>
      </c>
      <c r="LRH20" s="532">
        <f t="shared" si="134"/>
        <v>0</v>
      </c>
      <c r="LRI20" s="532">
        <f t="shared" si="134"/>
        <v>0</v>
      </c>
      <c r="LRJ20" s="532">
        <f t="shared" si="134"/>
        <v>0</v>
      </c>
      <c r="LRK20" s="532">
        <f t="shared" si="134"/>
        <v>0</v>
      </c>
      <c r="LRL20" s="532">
        <f t="shared" si="134"/>
        <v>0</v>
      </c>
      <c r="LRM20" s="532">
        <f t="shared" si="134"/>
        <v>0</v>
      </c>
      <c r="LRN20" s="532">
        <f t="shared" si="134"/>
        <v>0</v>
      </c>
      <c r="LRO20" s="532">
        <f t="shared" si="134"/>
        <v>0</v>
      </c>
      <c r="LRP20" s="532">
        <f t="shared" si="134"/>
        <v>0</v>
      </c>
      <c r="LRQ20" s="532">
        <f t="shared" si="134"/>
        <v>0</v>
      </c>
      <c r="LRR20" s="532">
        <f t="shared" si="134"/>
        <v>0</v>
      </c>
      <c r="LRS20" s="532">
        <f t="shared" si="134"/>
        <v>0</v>
      </c>
      <c r="LRT20" s="532">
        <f t="shared" si="134"/>
        <v>0</v>
      </c>
      <c r="LRU20" s="532">
        <f t="shared" si="134"/>
        <v>0</v>
      </c>
      <c r="LRV20" s="532">
        <f t="shared" si="134"/>
        <v>0</v>
      </c>
      <c r="LRW20" s="532">
        <f t="shared" si="134"/>
        <v>0</v>
      </c>
      <c r="LRX20" s="532">
        <f t="shared" si="134"/>
        <v>0</v>
      </c>
      <c r="LRY20" s="532">
        <f t="shared" si="134"/>
        <v>0</v>
      </c>
      <c r="LRZ20" s="532">
        <f t="shared" si="134"/>
        <v>0</v>
      </c>
      <c r="LSA20" s="532">
        <f t="shared" si="134"/>
        <v>0</v>
      </c>
      <c r="LSB20" s="532">
        <f t="shared" si="134"/>
        <v>0</v>
      </c>
      <c r="LSC20" s="532">
        <f t="shared" si="134"/>
        <v>0</v>
      </c>
      <c r="LSD20" s="532">
        <f t="shared" si="134"/>
        <v>0</v>
      </c>
      <c r="LSE20" s="532">
        <f t="shared" si="134"/>
        <v>0</v>
      </c>
      <c r="LSF20" s="532">
        <f t="shared" si="134"/>
        <v>0</v>
      </c>
      <c r="LSG20" s="532">
        <f t="shared" si="134"/>
        <v>0</v>
      </c>
      <c r="LSH20" s="532">
        <f t="shared" si="134"/>
        <v>0</v>
      </c>
      <c r="LSI20" s="532">
        <f t="shared" si="134"/>
        <v>0</v>
      </c>
      <c r="LSJ20" s="532">
        <f t="shared" si="134"/>
        <v>0</v>
      </c>
      <c r="LSK20" s="532">
        <f t="shared" si="134"/>
        <v>0</v>
      </c>
      <c r="LSL20" s="532">
        <f t="shared" si="134"/>
        <v>0</v>
      </c>
      <c r="LSM20" s="532">
        <f t="shared" si="134"/>
        <v>0</v>
      </c>
      <c r="LSN20" s="532">
        <f t="shared" si="134"/>
        <v>0</v>
      </c>
      <c r="LSO20" s="532">
        <f t="shared" si="134"/>
        <v>0</v>
      </c>
      <c r="LSP20" s="532">
        <f t="shared" si="134"/>
        <v>0</v>
      </c>
      <c r="LSQ20" s="532">
        <f t="shared" si="134"/>
        <v>0</v>
      </c>
      <c r="LSR20" s="532">
        <f t="shared" si="134"/>
        <v>0</v>
      </c>
      <c r="LSS20" s="532">
        <f t="shared" si="134"/>
        <v>0</v>
      </c>
      <c r="LST20" s="532">
        <f t="shared" si="134"/>
        <v>0</v>
      </c>
      <c r="LSU20" s="532">
        <f t="shared" si="134"/>
        <v>0</v>
      </c>
      <c r="LSV20" s="532">
        <f t="shared" si="134"/>
        <v>0</v>
      </c>
      <c r="LSW20" s="532">
        <f t="shared" si="134"/>
        <v>0</v>
      </c>
      <c r="LSX20" s="532">
        <f t="shared" si="134"/>
        <v>0</v>
      </c>
      <c r="LSY20" s="532">
        <f t="shared" si="134"/>
        <v>0</v>
      </c>
      <c r="LSZ20" s="532">
        <f t="shared" si="134"/>
        <v>0</v>
      </c>
      <c r="LTA20" s="532">
        <f t="shared" si="134"/>
        <v>0</v>
      </c>
      <c r="LTB20" s="532">
        <f t="shared" si="134"/>
        <v>0</v>
      </c>
      <c r="LTC20" s="532">
        <f t="shared" si="134"/>
        <v>0</v>
      </c>
      <c r="LTD20" s="532">
        <f t="shared" si="134"/>
        <v>0</v>
      </c>
      <c r="LTE20" s="532">
        <f t="shared" si="134"/>
        <v>0</v>
      </c>
      <c r="LTF20" s="532">
        <f t="shared" si="134"/>
        <v>0</v>
      </c>
      <c r="LTG20" s="532">
        <f t="shared" si="134"/>
        <v>0</v>
      </c>
      <c r="LTH20" s="532">
        <f t="shared" si="134"/>
        <v>0</v>
      </c>
      <c r="LTI20" s="532">
        <f t="shared" si="134"/>
        <v>0</v>
      </c>
      <c r="LTJ20" s="532">
        <f t="shared" si="134"/>
        <v>0</v>
      </c>
      <c r="LTK20" s="532">
        <f t="shared" si="134"/>
        <v>0</v>
      </c>
      <c r="LTL20" s="532">
        <f t="shared" si="134"/>
        <v>0</v>
      </c>
      <c r="LTM20" s="532">
        <f t="shared" si="134"/>
        <v>0</v>
      </c>
      <c r="LTN20" s="532">
        <f t="shared" si="134"/>
        <v>0</v>
      </c>
      <c r="LTO20" s="532">
        <f t="shared" si="134"/>
        <v>0</v>
      </c>
      <c r="LTP20" s="532">
        <f t="shared" si="134"/>
        <v>0</v>
      </c>
      <c r="LTQ20" s="532">
        <f t="shared" si="134"/>
        <v>0</v>
      </c>
      <c r="LTR20" s="532">
        <f t="shared" ref="LTR20:LWC20" si="135">SUM(LTR18+LTR11+LTR7)</f>
        <v>0</v>
      </c>
      <c r="LTS20" s="532">
        <f t="shared" si="135"/>
        <v>0</v>
      </c>
      <c r="LTT20" s="532">
        <f t="shared" si="135"/>
        <v>0</v>
      </c>
      <c r="LTU20" s="532">
        <f t="shared" si="135"/>
        <v>0</v>
      </c>
      <c r="LTV20" s="532">
        <f t="shared" si="135"/>
        <v>0</v>
      </c>
      <c r="LTW20" s="532">
        <f t="shared" si="135"/>
        <v>0</v>
      </c>
      <c r="LTX20" s="532">
        <f t="shared" si="135"/>
        <v>0</v>
      </c>
      <c r="LTY20" s="532">
        <f t="shared" si="135"/>
        <v>0</v>
      </c>
      <c r="LTZ20" s="532">
        <f t="shared" si="135"/>
        <v>0</v>
      </c>
      <c r="LUA20" s="532">
        <f t="shared" si="135"/>
        <v>0</v>
      </c>
      <c r="LUB20" s="532">
        <f t="shared" si="135"/>
        <v>0</v>
      </c>
      <c r="LUC20" s="532">
        <f t="shared" si="135"/>
        <v>0</v>
      </c>
      <c r="LUD20" s="532">
        <f t="shared" si="135"/>
        <v>0</v>
      </c>
      <c r="LUE20" s="532">
        <f t="shared" si="135"/>
        <v>0</v>
      </c>
      <c r="LUF20" s="532">
        <f t="shared" si="135"/>
        <v>0</v>
      </c>
      <c r="LUG20" s="532">
        <f t="shared" si="135"/>
        <v>0</v>
      </c>
      <c r="LUH20" s="532">
        <f t="shared" si="135"/>
        <v>0</v>
      </c>
      <c r="LUI20" s="532">
        <f t="shared" si="135"/>
        <v>0</v>
      </c>
      <c r="LUJ20" s="532">
        <f t="shared" si="135"/>
        <v>0</v>
      </c>
      <c r="LUK20" s="532">
        <f t="shared" si="135"/>
        <v>0</v>
      </c>
      <c r="LUL20" s="532">
        <f t="shared" si="135"/>
        <v>0</v>
      </c>
      <c r="LUM20" s="532">
        <f t="shared" si="135"/>
        <v>0</v>
      </c>
      <c r="LUN20" s="532">
        <f t="shared" si="135"/>
        <v>0</v>
      </c>
      <c r="LUO20" s="532">
        <f t="shared" si="135"/>
        <v>0</v>
      </c>
      <c r="LUP20" s="532">
        <f t="shared" si="135"/>
        <v>0</v>
      </c>
      <c r="LUQ20" s="532">
        <f t="shared" si="135"/>
        <v>0</v>
      </c>
      <c r="LUR20" s="532">
        <f t="shared" si="135"/>
        <v>0</v>
      </c>
      <c r="LUS20" s="532">
        <f t="shared" si="135"/>
        <v>0</v>
      </c>
      <c r="LUT20" s="532">
        <f t="shared" si="135"/>
        <v>0</v>
      </c>
      <c r="LUU20" s="532">
        <f t="shared" si="135"/>
        <v>0</v>
      </c>
      <c r="LUV20" s="532">
        <f t="shared" si="135"/>
        <v>0</v>
      </c>
      <c r="LUW20" s="532">
        <f t="shared" si="135"/>
        <v>0</v>
      </c>
      <c r="LUX20" s="532">
        <f t="shared" si="135"/>
        <v>0</v>
      </c>
      <c r="LUY20" s="532">
        <f t="shared" si="135"/>
        <v>0</v>
      </c>
      <c r="LUZ20" s="532">
        <f t="shared" si="135"/>
        <v>0</v>
      </c>
      <c r="LVA20" s="532">
        <f t="shared" si="135"/>
        <v>0</v>
      </c>
      <c r="LVB20" s="532">
        <f t="shared" si="135"/>
        <v>0</v>
      </c>
      <c r="LVC20" s="532">
        <f t="shared" si="135"/>
        <v>0</v>
      </c>
      <c r="LVD20" s="532">
        <f t="shared" si="135"/>
        <v>0</v>
      </c>
      <c r="LVE20" s="532">
        <f t="shared" si="135"/>
        <v>0</v>
      </c>
      <c r="LVF20" s="532">
        <f t="shared" si="135"/>
        <v>0</v>
      </c>
      <c r="LVG20" s="532">
        <f t="shared" si="135"/>
        <v>0</v>
      </c>
      <c r="LVH20" s="532">
        <f t="shared" si="135"/>
        <v>0</v>
      </c>
      <c r="LVI20" s="532">
        <f t="shared" si="135"/>
        <v>0</v>
      </c>
      <c r="LVJ20" s="532">
        <f t="shared" si="135"/>
        <v>0</v>
      </c>
      <c r="LVK20" s="532">
        <f t="shared" si="135"/>
        <v>0</v>
      </c>
      <c r="LVL20" s="532">
        <f t="shared" si="135"/>
        <v>0</v>
      </c>
      <c r="LVM20" s="532">
        <f t="shared" si="135"/>
        <v>0</v>
      </c>
      <c r="LVN20" s="532">
        <f t="shared" si="135"/>
        <v>0</v>
      </c>
      <c r="LVO20" s="532">
        <f t="shared" si="135"/>
        <v>0</v>
      </c>
      <c r="LVP20" s="532">
        <f t="shared" si="135"/>
        <v>0</v>
      </c>
      <c r="LVQ20" s="532">
        <f t="shared" si="135"/>
        <v>0</v>
      </c>
      <c r="LVR20" s="532">
        <f t="shared" si="135"/>
        <v>0</v>
      </c>
      <c r="LVS20" s="532">
        <f t="shared" si="135"/>
        <v>0</v>
      </c>
      <c r="LVT20" s="532">
        <f t="shared" si="135"/>
        <v>0</v>
      </c>
      <c r="LVU20" s="532">
        <f t="shared" si="135"/>
        <v>0</v>
      </c>
      <c r="LVV20" s="532">
        <f t="shared" si="135"/>
        <v>0</v>
      </c>
      <c r="LVW20" s="532">
        <f t="shared" si="135"/>
        <v>0</v>
      </c>
      <c r="LVX20" s="532">
        <f t="shared" si="135"/>
        <v>0</v>
      </c>
      <c r="LVY20" s="532">
        <f t="shared" si="135"/>
        <v>0</v>
      </c>
      <c r="LVZ20" s="532">
        <f t="shared" si="135"/>
        <v>0</v>
      </c>
      <c r="LWA20" s="532">
        <f t="shared" si="135"/>
        <v>0</v>
      </c>
      <c r="LWB20" s="532">
        <f t="shared" si="135"/>
        <v>0</v>
      </c>
      <c r="LWC20" s="532">
        <f t="shared" si="135"/>
        <v>0</v>
      </c>
      <c r="LWD20" s="532">
        <f t="shared" ref="LWD20:LYO20" si="136">SUM(LWD18+LWD11+LWD7)</f>
        <v>0</v>
      </c>
      <c r="LWE20" s="532">
        <f t="shared" si="136"/>
        <v>0</v>
      </c>
      <c r="LWF20" s="532">
        <f t="shared" si="136"/>
        <v>0</v>
      </c>
      <c r="LWG20" s="532">
        <f t="shared" si="136"/>
        <v>0</v>
      </c>
      <c r="LWH20" s="532">
        <f t="shared" si="136"/>
        <v>0</v>
      </c>
      <c r="LWI20" s="532">
        <f t="shared" si="136"/>
        <v>0</v>
      </c>
      <c r="LWJ20" s="532">
        <f t="shared" si="136"/>
        <v>0</v>
      </c>
      <c r="LWK20" s="532">
        <f t="shared" si="136"/>
        <v>0</v>
      </c>
      <c r="LWL20" s="532">
        <f t="shared" si="136"/>
        <v>0</v>
      </c>
      <c r="LWM20" s="532">
        <f t="shared" si="136"/>
        <v>0</v>
      </c>
      <c r="LWN20" s="532">
        <f t="shared" si="136"/>
        <v>0</v>
      </c>
      <c r="LWO20" s="532">
        <f t="shared" si="136"/>
        <v>0</v>
      </c>
      <c r="LWP20" s="532">
        <f t="shared" si="136"/>
        <v>0</v>
      </c>
      <c r="LWQ20" s="532">
        <f t="shared" si="136"/>
        <v>0</v>
      </c>
      <c r="LWR20" s="532">
        <f t="shared" si="136"/>
        <v>0</v>
      </c>
      <c r="LWS20" s="532">
        <f t="shared" si="136"/>
        <v>0</v>
      </c>
      <c r="LWT20" s="532">
        <f t="shared" si="136"/>
        <v>0</v>
      </c>
      <c r="LWU20" s="532">
        <f t="shared" si="136"/>
        <v>0</v>
      </c>
      <c r="LWV20" s="532">
        <f t="shared" si="136"/>
        <v>0</v>
      </c>
      <c r="LWW20" s="532">
        <f t="shared" si="136"/>
        <v>0</v>
      </c>
      <c r="LWX20" s="532">
        <f t="shared" si="136"/>
        <v>0</v>
      </c>
      <c r="LWY20" s="532">
        <f t="shared" si="136"/>
        <v>0</v>
      </c>
      <c r="LWZ20" s="532">
        <f t="shared" si="136"/>
        <v>0</v>
      </c>
      <c r="LXA20" s="532">
        <f t="shared" si="136"/>
        <v>0</v>
      </c>
      <c r="LXB20" s="532">
        <f t="shared" si="136"/>
        <v>0</v>
      </c>
      <c r="LXC20" s="532">
        <f t="shared" si="136"/>
        <v>0</v>
      </c>
      <c r="LXD20" s="532">
        <f t="shared" si="136"/>
        <v>0</v>
      </c>
      <c r="LXE20" s="532">
        <f t="shared" si="136"/>
        <v>0</v>
      </c>
      <c r="LXF20" s="532">
        <f t="shared" si="136"/>
        <v>0</v>
      </c>
      <c r="LXG20" s="532">
        <f t="shared" si="136"/>
        <v>0</v>
      </c>
      <c r="LXH20" s="532">
        <f t="shared" si="136"/>
        <v>0</v>
      </c>
      <c r="LXI20" s="532">
        <f t="shared" si="136"/>
        <v>0</v>
      </c>
      <c r="LXJ20" s="532">
        <f t="shared" si="136"/>
        <v>0</v>
      </c>
      <c r="LXK20" s="532">
        <f t="shared" si="136"/>
        <v>0</v>
      </c>
      <c r="LXL20" s="532">
        <f t="shared" si="136"/>
        <v>0</v>
      </c>
      <c r="LXM20" s="532">
        <f t="shared" si="136"/>
        <v>0</v>
      </c>
      <c r="LXN20" s="532">
        <f t="shared" si="136"/>
        <v>0</v>
      </c>
      <c r="LXO20" s="532">
        <f t="shared" si="136"/>
        <v>0</v>
      </c>
      <c r="LXP20" s="532">
        <f t="shared" si="136"/>
        <v>0</v>
      </c>
      <c r="LXQ20" s="532">
        <f t="shared" si="136"/>
        <v>0</v>
      </c>
      <c r="LXR20" s="532">
        <f t="shared" si="136"/>
        <v>0</v>
      </c>
      <c r="LXS20" s="532">
        <f t="shared" si="136"/>
        <v>0</v>
      </c>
      <c r="LXT20" s="532">
        <f t="shared" si="136"/>
        <v>0</v>
      </c>
      <c r="LXU20" s="532">
        <f t="shared" si="136"/>
        <v>0</v>
      </c>
      <c r="LXV20" s="532">
        <f t="shared" si="136"/>
        <v>0</v>
      </c>
      <c r="LXW20" s="532">
        <f t="shared" si="136"/>
        <v>0</v>
      </c>
      <c r="LXX20" s="532">
        <f t="shared" si="136"/>
        <v>0</v>
      </c>
      <c r="LXY20" s="532">
        <f t="shared" si="136"/>
        <v>0</v>
      </c>
      <c r="LXZ20" s="532">
        <f t="shared" si="136"/>
        <v>0</v>
      </c>
      <c r="LYA20" s="532">
        <f t="shared" si="136"/>
        <v>0</v>
      </c>
      <c r="LYB20" s="532">
        <f t="shared" si="136"/>
        <v>0</v>
      </c>
      <c r="LYC20" s="532">
        <f t="shared" si="136"/>
        <v>0</v>
      </c>
      <c r="LYD20" s="532">
        <f t="shared" si="136"/>
        <v>0</v>
      </c>
      <c r="LYE20" s="532">
        <f t="shared" si="136"/>
        <v>0</v>
      </c>
      <c r="LYF20" s="532">
        <f t="shared" si="136"/>
        <v>0</v>
      </c>
      <c r="LYG20" s="532">
        <f t="shared" si="136"/>
        <v>0</v>
      </c>
      <c r="LYH20" s="532">
        <f t="shared" si="136"/>
        <v>0</v>
      </c>
      <c r="LYI20" s="532">
        <f t="shared" si="136"/>
        <v>0</v>
      </c>
      <c r="LYJ20" s="532">
        <f t="shared" si="136"/>
        <v>0</v>
      </c>
      <c r="LYK20" s="532">
        <f t="shared" si="136"/>
        <v>0</v>
      </c>
      <c r="LYL20" s="532">
        <f t="shared" si="136"/>
        <v>0</v>
      </c>
      <c r="LYM20" s="532">
        <f t="shared" si="136"/>
        <v>0</v>
      </c>
      <c r="LYN20" s="532">
        <f t="shared" si="136"/>
        <v>0</v>
      </c>
      <c r="LYO20" s="532">
        <f t="shared" si="136"/>
        <v>0</v>
      </c>
      <c r="LYP20" s="532">
        <f t="shared" ref="LYP20:MBA20" si="137">SUM(LYP18+LYP11+LYP7)</f>
        <v>0</v>
      </c>
      <c r="LYQ20" s="532">
        <f t="shared" si="137"/>
        <v>0</v>
      </c>
      <c r="LYR20" s="532">
        <f t="shared" si="137"/>
        <v>0</v>
      </c>
      <c r="LYS20" s="532">
        <f t="shared" si="137"/>
        <v>0</v>
      </c>
      <c r="LYT20" s="532">
        <f t="shared" si="137"/>
        <v>0</v>
      </c>
      <c r="LYU20" s="532">
        <f t="shared" si="137"/>
        <v>0</v>
      </c>
      <c r="LYV20" s="532">
        <f t="shared" si="137"/>
        <v>0</v>
      </c>
      <c r="LYW20" s="532">
        <f t="shared" si="137"/>
        <v>0</v>
      </c>
      <c r="LYX20" s="532">
        <f t="shared" si="137"/>
        <v>0</v>
      </c>
      <c r="LYY20" s="532">
        <f t="shared" si="137"/>
        <v>0</v>
      </c>
      <c r="LYZ20" s="532">
        <f t="shared" si="137"/>
        <v>0</v>
      </c>
      <c r="LZA20" s="532">
        <f t="shared" si="137"/>
        <v>0</v>
      </c>
      <c r="LZB20" s="532">
        <f t="shared" si="137"/>
        <v>0</v>
      </c>
      <c r="LZC20" s="532">
        <f t="shared" si="137"/>
        <v>0</v>
      </c>
      <c r="LZD20" s="532">
        <f t="shared" si="137"/>
        <v>0</v>
      </c>
      <c r="LZE20" s="532">
        <f t="shared" si="137"/>
        <v>0</v>
      </c>
      <c r="LZF20" s="532">
        <f t="shared" si="137"/>
        <v>0</v>
      </c>
      <c r="LZG20" s="532">
        <f t="shared" si="137"/>
        <v>0</v>
      </c>
      <c r="LZH20" s="532">
        <f t="shared" si="137"/>
        <v>0</v>
      </c>
      <c r="LZI20" s="532">
        <f t="shared" si="137"/>
        <v>0</v>
      </c>
      <c r="LZJ20" s="532">
        <f t="shared" si="137"/>
        <v>0</v>
      </c>
      <c r="LZK20" s="532">
        <f t="shared" si="137"/>
        <v>0</v>
      </c>
      <c r="LZL20" s="532">
        <f t="shared" si="137"/>
        <v>0</v>
      </c>
      <c r="LZM20" s="532">
        <f t="shared" si="137"/>
        <v>0</v>
      </c>
      <c r="LZN20" s="532">
        <f t="shared" si="137"/>
        <v>0</v>
      </c>
      <c r="LZO20" s="532">
        <f t="shared" si="137"/>
        <v>0</v>
      </c>
      <c r="LZP20" s="532">
        <f t="shared" si="137"/>
        <v>0</v>
      </c>
      <c r="LZQ20" s="532">
        <f t="shared" si="137"/>
        <v>0</v>
      </c>
      <c r="LZR20" s="532">
        <f t="shared" si="137"/>
        <v>0</v>
      </c>
      <c r="LZS20" s="532">
        <f t="shared" si="137"/>
        <v>0</v>
      </c>
      <c r="LZT20" s="532">
        <f t="shared" si="137"/>
        <v>0</v>
      </c>
      <c r="LZU20" s="532">
        <f t="shared" si="137"/>
        <v>0</v>
      </c>
      <c r="LZV20" s="532">
        <f t="shared" si="137"/>
        <v>0</v>
      </c>
      <c r="LZW20" s="532">
        <f t="shared" si="137"/>
        <v>0</v>
      </c>
      <c r="LZX20" s="532">
        <f t="shared" si="137"/>
        <v>0</v>
      </c>
      <c r="LZY20" s="532">
        <f t="shared" si="137"/>
        <v>0</v>
      </c>
      <c r="LZZ20" s="532">
        <f t="shared" si="137"/>
        <v>0</v>
      </c>
      <c r="MAA20" s="532">
        <f t="shared" si="137"/>
        <v>0</v>
      </c>
      <c r="MAB20" s="532">
        <f t="shared" si="137"/>
        <v>0</v>
      </c>
      <c r="MAC20" s="532">
        <f t="shared" si="137"/>
        <v>0</v>
      </c>
      <c r="MAD20" s="532">
        <f t="shared" si="137"/>
        <v>0</v>
      </c>
      <c r="MAE20" s="532">
        <f t="shared" si="137"/>
        <v>0</v>
      </c>
      <c r="MAF20" s="532">
        <f t="shared" si="137"/>
        <v>0</v>
      </c>
      <c r="MAG20" s="532">
        <f t="shared" si="137"/>
        <v>0</v>
      </c>
      <c r="MAH20" s="532">
        <f t="shared" si="137"/>
        <v>0</v>
      </c>
      <c r="MAI20" s="532">
        <f t="shared" si="137"/>
        <v>0</v>
      </c>
      <c r="MAJ20" s="532">
        <f t="shared" si="137"/>
        <v>0</v>
      </c>
      <c r="MAK20" s="532">
        <f t="shared" si="137"/>
        <v>0</v>
      </c>
      <c r="MAL20" s="532">
        <f t="shared" si="137"/>
        <v>0</v>
      </c>
      <c r="MAM20" s="532">
        <f t="shared" si="137"/>
        <v>0</v>
      </c>
      <c r="MAN20" s="532">
        <f t="shared" si="137"/>
        <v>0</v>
      </c>
      <c r="MAO20" s="532">
        <f t="shared" si="137"/>
        <v>0</v>
      </c>
      <c r="MAP20" s="532">
        <f t="shared" si="137"/>
        <v>0</v>
      </c>
      <c r="MAQ20" s="532">
        <f t="shared" si="137"/>
        <v>0</v>
      </c>
      <c r="MAR20" s="532">
        <f t="shared" si="137"/>
        <v>0</v>
      </c>
      <c r="MAS20" s="532">
        <f t="shared" si="137"/>
        <v>0</v>
      </c>
      <c r="MAT20" s="532">
        <f t="shared" si="137"/>
        <v>0</v>
      </c>
      <c r="MAU20" s="532">
        <f t="shared" si="137"/>
        <v>0</v>
      </c>
      <c r="MAV20" s="532">
        <f t="shared" si="137"/>
        <v>0</v>
      </c>
      <c r="MAW20" s="532">
        <f t="shared" si="137"/>
        <v>0</v>
      </c>
      <c r="MAX20" s="532">
        <f t="shared" si="137"/>
        <v>0</v>
      </c>
      <c r="MAY20" s="532">
        <f t="shared" si="137"/>
        <v>0</v>
      </c>
      <c r="MAZ20" s="532">
        <f t="shared" si="137"/>
        <v>0</v>
      </c>
      <c r="MBA20" s="532">
        <f t="shared" si="137"/>
        <v>0</v>
      </c>
      <c r="MBB20" s="532">
        <f t="shared" ref="MBB20:MDM20" si="138">SUM(MBB18+MBB11+MBB7)</f>
        <v>0</v>
      </c>
      <c r="MBC20" s="532">
        <f t="shared" si="138"/>
        <v>0</v>
      </c>
      <c r="MBD20" s="532">
        <f t="shared" si="138"/>
        <v>0</v>
      </c>
      <c r="MBE20" s="532">
        <f t="shared" si="138"/>
        <v>0</v>
      </c>
      <c r="MBF20" s="532">
        <f t="shared" si="138"/>
        <v>0</v>
      </c>
      <c r="MBG20" s="532">
        <f t="shared" si="138"/>
        <v>0</v>
      </c>
      <c r="MBH20" s="532">
        <f t="shared" si="138"/>
        <v>0</v>
      </c>
      <c r="MBI20" s="532">
        <f t="shared" si="138"/>
        <v>0</v>
      </c>
      <c r="MBJ20" s="532">
        <f t="shared" si="138"/>
        <v>0</v>
      </c>
      <c r="MBK20" s="532">
        <f t="shared" si="138"/>
        <v>0</v>
      </c>
      <c r="MBL20" s="532">
        <f t="shared" si="138"/>
        <v>0</v>
      </c>
      <c r="MBM20" s="532">
        <f t="shared" si="138"/>
        <v>0</v>
      </c>
      <c r="MBN20" s="532">
        <f t="shared" si="138"/>
        <v>0</v>
      </c>
      <c r="MBO20" s="532">
        <f t="shared" si="138"/>
        <v>0</v>
      </c>
      <c r="MBP20" s="532">
        <f t="shared" si="138"/>
        <v>0</v>
      </c>
      <c r="MBQ20" s="532">
        <f t="shared" si="138"/>
        <v>0</v>
      </c>
      <c r="MBR20" s="532">
        <f t="shared" si="138"/>
        <v>0</v>
      </c>
      <c r="MBS20" s="532">
        <f t="shared" si="138"/>
        <v>0</v>
      </c>
      <c r="MBT20" s="532">
        <f t="shared" si="138"/>
        <v>0</v>
      </c>
      <c r="MBU20" s="532">
        <f t="shared" si="138"/>
        <v>0</v>
      </c>
      <c r="MBV20" s="532">
        <f t="shared" si="138"/>
        <v>0</v>
      </c>
      <c r="MBW20" s="532">
        <f t="shared" si="138"/>
        <v>0</v>
      </c>
      <c r="MBX20" s="532">
        <f t="shared" si="138"/>
        <v>0</v>
      </c>
      <c r="MBY20" s="532">
        <f t="shared" si="138"/>
        <v>0</v>
      </c>
      <c r="MBZ20" s="532">
        <f t="shared" si="138"/>
        <v>0</v>
      </c>
      <c r="MCA20" s="532">
        <f t="shared" si="138"/>
        <v>0</v>
      </c>
      <c r="MCB20" s="532">
        <f t="shared" si="138"/>
        <v>0</v>
      </c>
      <c r="MCC20" s="532">
        <f t="shared" si="138"/>
        <v>0</v>
      </c>
      <c r="MCD20" s="532">
        <f t="shared" si="138"/>
        <v>0</v>
      </c>
      <c r="MCE20" s="532">
        <f t="shared" si="138"/>
        <v>0</v>
      </c>
      <c r="MCF20" s="532">
        <f t="shared" si="138"/>
        <v>0</v>
      </c>
      <c r="MCG20" s="532">
        <f t="shared" si="138"/>
        <v>0</v>
      </c>
      <c r="MCH20" s="532">
        <f t="shared" si="138"/>
        <v>0</v>
      </c>
      <c r="MCI20" s="532">
        <f t="shared" si="138"/>
        <v>0</v>
      </c>
      <c r="MCJ20" s="532">
        <f t="shared" si="138"/>
        <v>0</v>
      </c>
      <c r="MCK20" s="532">
        <f t="shared" si="138"/>
        <v>0</v>
      </c>
      <c r="MCL20" s="532">
        <f t="shared" si="138"/>
        <v>0</v>
      </c>
      <c r="MCM20" s="532">
        <f t="shared" si="138"/>
        <v>0</v>
      </c>
      <c r="MCN20" s="532">
        <f t="shared" si="138"/>
        <v>0</v>
      </c>
      <c r="MCO20" s="532">
        <f t="shared" si="138"/>
        <v>0</v>
      </c>
      <c r="MCP20" s="532">
        <f t="shared" si="138"/>
        <v>0</v>
      </c>
      <c r="MCQ20" s="532">
        <f t="shared" si="138"/>
        <v>0</v>
      </c>
      <c r="MCR20" s="532">
        <f t="shared" si="138"/>
        <v>0</v>
      </c>
      <c r="MCS20" s="532">
        <f t="shared" si="138"/>
        <v>0</v>
      </c>
      <c r="MCT20" s="532">
        <f t="shared" si="138"/>
        <v>0</v>
      </c>
      <c r="MCU20" s="532">
        <f t="shared" si="138"/>
        <v>0</v>
      </c>
      <c r="MCV20" s="532">
        <f t="shared" si="138"/>
        <v>0</v>
      </c>
      <c r="MCW20" s="532">
        <f t="shared" si="138"/>
        <v>0</v>
      </c>
      <c r="MCX20" s="532">
        <f t="shared" si="138"/>
        <v>0</v>
      </c>
      <c r="MCY20" s="532">
        <f t="shared" si="138"/>
        <v>0</v>
      </c>
      <c r="MCZ20" s="532">
        <f t="shared" si="138"/>
        <v>0</v>
      </c>
      <c r="MDA20" s="532">
        <f t="shared" si="138"/>
        <v>0</v>
      </c>
      <c r="MDB20" s="532">
        <f t="shared" si="138"/>
        <v>0</v>
      </c>
      <c r="MDC20" s="532">
        <f t="shared" si="138"/>
        <v>0</v>
      </c>
      <c r="MDD20" s="532">
        <f t="shared" si="138"/>
        <v>0</v>
      </c>
      <c r="MDE20" s="532">
        <f t="shared" si="138"/>
        <v>0</v>
      </c>
      <c r="MDF20" s="532">
        <f t="shared" si="138"/>
        <v>0</v>
      </c>
      <c r="MDG20" s="532">
        <f t="shared" si="138"/>
        <v>0</v>
      </c>
      <c r="MDH20" s="532">
        <f t="shared" si="138"/>
        <v>0</v>
      </c>
      <c r="MDI20" s="532">
        <f t="shared" si="138"/>
        <v>0</v>
      </c>
      <c r="MDJ20" s="532">
        <f t="shared" si="138"/>
        <v>0</v>
      </c>
      <c r="MDK20" s="532">
        <f t="shared" si="138"/>
        <v>0</v>
      </c>
      <c r="MDL20" s="532">
        <f t="shared" si="138"/>
        <v>0</v>
      </c>
      <c r="MDM20" s="532">
        <f t="shared" si="138"/>
        <v>0</v>
      </c>
      <c r="MDN20" s="532">
        <f t="shared" ref="MDN20:MFY20" si="139">SUM(MDN18+MDN11+MDN7)</f>
        <v>0</v>
      </c>
      <c r="MDO20" s="532">
        <f t="shared" si="139"/>
        <v>0</v>
      </c>
      <c r="MDP20" s="532">
        <f t="shared" si="139"/>
        <v>0</v>
      </c>
      <c r="MDQ20" s="532">
        <f t="shared" si="139"/>
        <v>0</v>
      </c>
      <c r="MDR20" s="532">
        <f t="shared" si="139"/>
        <v>0</v>
      </c>
      <c r="MDS20" s="532">
        <f t="shared" si="139"/>
        <v>0</v>
      </c>
      <c r="MDT20" s="532">
        <f t="shared" si="139"/>
        <v>0</v>
      </c>
      <c r="MDU20" s="532">
        <f t="shared" si="139"/>
        <v>0</v>
      </c>
      <c r="MDV20" s="532">
        <f t="shared" si="139"/>
        <v>0</v>
      </c>
      <c r="MDW20" s="532">
        <f t="shared" si="139"/>
        <v>0</v>
      </c>
      <c r="MDX20" s="532">
        <f t="shared" si="139"/>
        <v>0</v>
      </c>
      <c r="MDY20" s="532">
        <f t="shared" si="139"/>
        <v>0</v>
      </c>
      <c r="MDZ20" s="532">
        <f t="shared" si="139"/>
        <v>0</v>
      </c>
      <c r="MEA20" s="532">
        <f t="shared" si="139"/>
        <v>0</v>
      </c>
      <c r="MEB20" s="532">
        <f t="shared" si="139"/>
        <v>0</v>
      </c>
      <c r="MEC20" s="532">
        <f t="shared" si="139"/>
        <v>0</v>
      </c>
      <c r="MED20" s="532">
        <f t="shared" si="139"/>
        <v>0</v>
      </c>
      <c r="MEE20" s="532">
        <f t="shared" si="139"/>
        <v>0</v>
      </c>
      <c r="MEF20" s="532">
        <f t="shared" si="139"/>
        <v>0</v>
      </c>
      <c r="MEG20" s="532">
        <f t="shared" si="139"/>
        <v>0</v>
      </c>
      <c r="MEH20" s="532">
        <f t="shared" si="139"/>
        <v>0</v>
      </c>
      <c r="MEI20" s="532">
        <f t="shared" si="139"/>
        <v>0</v>
      </c>
      <c r="MEJ20" s="532">
        <f t="shared" si="139"/>
        <v>0</v>
      </c>
      <c r="MEK20" s="532">
        <f t="shared" si="139"/>
        <v>0</v>
      </c>
      <c r="MEL20" s="532">
        <f t="shared" si="139"/>
        <v>0</v>
      </c>
      <c r="MEM20" s="532">
        <f t="shared" si="139"/>
        <v>0</v>
      </c>
      <c r="MEN20" s="532">
        <f t="shared" si="139"/>
        <v>0</v>
      </c>
      <c r="MEO20" s="532">
        <f t="shared" si="139"/>
        <v>0</v>
      </c>
      <c r="MEP20" s="532">
        <f t="shared" si="139"/>
        <v>0</v>
      </c>
      <c r="MEQ20" s="532">
        <f t="shared" si="139"/>
        <v>0</v>
      </c>
      <c r="MER20" s="532">
        <f t="shared" si="139"/>
        <v>0</v>
      </c>
      <c r="MES20" s="532">
        <f t="shared" si="139"/>
        <v>0</v>
      </c>
      <c r="MET20" s="532">
        <f t="shared" si="139"/>
        <v>0</v>
      </c>
      <c r="MEU20" s="532">
        <f t="shared" si="139"/>
        <v>0</v>
      </c>
      <c r="MEV20" s="532">
        <f t="shared" si="139"/>
        <v>0</v>
      </c>
      <c r="MEW20" s="532">
        <f t="shared" si="139"/>
        <v>0</v>
      </c>
      <c r="MEX20" s="532">
        <f t="shared" si="139"/>
        <v>0</v>
      </c>
      <c r="MEY20" s="532">
        <f t="shared" si="139"/>
        <v>0</v>
      </c>
      <c r="MEZ20" s="532">
        <f t="shared" si="139"/>
        <v>0</v>
      </c>
      <c r="MFA20" s="532">
        <f t="shared" si="139"/>
        <v>0</v>
      </c>
      <c r="MFB20" s="532">
        <f t="shared" si="139"/>
        <v>0</v>
      </c>
      <c r="MFC20" s="532">
        <f t="shared" si="139"/>
        <v>0</v>
      </c>
      <c r="MFD20" s="532">
        <f t="shared" si="139"/>
        <v>0</v>
      </c>
      <c r="MFE20" s="532">
        <f t="shared" si="139"/>
        <v>0</v>
      </c>
      <c r="MFF20" s="532">
        <f t="shared" si="139"/>
        <v>0</v>
      </c>
      <c r="MFG20" s="532">
        <f t="shared" si="139"/>
        <v>0</v>
      </c>
      <c r="MFH20" s="532">
        <f t="shared" si="139"/>
        <v>0</v>
      </c>
      <c r="MFI20" s="532">
        <f t="shared" si="139"/>
        <v>0</v>
      </c>
      <c r="MFJ20" s="532">
        <f t="shared" si="139"/>
        <v>0</v>
      </c>
      <c r="MFK20" s="532">
        <f t="shared" si="139"/>
        <v>0</v>
      </c>
      <c r="MFL20" s="532">
        <f t="shared" si="139"/>
        <v>0</v>
      </c>
      <c r="MFM20" s="532">
        <f t="shared" si="139"/>
        <v>0</v>
      </c>
      <c r="MFN20" s="532">
        <f t="shared" si="139"/>
        <v>0</v>
      </c>
      <c r="MFO20" s="532">
        <f t="shared" si="139"/>
        <v>0</v>
      </c>
      <c r="MFP20" s="532">
        <f t="shared" si="139"/>
        <v>0</v>
      </c>
      <c r="MFQ20" s="532">
        <f t="shared" si="139"/>
        <v>0</v>
      </c>
      <c r="MFR20" s="532">
        <f t="shared" si="139"/>
        <v>0</v>
      </c>
      <c r="MFS20" s="532">
        <f t="shared" si="139"/>
        <v>0</v>
      </c>
      <c r="MFT20" s="532">
        <f t="shared" si="139"/>
        <v>0</v>
      </c>
      <c r="MFU20" s="532">
        <f t="shared" si="139"/>
        <v>0</v>
      </c>
      <c r="MFV20" s="532">
        <f t="shared" si="139"/>
        <v>0</v>
      </c>
      <c r="MFW20" s="532">
        <f t="shared" si="139"/>
        <v>0</v>
      </c>
      <c r="MFX20" s="532">
        <f t="shared" si="139"/>
        <v>0</v>
      </c>
      <c r="MFY20" s="532">
        <f t="shared" si="139"/>
        <v>0</v>
      </c>
      <c r="MFZ20" s="532">
        <f t="shared" ref="MFZ20:MIK20" si="140">SUM(MFZ18+MFZ11+MFZ7)</f>
        <v>0</v>
      </c>
      <c r="MGA20" s="532">
        <f t="shared" si="140"/>
        <v>0</v>
      </c>
      <c r="MGB20" s="532">
        <f t="shared" si="140"/>
        <v>0</v>
      </c>
      <c r="MGC20" s="532">
        <f t="shared" si="140"/>
        <v>0</v>
      </c>
      <c r="MGD20" s="532">
        <f t="shared" si="140"/>
        <v>0</v>
      </c>
      <c r="MGE20" s="532">
        <f t="shared" si="140"/>
        <v>0</v>
      </c>
      <c r="MGF20" s="532">
        <f t="shared" si="140"/>
        <v>0</v>
      </c>
      <c r="MGG20" s="532">
        <f t="shared" si="140"/>
        <v>0</v>
      </c>
      <c r="MGH20" s="532">
        <f t="shared" si="140"/>
        <v>0</v>
      </c>
      <c r="MGI20" s="532">
        <f t="shared" si="140"/>
        <v>0</v>
      </c>
      <c r="MGJ20" s="532">
        <f t="shared" si="140"/>
        <v>0</v>
      </c>
      <c r="MGK20" s="532">
        <f t="shared" si="140"/>
        <v>0</v>
      </c>
      <c r="MGL20" s="532">
        <f t="shared" si="140"/>
        <v>0</v>
      </c>
      <c r="MGM20" s="532">
        <f t="shared" si="140"/>
        <v>0</v>
      </c>
      <c r="MGN20" s="532">
        <f t="shared" si="140"/>
        <v>0</v>
      </c>
      <c r="MGO20" s="532">
        <f t="shared" si="140"/>
        <v>0</v>
      </c>
      <c r="MGP20" s="532">
        <f t="shared" si="140"/>
        <v>0</v>
      </c>
      <c r="MGQ20" s="532">
        <f t="shared" si="140"/>
        <v>0</v>
      </c>
      <c r="MGR20" s="532">
        <f t="shared" si="140"/>
        <v>0</v>
      </c>
      <c r="MGS20" s="532">
        <f t="shared" si="140"/>
        <v>0</v>
      </c>
      <c r="MGT20" s="532">
        <f t="shared" si="140"/>
        <v>0</v>
      </c>
      <c r="MGU20" s="532">
        <f t="shared" si="140"/>
        <v>0</v>
      </c>
      <c r="MGV20" s="532">
        <f t="shared" si="140"/>
        <v>0</v>
      </c>
      <c r="MGW20" s="532">
        <f t="shared" si="140"/>
        <v>0</v>
      </c>
      <c r="MGX20" s="532">
        <f t="shared" si="140"/>
        <v>0</v>
      </c>
      <c r="MGY20" s="532">
        <f t="shared" si="140"/>
        <v>0</v>
      </c>
      <c r="MGZ20" s="532">
        <f t="shared" si="140"/>
        <v>0</v>
      </c>
      <c r="MHA20" s="532">
        <f t="shared" si="140"/>
        <v>0</v>
      </c>
      <c r="MHB20" s="532">
        <f t="shared" si="140"/>
        <v>0</v>
      </c>
      <c r="MHC20" s="532">
        <f t="shared" si="140"/>
        <v>0</v>
      </c>
      <c r="MHD20" s="532">
        <f t="shared" si="140"/>
        <v>0</v>
      </c>
      <c r="MHE20" s="532">
        <f t="shared" si="140"/>
        <v>0</v>
      </c>
      <c r="MHF20" s="532">
        <f t="shared" si="140"/>
        <v>0</v>
      </c>
      <c r="MHG20" s="532">
        <f t="shared" si="140"/>
        <v>0</v>
      </c>
      <c r="MHH20" s="532">
        <f t="shared" si="140"/>
        <v>0</v>
      </c>
      <c r="MHI20" s="532">
        <f t="shared" si="140"/>
        <v>0</v>
      </c>
      <c r="MHJ20" s="532">
        <f t="shared" si="140"/>
        <v>0</v>
      </c>
      <c r="MHK20" s="532">
        <f t="shared" si="140"/>
        <v>0</v>
      </c>
      <c r="MHL20" s="532">
        <f t="shared" si="140"/>
        <v>0</v>
      </c>
      <c r="MHM20" s="532">
        <f t="shared" si="140"/>
        <v>0</v>
      </c>
      <c r="MHN20" s="532">
        <f t="shared" si="140"/>
        <v>0</v>
      </c>
      <c r="MHO20" s="532">
        <f t="shared" si="140"/>
        <v>0</v>
      </c>
      <c r="MHP20" s="532">
        <f t="shared" si="140"/>
        <v>0</v>
      </c>
      <c r="MHQ20" s="532">
        <f t="shared" si="140"/>
        <v>0</v>
      </c>
      <c r="MHR20" s="532">
        <f t="shared" si="140"/>
        <v>0</v>
      </c>
      <c r="MHS20" s="532">
        <f t="shared" si="140"/>
        <v>0</v>
      </c>
      <c r="MHT20" s="532">
        <f t="shared" si="140"/>
        <v>0</v>
      </c>
      <c r="MHU20" s="532">
        <f t="shared" si="140"/>
        <v>0</v>
      </c>
      <c r="MHV20" s="532">
        <f t="shared" si="140"/>
        <v>0</v>
      </c>
      <c r="MHW20" s="532">
        <f t="shared" si="140"/>
        <v>0</v>
      </c>
      <c r="MHX20" s="532">
        <f t="shared" si="140"/>
        <v>0</v>
      </c>
      <c r="MHY20" s="532">
        <f t="shared" si="140"/>
        <v>0</v>
      </c>
      <c r="MHZ20" s="532">
        <f t="shared" si="140"/>
        <v>0</v>
      </c>
      <c r="MIA20" s="532">
        <f t="shared" si="140"/>
        <v>0</v>
      </c>
      <c r="MIB20" s="532">
        <f t="shared" si="140"/>
        <v>0</v>
      </c>
      <c r="MIC20" s="532">
        <f t="shared" si="140"/>
        <v>0</v>
      </c>
      <c r="MID20" s="532">
        <f t="shared" si="140"/>
        <v>0</v>
      </c>
      <c r="MIE20" s="532">
        <f t="shared" si="140"/>
        <v>0</v>
      </c>
      <c r="MIF20" s="532">
        <f t="shared" si="140"/>
        <v>0</v>
      </c>
      <c r="MIG20" s="532">
        <f t="shared" si="140"/>
        <v>0</v>
      </c>
      <c r="MIH20" s="532">
        <f t="shared" si="140"/>
        <v>0</v>
      </c>
      <c r="MII20" s="532">
        <f t="shared" si="140"/>
        <v>0</v>
      </c>
      <c r="MIJ20" s="532">
        <f t="shared" si="140"/>
        <v>0</v>
      </c>
      <c r="MIK20" s="532">
        <f t="shared" si="140"/>
        <v>0</v>
      </c>
      <c r="MIL20" s="532">
        <f t="shared" ref="MIL20:MKW20" si="141">SUM(MIL18+MIL11+MIL7)</f>
        <v>0</v>
      </c>
      <c r="MIM20" s="532">
        <f t="shared" si="141"/>
        <v>0</v>
      </c>
      <c r="MIN20" s="532">
        <f t="shared" si="141"/>
        <v>0</v>
      </c>
      <c r="MIO20" s="532">
        <f t="shared" si="141"/>
        <v>0</v>
      </c>
      <c r="MIP20" s="532">
        <f t="shared" si="141"/>
        <v>0</v>
      </c>
      <c r="MIQ20" s="532">
        <f t="shared" si="141"/>
        <v>0</v>
      </c>
      <c r="MIR20" s="532">
        <f t="shared" si="141"/>
        <v>0</v>
      </c>
      <c r="MIS20" s="532">
        <f t="shared" si="141"/>
        <v>0</v>
      </c>
      <c r="MIT20" s="532">
        <f t="shared" si="141"/>
        <v>0</v>
      </c>
      <c r="MIU20" s="532">
        <f t="shared" si="141"/>
        <v>0</v>
      </c>
      <c r="MIV20" s="532">
        <f t="shared" si="141"/>
        <v>0</v>
      </c>
      <c r="MIW20" s="532">
        <f t="shared" si="141"/>
        <v>0</v>
      </c>
      <c r="MIX20" s="532">
        <f t="shared" si="141"/>
        <v>0</v>
      </c>
      <c r="MIY20" s="532">
        <f t="shared" si="141"/>
        <v>0</v>
      </c>
      <c r="MIZ20" s="532">
        <f t="shared" si="141"/>
        <v>0</v>
      </c>
      <c r="MJA20" s="532">
        <f t="shared" si="141"/>
        <v>0</v>
      </c>
      <c r="MJB20" s="532">
        <f t="shared" si="141"/>
        <v>0</v>
      </c>
      <c r="MJC20" s="532">
        <f t="shared" si="141"/>
        <v>0</v>
      </c>
      <c r="MJD20" s="532">
        <f t="shared" si="141"/>
        <v>0</v>
      </c>
      <c r="MJE20" s="532">
        <f t="shared" si="141"/>
        <v>0</v>
      </c>
      <c r="MJF20" s="532">
        <f t="shared" si="141"/>
        <v>0</v>
      </c>
      <c r="MJG20" s="532">
        <f t="shared" si="141"/>
        <v>0</v>
      </c>
      <c r="MJH20" s="532">
        <f t="shared" si="141"/>
        <v>0</v>
      </c>
      <c r="MJI20" s="532">
        <f t="shared" si="141"/>
        <v>0</v>
      </c>
      <c r="MJJ20" s="532">
        <f t="shared" si="141"/>
        <v>0</v>
      </c>
      <c r="MJK20" s="532">
        <f t="shared" si="141"/>
        <v>0</v>
      </c>
      <c r="MJL20" s="532">
        <f t="shared" si="141"/>
        <v>0</v>
      </c>
      <c r="MJM20" s="532">
        <f t="shared" si="141"/>
        <v>0</v>
      </c>
      <c r="MJN20" s="532">
        <f t="shared" si="141"/>
        <v>0</v>
      </c>
      <c r="MJO20" s="532">
        <f t="shared" si="141"/>
        <v>0</v>
      </c>
      <c r="MJP20" s="532">
        <f t="shared" si="141"/>
        <v>0</v>
      </c>
      <c r="MJQ20" s="532">
        <f t="shared" si="141"/>
        <v>0</v>
      </c>
      <c r="MJR20" s="532">
        <f t="shared" si="141"/>
        <v>0</v>
      </c>
      <c r="MJS20" s="532">
        <f t="shared" si="141"/>
        <v>0</v>
      </c>
      <c r="MJT20" s="532">
        <f t="shared" si="141"/>
        <v>0</v>
      </c>
      <c r="MJU20" s="532">
        <f t="shared" si="141"/>
        <v>0</v>
      </c>
      <c r="MJV20" s="532">
        <f t="shared" si="141"/>
        <v>0</v>
      </c>
      <c r="MJW20" s="532">
        <f t="shared" si="141"/>
        <v>0</v>
      </c>
      <c r="MJX20" s="532">
        <f t="shared" si="141"/>
        <v>0</v>
      </c>
      <c r="MJY20" s="532">
        <f t="shared" si="141"/>
        <v>0</v>
      </c>
      <c r="MJZ20" s="532">
        <f t="shared" si="141"/>
        <v>0</v>
      </c>
      <c r="MKA20" s="532">
        <f t="shared" si="141"/>
        <v>0</v>
      </c>
      <c r="MKB20" s="532">
        <f t="shared" si="141"/>
        <v>0</v>
      </c>
      <c r="MKC20" s="532">
        <f t="shared" si="141"/>
        <v>0</v>
      </c>
      <c r="MKD20" s="532">
        <f t="shared" si="141"/>
        <v>0</v>
      </c>
      <c r="MKE20" s="532">
        <f t="shared" si="141"/>
        <v>0</v>
      </c>
      <c r="MKF20" s="532">
        <f t="shared" si="141"/>
        <v>0</v>
      </c>
      <c r="MKG20" s="532">
        <f t="shared" si="141"/>
        <v>0</v>
      </c>
      <c r="MKH20" s="532">
        <f t="shared" si="141"/>
        <v>0</v>
      </c>
      <c r="MKI20" s="532">
        <f t="shared" si="141"/>
        <v>0</v>
      </c>
      <c r="MKJ20" s="532">
        <f t="shared" si="141"/>
        <v>0</v>
      </c>
      <c r="MKK20" s="532">
        <f t="shared" si="141"/>
        <v>0</v>
      </c>
      <c r="MKL20" s="532">
        <f t="shared" si="141"/>
        <v>0</v>
      </c>
      <c r="MKM20" s="532">
        <f t="shared" si="141"/>
        <v>0</v>
      </c>
      <c r="MKN20" s="532">
        <f t="shared" si="141"/>
        <v>0</v>
      </c>
      <c r="MKO20" s="532">
        <f t="shared" si="141"/>
        <v>0</v>
      </c>
      <c r="MKP20" s="532">
        <f t="shared" si="141"/>
        <v>0</v>
      </c>
      <c r="MKQ20" s="532">
        <f t="shared" si="141"/>
        <v>0</v>
      </c>
      <c r="MKR20" s="532">
        <f t="shared" si="141"/>
        <v>0</v>
      </c>
      <c r="MKS20" s="532">
        <f t="shared" si="141"/>
        <v>0</v>
      </c>
      <c r="MKT20" s="532">
        <f t="shared" si="141"/>
        <v>0</v>
      </c>
      <c r="MKU20" s="532">
        <f t="shared" si="141"/>
        <v>0</v>
      </c>
      <c r="MKV20" s="532">
        <f t="shared" si="141"/>
        <v>0</v>
      </c>
      <c r="MKW20" s="532">
        <f t="shared" si="141"/>
        <v>0</v>
      </c>
      <c r="MKX20" s="532">
        <f t="shared" ref="MKX20:MNI20" si="142">SUM(MKX18+MKX11+MKX7)</f>
        <v>0</v>
      </c>
      <c r="MKY20" s="532">
        <f t="shared" si="142"/>
        <v>0</v>
      </c>
      <c r="MKZ20" s="532">
        <f t="shared" si="142"/>
        <v>0</v>
      </c>
      <c r="MLA20" s="532">
        <f t="shared" si="142"/>
        <v>0</v>
      </c>
      <c r="MLB20" s="532">
        <f t="shared" si="142"/>
        <v>0</v>
      </c>
      <c r="MLC20" s="532">
        <f t="shared" si="142"/>
        <v>0</v>
      </c>
      <c r="MLD20" s="532">
        <f t="shared" si="142"/>
        <v>0</v>
      </c>
      <c r="MLE20" s="532">
        <f t="shared" si="142"/>
        <v>0</v>
      </c>
      <c r="MLF20" s="532">
        <f t="shared" si="142"/>
        <v>0</v>
      </c>
      <c r="MLG20" s="532">
        <f t="shared" si="142"/>
        <v>0</v>
      </c>
      <c r="MLH20" s="532">
        <f t="shared" si="142"/>
        <v>0</v>
      </c>
      <c r="MLI20" s="532">
        <f t="shared" si="142"/>
        <v>0</v>
      </c>
      <c r="MLJ20" s="532">
        <f t="shared" si="142"/>
        <v>0</v>
      </c>
      <c r="MLK20" s="532">
        <f t="shared" si="142"/>
        <v>0</v>
      </c>
      <c r="MLL20" s="532">
        <f t="shared" si="142"/>
        <v>0</v>
      </c>
      <c r="MLM20" s="532">
        <f t="shared" si="142"/>
        <v>0</v>
      </c>
      <c r="MLN20" s="532">
        <f t="shared" si="142"/>
        <v>0</v>
      </c>
      <c r="MLO20" s="532">
        <f t="shared" si="142"/>
        <v>0</v>
      </c>
      <c r="MLP20" s="532">
        <f t="shared" si="142"/>
        <v>0</v>
      </c>
      <c r="MLQ20" s="532">
        <f t="shared" si="142"/>
        <v>0</v>
      </c>
      <c r="MLR20" s="532">
        <f t="shared" si="142"/>
        <v>0</v>
      </c>
      <c r="MLS20" s="532">
        <f t="shared" si="142"/>
        <v>0</v>
      </c>
      <c r="MLT20" s="532">
        <f t="shared" si="142"/>
        <v>0</v>
      </c>
      <c r="MLU20" s="532">
        <f t="shared" si="142"/>
        <v>0</v>
      </c>
      <c r="MLV20" s="532">
        <f t="shared" si="142"/>
        <v>0</v>
      </c>
      <c r="MLW20" s="532">
        <f t="shared" si="142"/>
        <v>0</v>
      </c>
      <c r="MLX20" s="532">
        <f t="shared" si="142"/>
        <v>0</v>
      </c>
      <c r="MLY20" s="532">
        <f t="shared" si="142"/>
        <v>0</v>
      </c>
      <c r="MLZ20" s="532">
        <f t="shared" si="142"/>
        <v>0</v>
      </c>
      <c r="MMA20" s="532">
        <f t="shared" si="142"/>
        <v>0</v>
      </c>
      <c r="MMB20" s="532">
        <f t="shared" si="142"/>
        <v>0</v>
      </c>
      <c r="MMC20" s="532">
        <f t="shared" si="142"/>
        <v>0</v>
      </c>
      <c r="MMD20" s="532">
        <f t="shared" si="142"/>
        <v>0</v>
      </c>
      <c r="MME20" s="532">
        <f t="shared" si="142"/>
        <v>0</v>
      </c>
      <c r="MMF20" s="532">
        <f t="shared" si="142"/>
        <v>0</v>
      </c>
      <c r="MMG20" s="532">
        <f t="shared" si="142"/>
        <v>0</v>
      </c>
      <c r="MMH20" s="532">
        <f t="shared" si="142"/>
        <v>0</v>
      </c>
      <c r="MMI20" s="532">
        <f t="shared" si="142"/>
        <v>0</v>
      </c>
      <c r="MMJ20" s="532">
        <f t="shared" si="142"/>
        <v>0</v>
      </c>
      <c r="MMK20" s="532">
        <f t="shared" si="142"/>
        <v>0</v>
      </c>
      <c r="MML20" s="532">
        <f t="shared" si="142"/>
        <v>0</v>
      </c>
      <c r="MMM20" s="532">
        <f t="shared" si="142"/>
        <v>0</v>
      </c>
      <c r="MMN20" s="532">
        <f t="shared" si="142"/>
        <v>0</v>
      </c>
      <c r="MMO20" s="532">
        <f t="shared" si="142"/>
        <v>0</v>
      </c>
      <c r="MMP20" s="532">
        <f t="shared" si="142"/>
        <v>0</v>
      </c>
      <c r="MMQ20" s="532">
        <f t="shared" si="142"/>
        <v>0</v>
      </c>
      <c r="MMR20" s="532">
        <f t="shared" si="142"/>
        <v>0</v>
      </c>
      <c r="MMS20" s="532">
        <f t="shared" si="142"/>
        <v>0</v>
      </c>
      <c r="MMT20" s="532">
        <f t="shared" si="142"/>
        <v>0</v>
      </c>
      <c r="MMU20" s="532">
        <f t="shared" si="142"/>
        <v>0</v>
      </c>
      <c r="MMV20" s="532">
        <f t="shared" si="142"/>
        <v>0</v>
      </c>
      <c r="MMW20" s="532">
        <f t="shared" si="142"/>
        <v>0</v>
      </c>
      <c r="MMX20" s="532">
        <f t="shared" si="142"/>
        <v>0</v>
      </c>
      <c r="MMY20" s="532">
        <f t="shared" si="142"/>
        <v>0</v>
      </c>
      <c r="MMZ20" s="532">
        <f t="shared" si="142"/>
        <v>0</v>
      </c>
      <c r="MNA20" s="532">
        <f t="shared" si="142"/>
        <v>0</v>
      </c>
      <c r="MNB20" s="532">
        <f t="shared" si="142"/>
        <v>0</v>
      </c>
      <c r="MNC20" s="532">
        <f t="shared" si="142"/>
        <v>0</v>
      </c>
      <c r="MND20" s="532">
        <f t="shared" si="142"/>
        <v>0</v>
      </c>
      <c r="MNE20" s="532">
        <f t="shared" si="142"/>
        <v>0</v>
      </c>
      <c r="MNF20" s="532">
        <f t="shared" si="142"/>
        <v>0</v>
      </c>
      <c r="MNG20" s="532">
        <f t="shared" si="142"/>
        <v>0</v>
      </c>
      <c r="MNH20" s="532">
        <f t="shared" si="142"/>
        <v>0</v>
      </c>
      <c r="MNI20" s="532">
        <f t="shared" si="142"/>
        <v>0</v>
      </c>
      <c r="MNJ20" s="532">
        <f t="shared" ref="MNJ20:MPU20" si="143">SUM(MNJ18+MNJ11+MNJ7)</f>
        <v>0</v>
      </c>
      <c r="MNK20" s="532">
        <f t="shared" si="143"/>
        <v>0</v>
      </c>
      <c r="MNL20" s="532">
        <f t="shared" si="143"/>
        <v>0</v>
      </c>
      <c r="MNM20" s="532">
        <f t="shared" si="143"/>
        <v>0</v>
      </c>
      <c r="MNN20" s="532">
        <f t="shared" si="143"/>
        <v>0</v>
      </c>
      <c r="MNO20" s="532">
        <f t="shared" si="143"/>
        <v>0</v>
      </c>
      <c r="MNP20" s="532">
        <f t="shared" si="143"/>
        <v>0</v>
      </c>
      <c r="MNQ20" s="532">
        <f t="shared" si="143"/>
        <v>0</v>
      </c>
      <c r="MNR20" s="532">
        <f t="shared" si="143"/>
        <v>0</v>
      </c>
      <c r="MNS20" s="532">
        <f t="shared" si="143"/>
        <v>0</v>
      </c>
      <c r="MNT20" s="532">
        <f t="shared" si="143"/>
        <v>0</v>
      </c>
      <c r="MNU20" s="532">
        <f t="shared" si="143"/>
        <v>0</v>
      </c>
      <c r="MNV20" s="532">
        <f t="shared" si="143"/>
        <v>0</v>
      </c>
      <c r="MNW20" s="532">
        <f t="shared" si="143"/>
        <v>0</v>
      </c>
      <c r="MNX20" s="532">
        <f t="shared" si="143"/>
        <v>0</v>
      </c>
      <c r="MNY20" s="532">
        <f t="shared" si="143"/>
        <v>0</v>
      </c>
      <c r="MNZ20" s="532">
        <f t="shared" si="143"/>
        <v>0</v>
      </c>
      <c r="MOA20" s="532">
        <f t="shared" si="143"/>
        <v>0</v>
      </c>
      <c r="MOB20" s="532">
        <f t="shared" si="143"/>
        <v>0</v>
      </c>
      <c r="MOC20" s="532">
        <f t="shared" si="143"/>
        <v>0</v>
      </c>
      <c r="MOD20" s="532">
        <f t="shared" si="143"/>
        <v>0</v>
      </c>
      <c r="MOE20" s="532">
        <f t="shared" si="143"/>
        <v>0</v>
      </c>
      <c r="MOF20" s="532">
        <f t="shared" si="143"/>
        <v>0</v>
      </c>
      <c r="MOG20" s="532">
        <f t="shared" si="143"/>
        <v>0</v>
      </c>
      <c r="MOH20" s="532">
        <f t="shared" si="143"/>
        <v>0</v>
      </c>
      <c r="MOI20" s="532">
        <f t="shared" si="143"/>
        <v>0</v>
      </c>
      <c r="MOJ20" s="532">
        <f t="shared" si="143"/>
        <v>0</v>
      </c>
      <c r="MOK20" s="532">
        <f t="shared" si="143"/>
        <v>0</v>
      </c>
      <c r="MOL20" s="532">
        <f t="shared" si="143"/>
        <v>0</v>
      </c>
      <c r="MOM20" s="532">
        <f t="shared" si="143"/>
        <v>0</v>
      </c>
      <c r="MON20" s="532">
        <f t="shared" si="143"/>
        <v>0</v>
      </c>
      <c r="MOO20" s="532">
        <f t="shared" si="143"/>
        <v>0</v>
      </c>
      <c r="MOP20" s="532">
        <f t="shared" si="143"/>
        <v>0</v>
      </c>
      <c r="MOQ20" s="532">
        <f t="shared" si="143"/>
        <v>0</v>
      </c>
      <c r="MOR20" s="532">
        <f t="shared" si="143"/>
        <v>0</v>
      </c>
      <c r="MOS20" s="532">
        <f t="shared" si="143"/>
        <v>0</v>
      </c>
      <c r="MOT20" s="532">
        <f t="shared" si="143"/>
        <v>0</v>
      </c>
      <c r="MOU20" s="532">
        <f t="shared" si="143"/>
        <v>0</v>
      </c>
      <c r="MOV20" s="532">
        <f t="shared" si="143"/>
        <v>0</v>
      </c>
      <c r="MOW20" s="532">
        <f t="shared" si="143"/>
        <v>0</v>
      </c>
      <c r="MOX20" s="532">
        <f t="shared" si="143"/>
        <v>0</v>
      </c>
      <c r="MOY20" s="532">
        <f t="shared" si="143"/>
        <v>0</v>
      </c>
      <c r="MOZ20" s="532">
        <f t="shared" si="143"/>
        <v>0</v>
      </c>
      <c r="MPA20" s="532">
        <f t="shared" si="143"/>
        <v>0</v>
      </c>
      <c r="MPB20" s="532">
        <f t="shared" si="143"/>
        <v>0</v>
      </c>
      <c r="MPC20" s="532">
        <f t="shared" si="143"/>
        <v>0</v>
      </c>
      <c r="MPD20" s="532">
        <f t="shared" si="143"/>
        <v>0</v>
      </c>
      <c r="MPE20" s="532">
        <f t="shared" si="143"/>
        <v>0</v>
      </c>
      <c r="MPF20" s="532">
        <f t="shared" si="143"/>
        <v>0</v>
      </c>
      <c r="MPG20" s="532">
        <f t="shared" si="143"/>
        <v>0</v>
      </c>
      <c r="MPH20" s="532">
        <f t="shared" si="143"/>
        <v>0</v>
      </c>
      <c r="MPI20" s="532">
        <f t="shared" si="143"/>
        <v>0</v>
      </c>
      <c r="MPJ20" s="532">
        <f t="shared" si="143"/>
        <v>0</v>
      </c>
      <c r="MPK20" s="532">
        <f t="shared" si="143"/>
        <v>0</v>
      </c>
      <c r="MPL20" s="532">
        <f t="shared" si="143"/>
        <v>0</v>
      </c>
      <c r="MPM20" s="532">
        <f t="shared" si="143"/>
        <v>0</v>
      </c>
      <c r="MPN20" s="532">
        <f t="shared" si="143"/>
        <v>0</v>
      </c>
      <c r="MPO20" s="532">
        <f t="shared" si="143"/>
        <v>0</v>
      </c>
      <c r="MPP20" s="532">
        <f t="shared" si="143"/>
        <v>0</v>
      </c>
      <c r="MPQ20" s="532">
        <f t="shared" si="143"/>
        <v>0</v>
      </c>
      <c r="MPR20" s="532">
        <f t="shared" si="143"/>
        <v>0</v>
      </c>
      <c r="MPS20" s="532">
        <f t="shared" si="143"/>
        <v>0</v>
      </c>
      <c r="MPT20" s="532">
        <f t="shared" si="143"/>
        <v>0</v>
      </c>
      <c r="MPU20" s="532">
        <f t="shared" si="143"/>
        <v>0</v>
      </c>
      <c r="MPV20" s="532">
        <f t="shared" ref="MPV20:MSG20" si="144">SUM(MPV18+MPV11+MPV7)</f>
        <v>0</v>
      </c>
      <c r="MPW20" s="532">
        <f t="shared" si="144"/>
        <v>0</v>
      </c>
      <c r="MPX20" s="532">
        <f t="shared" si="144"/>
        <v>0</v>
      </c>
      <c r="MPY20" s="532">
        <f t="shared" si="144"/>
        <v>0</v>
      </c>
      <c r="MPZ20" s="532">
        <f t="shared" si="144"/>
        <v>0</v>
      </c>
      <c r="MQA20" s="532">
        <f t="shared" si="144"/>
        <v>0</v>
      </c>
      <c r="MQB20" s="532">
        <f t="shared" si="144"/>
        <v>0</v>
      </c>
      <c r="MQC20" s="532">
        <f t="shared" si="144"/>
        <v>0</v>
      </c>
      <c r="MQD20" s="532">
        <f t="shared" si="144"/>
        <v>0</v>
      </c>
      <c r="MQE20" s="532">
        <f t="shared" si="144"/>
        <v>0</v>
      </c>
      <c r="MQF20" s="532">
        <f t="shared" si="144"/>
        <v>0</v>
      </c>
      <c r="MQG20" s="532">
        <f t="shared" si="144"/>
        <v>0</v>
      </c>
      <c r="MQH20" s="532">
        <f t="shared" si="144"/>
        <v>0</v>
      </c>
      <c r="MQI20" s="532">
        <f t="shared" si="144"/>
        <v>0</v>
      </c>
      <c r="MQJ20" s="532">
        <f t="shared" si="144"/>
        <v>0</v>
      </c>
      <c r="MQK20" s="532">
        <f t="shared" si="144"/>
        <v>0</v>
      </c>
      <c r="MQL20" s="532">
        <f t="shared" si="144"/>
        <v>0</v>
      </c>
      <c r="MQM20" s="532">
        <f t="shared" si="144"/>
        <v>0</v>
      </c>
      <c r="MQN20" s="532">
        <f t="shared" si="144"/>
        <v>0</v>
      </c>
      <c r="MQO20" s="532">
        <f t="shared" si="144"/>
        <v>0</v>
      </c>
      <c r="MQP20" s="532">
        <f t="shared" si="144"/>
        <v>0</v>
      </c>
      <c r="MQQ20" s="532">
        <f t="shared" si="144"/>
        <v>0</v>
      </c>
      <c r="MQR20" s="532">
        <f t="shared" si="144"/>
        <v>0</v>
      </c>
      <c r="MQS20" s="532">
        <f t="shared" si="144"/>
        <v>0</v>
      </c>
      <c r="MQT20" s="532">
        <f t="shared" si="144"/>
        <v>0</v>
      </c>
      <c r="MQU20" s="532">
        <f t="shared" si="144"/>
        <v>0</v>
      </c>
      <c r="MQV20" s="532">
        <f t="shared" si="144"/>
        <v>0</v>
      </c>
      <c r="MQW20" s="532">
        <f t="shared" si="144"/>
        <v>0</v>
      </c>
      <c r="MQX20" s="532">
        <f t="shared" si="144"/>
        <v>0</v>
      </c>
      <c r="MQY20" s="532">
        <f t="shared" si="144"/>
        <v>0</v>
      </c>
      <c r="MQZ20" s="532">
        <f t="shared" si="144"/>
        <v>0</v>
      </c>
      <c r="MRA20" s="532">
        <f t="shared" si="144"/>
        <v>0</v>
      </c>
      <c r="MRB20" s="532">
        <f t="shared" si="144"/>
        <v>0</v>
      </c>
      <c r="MRC20" s="532">
        <f t="shared" si="144"/>
        <v>0</v>
      </c>
      <c r="MRD20" s="532">
        <f t="shared" si="144"/>
        <v>0</v>
      </c>
      <c r="MRE20" s="532">
        <f t="shared" si="144"/>
        <v>0</v>
      </c>
      <c r="MRF20" s="532">
        <f t="shared" si="144"/>
        <v>0</v>
      </c>
      <c r="MRG20" s="532">
        <f t="shared" si="144"/>
        <v>0</v>
      </c>
      <c r="MRH20" s="532">
        <f t="shared" si="144"/>
        <v>0</v>
      </c>
      <c r="MRI20" s="532">
        <f t="shared" si="144"/>
        <v>0</v>
      </c>
      <c r="MRJ20" s="532">
        <f t="shared" si="144"/>
        <v>0</v>
      </c>
      <c r="MRK20" s="532">
        <f t="shared" si="144"/>
        <v>0</v>
      </c>
      <c r="MRL20" s="532">
        <f t="shared" si="144"/>
        <v>0</v>
      </c>
      <c r="MRM20" s="532">
        <f t="shared" si="144"/>
        <v>0</v>
      </c>
      <c r="MRN20" s="532">
        <f t="shared" si="144"/>
        <v>0</v>
      </c>
      <c r="MRO20" s="532">
        <f t="shared" si="144"/>
        <v>0</v>
      </c>
      <c r="MRP20" s="532">
        <f t="shared" si="144"/>
        <v>0</v>
      </c>
      <c r="MRQ20" s="532">
        <f t="shared" si="144"/>
        <v>0</v>
      </c>
      <c r="MRR20" s="532">
        <f t="shared" si="144"/>
        <v>0</v>
      </c>
      <c r="MRS20" s="532">
        <f t="shared" si="144"/>
        <v>0</v>
      </c>
      <c r="MRT20" s="532">
        <f t="shared" si="144"/>
        <v>0</v>
      </c>
      <c r="MRU20" s="532">
        <f t="shared" si="144"/>
        <v>0</v>
      </c>
      <c r="MRV20" s="532">
        <f t="shared" si="144"/>
        <v>0</v>
      </c>
      <c r="MRW20" s="532">
        <f t="shared" si="144"/>
        <v>0</v>
      </c>
      <c r="MRX20" s="532">
        <f t="shared" si="144"/>
        <v>0</v>
      </c>
      <c r="MRY20" s="532">
        <f t="shared" si="144"/>
        <v>0</v>
      </c>
      <c r="MRZ20" s="532">
        <f t="shared" si="144"/>
        <v>0</v>
      </c>
      <c r="MSA20" s="532">
        <f t="shared" si="144"/>
        <v>0</v>
      </c>
      <c r="MSB20" s="532">
        <f t="shared" si="144"/>
        <v>0</v>
      </c>
      <c r="MSC20" s="532">
        <f t="shared" si="144"/>
        <v>0</v>
      </c>
      <c r="MSD20" s="532">
        <f t="shared" si="144"/>
        <v>0</v>
      </c>
      <c r="MSE20" s="532">
        <f t="shared" si="144"/>
        <v>0</v>
      </c>
      <c r="MSF20" s="532">
        <f t="shared" si="144"/>
        <v>0</v>
      </c>
      <c r="MSG20" s="532">
        <f t="shared" si="144"/>
        <v>0</v>
      </c>
      <c r="MSH20" s="532">
        <f t="shared" ref="MSH20:MUS20" si="145">SUM(MSH18+MSH11+MSH7)</f>
        <v>0</v>
      </c>
      <c r="MSI20" s="532">
        <f t="shared" si="145"/>
        <v>0</v>
      </c>
      <c r="MSJ20" s="532">
        <f t="shared" si="145"/>
        <v>0</v>
      </c>
      <c r="MSK20" s="532">
        <f t="shared" si="145"/>
        <v>0</v>
      </c>
      <c r="MSL20" s="532">
        <f t="shared" si="145"/>
        <v>0</v>
      </c>
      <c r="MSM20" s="532">
        <f t="shared" si="145"/>
        <v>0</v>
      </c>
      <c r="MSN20" s="532">
        <f t="shared" si="145"/>
        <v>0</v>
      </c>
      <c r="MSO20" s="532">
        <f t="shared" si="145"/>
        <v>0</v>
      </c>
      <c r="MSP20" s="532">
        <f t="shared" si="145"/>
        <v>0</v>
      </c>
      <c r="MSQ20" s="532">
        <f t="shared" si="145"/>
        <v>0</v>
      </c>
      <c r="MSR20" s="532">
        <f t="shared" si="145"/>
        <v>0</v>
      </c>
      <c r="MSS20" s="532">
        <f t="shared" si="145"/>
        <v>0</v>
      </c>
      <c r="MST20" s="532">
        <f t="shared" si="145"/>
        <v>0</v>
      </c>
      <c r="MSU20" s="532">
        <f t="shared" si="145"/>
        <v>0</v>
      </c>
      <c r="MSV20" s="532">
        <f t="shared" si="145"/>
        <v>0</v>
      </c>
      <c r="MSW20" s="532">
        <f t="shared" si="145"/>
        <v>0</v>
      </c>
      <c r="MSX20" s="532">
        <f t="shared" si="145"/>
        <v>0</v>
      </c>
      <c r="MSY20" s="532">
        <f t="shared" si="145"/>
        <v>0</v>
      </c>
      <c r="MSZ20" s="532">
        <f t="shared" si="145"/>
        <v>0</v>
      </c>
      <c r="MTA20" s="532">
        <f t="shared" si="145"/>
        <v>0</v>
      </c>
      <c r="MTB20" s="532">
        <f t="shared" si="145"/>
        <v>0</v>
      </c>
      <c r="MTC20" s="532">
        <f t="shared" si="145"/>
        <v>0</v>
      </c>
      <c r="MTD20" s="532">
        <f t="shared" si="145"/>
        <v>0</v>
      </c>
      <c r="MTE20" s="532">
        <f t="shared" si="145"/>
        <v>0</v>
      </c>
      <c r="MTF20" s="532">
        <f t="shared" si="145"/>
        <v>0</v>
      </c>
      <c r="MTG20" s="532">
        <f t="shared" si="145"/>
        <v>0</v>
      </c>
      <c r="MTH20" s="532">
        <f t="shared" si="145"/>
        <v>0</v>
      </c>
      <c r="MTI20" s="532">
        <f t="shared" si="145"/>
        <v>0</v>
      </c>
      <c r="MTJ20" s="532">
        <f t="shared" si="145"/>
        <v>0</v>
      </c>
      <c r="MTK20" s="532">
        <f t="shared" si="145"/>
        <v>0</v>
      </c>
      <c r="MTL20" s="532">
        <f t="shared" si="145"/>
        <v>0</v>
      </c>
      <c r="MTM20" s="532">
        <f t="shared" si="145"/>
        <v>0</v>
      </c>
      <c r="MTN20" s="532">
        <f t="shared" si="145"/>
        <v>0</v>
      </c>
      <c r="MTO20" s="532">
        <f t="shared" si="145"/>
        <v>0</v>
      </c>
      <c r="MTP20" s="532">
        <f t="shared" si="145"/>
        <v>0</v>
      </c>
      <c r="MTQ20" s="532">
        <f t="shared" si="145"/>
        <v>0</v>
      </c>
      <c r="MTR20" s="532">
        <f t="shared" si="145"/>
        <v>0</v>
      </c>
      <c r="MTS20" s="532">
        <f t="shared" si="145"/>
        <v>0</v>
      </c>
      <c r="MTT20" s="532">
        <f t="shared" si="145"/>
        <v>0</v>
      </c>
      <c r="MTU20" s="532">
        <f t="shared" si="145"/>
        <v>0</v>
      </c>
      <c r="MTV20" s="532">
        <f t="shared" si="145"/>
        <v>0</v>
      </c>
      <c r="MTW20" s="532">
        <f t="shared" si="145"/>
        <v>0</v>
      </c>
      <c r="MTX20" s="532">
        <f t="shared" si="145"/>
        <v>0</v>
      </c>
      <c r="MTY20" s="532">
        <f t="shared" si="145"/>
        <v>0</v>
      </c>
      <c r="MTZ20" s="532">
        <f t="shared" si="145"/>
        <v>0</v>
      </c>
      <c r="MUA20" s="532">
        <f t="shared" si="145"/>
        <v>0</v>
      </c>
      <c r="MUB20" s="532">
        <f t="shared" si="145"/>
        <v>0</v>
      </c>
      <c r="MUC20" s="532">
        <f t="shared" si="145"/>
        <v>0</v>
      </c>
      <c r="MUD20" s="532">
        <f t="shared" si="145"/>
        <v>0</v>
      </c>
      <c r="MUE20" s="532">
        <f t="shared" si="145"/>
        <v>0</v>
      </c>
      <c r="MUF20" s="532">
        <f t="shared" si="145"/>
        <v>0</v>
      </c>
      <c r="MUG20" s="532">
        <f t="shared" si="145"/>
        <v>0</v>
      </c>
      <c r="MUH20" s="532">
        <f t="shared" si="145"/>
        <v>0</v>
      </c>
      <c r="MUI20" s="532">
        <f t="shared" si="145"/>
        <v>0</v>
      </c>
      <c r="MUJ20" s="532">
        <f t="shared" si="145"/>
        <v>0</v>
      </c>
      <c r="MUK20" s="532">
        <f t="shared" si="145"/>
        <v>0</v>
      </c>
      <c r="MUL20" s="532">
        <f t="shared" si="145"/>
        <v>0</v>
      </c>
      <c r="MUM20" s="532">
        <f t="shared" si="145"/>
        <v>0</v>
      </c>
      <c r="MUN20" s="532">
        <f t="shared" si="145"/>
        <v>0</v>
      </c>
      <c r="MUO20" s="532">
        <f t="shared" si="145"/>
        <v>0</v>
      </c>
      <c r="MUP20" s="532">
        <f t="shared" si="145"/>
        <v>0</v>
      </c>
      <c r="MUQ20" s="532">
        <f t="shared" si="145"/>
        <v>0</v>
      </c>
      <c r="MUR20" s="532">
        <f t="shared" si="145"/>
        <v>0</v>
      </c>
      <c r="MUS20" s="532">
        <f t="shared" si="145"/>
        <v>0</v>
      </c>
      <c r="MUT20" s="532">
        <f t="shared" ref="MUT20:MXE20" si="146">SUM(MUT18+MUT11+MUT7)</f>
        <v>0</v>
      </c>
      <c r="MUU20" s="532">
        <f t="shared" si="146"/>
        <v>0</v>
      </c>
      <c r="MUV20" s="532">
        <f t="shared" si="146"/>
        <v>0</v>
      </c>
      <c r="MUW20" s="532">
        <f t="shared" si="146"/>
        <v>0</v>
      </c>
      <c r="MUX20" s="532">
        <f t="shared" si="146"/>
        <v>0</v>
      </c>
      <c r="MUY20" s="532">
        <f t="shared" si="146"/>
        <v>0</v>
      </c>
      <c r="MUZ20" s="532">
        <f t="shared" si="146"/>
        <v>0</v>
      </c>
      <c r="MVA20" s="532">
        <f t="shared" si="146"/>
        <v>0</v>
      </c>
      <c r="MVB20" s="532">
        <f t="shared" si="146"/>
        <v>0</v>
      </c>
      <c r="MVC20" s="532">
        <f t="shared" si="146"/>
        <v>0</v>
      </c>
      <c r="MVD20" s="532">
        <f t="shared" si="146"/>
        <v>0</v>
      </c>
      <c r="MVE20" s="532">
        <f t="shared" si="146"/>
        <v>0</v>
      </c>
      <c r="MVF20" s="532">
        <f t="shared" si="146"/>
        <v>0</v>
      </c>
      <c r="MVG20" s="532">
        <f t="shared" si="146"/>
        <v>0</v>
      </c>
      <c r="MVH20" s="532">
        <f t="shared" si="146"/>
        <v>0</v>
      </c>
      <c r="MVI20" s="532">
        <f t="shared" si="146"/>
        <v>0</v>
      </c>
      <c r="MVJ20" s="532">
        <f t="shared" si="146"/>
        <v>0</v>
      </c>
      <c r="MVK20" s="532">
        <f t="shared" si="146"/>
        <v>0</v>
      </c>
      <c r="MVL20" s="532">
        <f t="shared" si="146"/>
        <v>0</v>
      </c>
      <c r="MVM20" s="532">
        <f t="shared" si="146"/>
        <v>0</v>
      </c>
      <c r="MVN20" s="532">
        <f t="shared" si="146"/>
        <v>0</v>
      </c>
      <c r="MVO20" s="532">
        <f t="shared" si="146"/>
        <v>0</v>
      </c>
      <c r="MVP20" s="532">
        <f t="shared" si="146"/>
        <v>0</v>
      </c>
      <c r="MVQ20" s="532">
        <f t="shared" si="146"/>
        <v>0</v>
      </c>
      <c r="MVR20" s="532">
        <f t="shared" si="146"/>
        <v>0</v>
      </c>
      <c r="MVS20" s="532">
        <f t="shared" si="146"/>
        <v>0</v>
      </c>
      <c r="MVT20" s="532">
        <f t="shared" si="146"/>
        <v>0</v>
      </c>
      <c r="MVU20" s="532">
        <f t="shared" si="146"/>
        <v>0</v>
      </c>
      <c r="MVV20" s="532">
        <f t="shared" si="146"/>
        <v>0</v>
      </c>
      <c r="MVW20" s="532">
        <f t="shared" si="146"/>
        <v>0</v>
      </c>
      <c r="MVX20" s="532">
        <f t="shared" si="146"/>
        <v>0</v>
      </c>
      <c r="MVY20" s="532">
        <f t="shared" si="146"/>
        <v>0</v>
      </c>
      <c r="MVZ20" s="532">
        <f t="shared" si="146"/>
        <v>0</v>
      </c>
      <c r="MWA20" s="532">
        <f t="shared" si="146"/>
        <v>0</v>
      </c>
      <c r="MWB20" s="532">
        <f t="shared" si="146"/>
        <v>0</v>
      </c>
      <c r="MWC20" s="532">
        <f t="shared" si="146"/>
        <v>0</v>
      </c>
      <c r="MWD20" s="532">
        <f t="shared" si="146"/>
        <v>0</v>
      </c>
      <c r="MWE20" s="532">
        <f t="shared" si="146"/>
        <v>0</v>
      </c>
      <c r="MWF20" s="532">
        <f t="shared" si="146"/>
        <v>0</v>
      </c>
      <c r="MWG20" s="532">
        <f t="shared" si="146"/>
        <v>0</v>
      </c>
      <c r="MWH20" s="532">
        <f t="shared" si="146"/>
        <v>0</v>
      </c>
      <c r="MWI20" s="532">
        <f t="shared" si="146"/>
        <v>0</v>
      </c>
      <c r="MWJ20" s="532">
        <f t="shared" si="146"/>
        <v>0</v>
      </c>
      <c r="MWK20" s="532">
        <f t="shared" si="146"/>
        <v>0</v>
      </c>
      <c r="MWL20" s="532">
        <f t="shared" si="146"/>
        <v>0</v>
      </c>
      <c r="MWM20" s="532">
        <f t="shared" si="146"/>
        <v>0</v>
      </c>
      <c r="MWN20" s="532">
        <f t="shared" si="146"/>
        <v>0</v>
      </c>
      <c r="MWO20" s="532">
        <f t="shared" si="146"/>
        <v>0</v>
      </c>
      <c r="MWP20" s="532">
        <f t="shared" si="146"/>
        <v>0</v>
      </c>
      <c r="MWQ20" s="532">
        <f t="shared" si="146"/>
        <v>0</v>
      </c>
      <c r="MWR20" s="532">
        <f t="shared" si="146"/>
        <v>0</v>
      </c>
      <c r="MWS20" s="532">
        <f t="shared" si="146"/>
        <v>0</v>
      </c>
      <c r="MWT20" s="532">
        <f t="shared" si="146"/>
        <v>0</v>
      </c>
      <c r="MWU20" s="532">
        <f t="shared" si="146"/>
        <v>0</v>
      </c>
      <c r="MWV20" s="532">
        <f t="shared" si="146"/>
        <v>0</v>
      </c>
      <c r="MWW20" s="532">
        <f t="shared" si="146"/>
        <v>0</v>
      </c>
      <c r="MWX20" s="532">
        <f t="shared" si="146"/>
        <v>0</v>
      </c>
      <c r="MWY20" s="532">
        <f t="shared" si="146"/>
        <v>0</v>
      </c>
      <c r="MWZ20" s="532">
        <f t="shared" si="146"/>
        <v>0</v>
      </c>
      <c r="MXA20" s="532">
        <f t="shared" si="146"/>
        <v>0</v>
      </c>
      <c r="MXB20" s="532">
        <f t="shared" si="146"/>
        <v>0</v>
      </c>
      <c r="MXC20" s="532">
        <f t="shared" si="146"/>
        <v>0</v>
      </c>
      <c r="MXD20" s="532">
        <f t="shared" si="146"/>
        <v>0</v>
      </c>
      <c r="MXE20" s="532">
        <f t="shared" si="146"/>
        <v>0</v>
      </c>
      <c r="MXF20" s="532">
        <f t="shared" ref="MXF20:MZQ20" si="147">SUM(MXF18+MXF11+MXF7)</f>
        <v>0</v>
      </c>
      <c r="MXG20" s="532">
        <f t="shared" si="147"/>
        <v>0</v>
      </c>
      <c r="MXH20" s="532">
        <f t="shared" si="147"/>
        <v>0</v>
      </c>
      <c r="MXI20" s="532">
        <f t="shared" si="147"/>
        <v>0</v>
      </c>
      <c r="MXJ20" s="532">
        <f t="shared" si="147"/>
        <v>0</v>
      </c>
      <c r="MXK20" s="532">
        <f t="shared" si="147"/>
        <v>0</v>
      </c>
      <c r="MXL20" s="532">
        <f t="shared" si="147"/>
        <v>0</v>
      </c>
      <c r="MXM20" s="532">
        <f t="shared" si="147"/>
        <v>0</v>
      </c>
      <c r="MXN20" s="532">
        <f t="shared" si="147"/>
        <v>0</v>
      </c>
      <c r="MXO20" s="532">
        <f t="shared" si="147"/>
        <v>0</v>
      </c>
      <c r="MXP20" s="532">
        <f t="shared" si="147"/>
        <v>0</v>
      </c>
      <c r="MXQ20" s="532">
        <f t="shared" si="147"/>
        <v>0</v>
      </c>
      <c r="MXR20" s="532">
        <f t="shared" si="147"/>
        <v>0</v>
      </c>
      <c r="MXS20" s="532">
        <f t="shared" si="147"/>
        <v>0</v>
      </c>
      <c r="MXT20" s="532">
        <f t="shared" si="147"/>
        <v>0</v>
      </c>
      <c r="MXU20" s="532">
        <f t="shared" si="147"/>
        <v>0</v>
      </c>
      <c r="MXV20" s="532">
        <f t="shared" si="147"/>
        <v>0</v>
      </c>
      <c r="MXW20" s="532">
        <f t="shared" si="147"/>
        <v>0</v>
      </c>
      <c r="MXX20" s="532">
        <f t="shared" si="147"/>
        <v>0</v>
      </c>
      <c r="MXY20" s="532">
        <f t="shared" si="147"/>
        <v>0</v>
      </c>
      <c r="MXZ20" s="532">
        <f t="shared" si="147"/>
        <v>0</v>
      </c>
      <c r="MYA20" s="532">
        <f t="shared" si="147"/>
        <v>0</v>
      </c>
      <c r="MYB20" s="532">
        <f t="shared" si="147"/>
        <v>0</v>
      </c>
      <c r="MYC20" s="532">
        <f t="shared" si="147"/>
        <v>0</v>
      </c>
      <c r="MYD20" s="532">
        <f t="shared" si="147"/>
        <v>0</v>
      </c>
      <c r="MYE20" s="532">
        <f t="shared" si="147"/>
        <v>0</v>
      </c>
      <c r="MYF20" s="532">
        <f t="shared" si="147"/>
        <v>0</v>
      </c>
      <c r="MYG20" s="532">
        <f t="shared" si="147"/>
        <v>0</v>
      </c>
      <c r="MYH20" s="532">
        <f t="shared" si="147"/>
        <v>0</v>
      </c>
      <c r="MYI20" s="532">
        <f t="shared" si="147"/>
        <v>0</v>
      </c>
      <c r="MYJ20" s="532">
        <f t="shared" si="147"/>
        <v>0</v>
      </c>
      <c r="MYK20" s="532">
        <f t="shared" si="147"/>
        <v>0</v>
      </c>
      <c r="MYL20" s="532">
        <f t="shared" si="147"/>
        <v>0</v>
      </c>
      <c r="MYM20" s="532">
        <f t="shared" si="147"/>
        <v>0</v>
      </c>
      <c r="MYN20" s="532">
        <f t="shared" si="147"/>
        <v>0</v>
      </c>
      <c r="MYO20" s="532">
        <f t="shared" si="147"/>
        <v>0</v>
      </c>
      <c r="MYP20" s="532">
        <f t="shared" si="147"/>
        <v>0</v>
      </c>
      <c r="MYQ20" s="532">
        <f t="shared" si="147"/>
        <v>0</v>
      </c>
      <c r="MYR20" s="532">
        <f t="shared" si="147"/>
        <v>0</v>
      </c>
      <c r="MYS20" s="532">
        <f t="shared" si="147"/>
        <v>0</v>
      </c>
      <c r="MYT20" s="532">
        <f t="shared" si="147"/>
        <v>0</v>
      </c>
      <c r="MYU20" s="532">
        <f t="shared" si="147"/>
        <v>0</v>
      </c>
      <c r="MYV20" s="532">
        <f t="shared" si="147"/>
        <v>0</v>
      </c>
      <c r="MYW20" s="532">
        <f t="shared" si="147"/>
        <v>0</v>
      </c>
      <c r="MYX20" s="532">
        <f t="shared" si="147"/>
        <v>0</v>
      </c>
      <c r="MYY20" s="532">
        <f t="shared" si="147"/>
        <v>0</v>
      </c>
      <c r="MYZ20" s="532">
        <f t="shared" si="147"/>
        <v>0</v>
      </c>
      <c r="MZA20" s="532">
        <f t="shared" si="147"/>
        <v>0</v>
      </c>
      <c r="MZB20" s="532">
        <f t="shared" si="147"/>
        <v>0</v>
      </c>
      <c r="MZC20" s="532">
        <f t="shared" si="147"/>
        <v>0</v>
      </c>
      <c r="MZD20" s="532">
        <f t="shared" si="147"/>
        <v>0</v>
      </c>
      <c r="MZE20" s="532">
        <f t="shared" si="147"/>
        <v>0</v>
      </c>
      <c r="MZF20" s="532">
        <f t="shared" si="147"/>
        <v>0</v>
      </c>
      <c r="MZG20" s="532">
        <f t="shared" si="147"/>
        <v>0</v>
      </c>
      <c r="MZH20" s="532">
        <f t="shared" si="147"/>
        <v>0</v>
      </c>
      <c r="MZI20" s="532">
        <f t="shared" si="147"/>
        <v>0</v>
      </c>
      <c r="MZJ20" s="532">
        <f t="shared" si="147"/>
        <v>0</v>
      </c>
      <c r="MZK20" s="532">
        <f t="shared" si="147"/>
        <v>0</v>
      </c>
      <c r="MZL20" s="532">
        <f t="shared" si="147"/>
        <v>0</v>
      </c>
      <c r="MZM20" s="532">
        <f t="shared" si="147"/>
        <v>0</v>
      </c>
      <c r="MZN20" s="532">
        <f t="shared" si="147"/>
        <v>0</v>
      </c>
      <c r="MZO20" s="532">
        <f t="shared" si="147"/>
        <v>0</v>
      </c>
      <c r="MZP20" s="532">
        <f t="shared" si="147"/>
        <v>0</v>
      </c>
      <c r="MZQ20" s="532">
        <f t="shared" si="147"/>
        <v>0</v>
      </c>
      <c r="MZR20" s="532">
        <f t="shared" ref="MZR20:NCC20" si="148">SUM(MZR18+MZR11+MZR7)</f>
        <v>0</v>
      </c>
      <c r="MZS20" s="532">
        <f t="shared" si="148"/>
        <v>0</v>
      </c>
      <c r="MZT20" s="532">
        <f t="shared" si="148"/>
        <v>0</v>
      </c>
      <c r="MZU20" s="532">
        <f t="shared" si="148"/>
        <v>0</v>
      </c>
      <c r="MZV20" s="532">
        <f t="shared" si="148"/>
        <v>0</v>
      </c>
      <c r="MZW20" s="532">
        <f t="shared" si="148"/>
        <v>0</v>
      </c>
      <c r="MZX20" s="532">
        <f t="shared" si="148"/>
        <v>0</v>
      </c>
      <c r="MZY20" s="532">
        <f t="shared" si="148"/>
        <v>0</v>
      </c>
      <c r="MZZ20" s="532">
        <f t="shared" si="148"/>
        <v>0</v>
      </c>
      <c r="NAA20" s="532">
        <f t="shared" si="148"/>
        <v>0</v>
      </c>
      <c r="NAB20" s="532">
        <f t="shared" si="148"/>
        <v>0</v>
      </c>
      <c r="NAC20" s="532">
        <f t="shared" si="148"/>
        <v>0</v>
      </c>
      <c r="NAD20" s="532">
        <f t="shared" si="148"/>
        <v>0</v>
      </c>
      <c r="NAE20" s="532">
        <f t="shared" si="148"/>
        <v>0</v>
      </c>
      <c r="NAF20" s="532">
        <f t="shared" si="148"/>
        <v>0</v>
      </c>
      <c r="NAG20" s="532">
        <f t="shared" si="148"/>
        <v>0</v>
      </c>
      <c r="NAH20" s="532">
        <f t="shared" si="148"/>
        <v>0</v>
      </c>
      <c r="NAI20" s="532">
        <f t="shared" si="148"/>
        <v>0</v>
      </c>
      <c r="NAJ20" s="532">
        <f t="shared" si="148"/>
        <v>0</v>
      </c>
      <c r="NAK20" s="532">
        <f t="shared" si="148"/>
        <v>0</v>
      </c>
      <c r="NAL20" s="532">
        <f t="shared" si="148"/>
        <v>0</v>
      </c>
      <c r="NAM20" s="532">
        <f t="shared" si="148"/>
        <v>0</v>
      </c>
      <c r="NAN20" s="532">
        <f t="shared" si="148"/>
        <v>0</v>
      </c>
      <c r="NAO20" s="532">
        <f t="shared" si="148"/>
        <v>0</v>
      </c>
      <c r="NAP20" s="532">
        <f t="shared" si="148"/>
        <v>0</v>
      </c>
      <c r="NAQ20" s="532">
        <f t="shared" si="148"/>
        <v>0</v>
      </c>
      <c r="NAR20" s="532">
        <f t="shared" si="148"/>
        <v>0</v>
      </c>
      <c r="NAS20" s="532">
        <f t="shared" si="148"/>
        <v>0</v>
      </c>
      <c r="NAT20" s="532">
        <f t="shared" si="148"/>
        <v>0</v>
      </c>
      <c r="NAU20" s="532">
        <f t="shared" si="148"/>
        <v>0</v>
      </c>
      <c r="NAV20" s="532">
        <f t="shared" si="148"/>
        <v>0</v>
      </c>
      <c r="NAW20" s="532">
        <f t="shared" si="148"/>
        <v>0</v>
      </c>
      <c r="NAX20" s="532">
        <f t="shared" si="148"/>
        <v>0</v>
      </c>
      <c r="NAY20" s="532">
        <f t="shared" si="148"/>
        <v>0</v>
      </c>
      <c r="NAZ20" s="532">
        <f t="shared" si="148"/>
        <v>0</v>
      </c>
      <c r="NBA20" s="532">
        <f t="shared" si="148"/>
        <v>0</v>
      </c>
      <c r="NBB20" s="532">
        <f t="shared" si="148"/>
        <v>0</v>
      </c>
      <c r="NBC20" s="532">
        <f t="shared" si="148"/>
        <v>0</v>
      </c>
      <c r="NBD20" s="532">
        <f t="shared" si="148"/>
        <v>0</v>
      </c>
      <c r="NBE20" s="532">
        <f t="shared" si="148"/>
        <v>0</v>
      </c>
      <c r="NBF20" s="532">
        <f t="shared" si="148"/>
        <v>0</v>
      </c>
      <c r="NBG20" s="532">
        <f t="shared" si="148"/>
        <v>0</v>
      </c>
      <c r="NBH20" s="532">
        <f t="shared" si="148"/>
        <v>0</v>
      </c>
      <c r="NBI20" s="532">
        <f t="shared" si="148"/>
        <v>0</v>
      </c>
      <c r="NBJ20" s="532">
        <f t="shared" si="148"/>
        <v>0</v>
      </c>
      <c r="NBK20" s="532">
        <f t="shared" si="148"/>
        <v>0</v>
      </c>
      <c r="NBL20" s="532">
        <f t="shared" si="148"/>
        <v>0</v>
      </c>
      <c r="NBM20" s="532">
        <f t="shared" si="148"/>
        <v>0</v>
      </c>
      <c r="NBN20" s="532">
        <f t="shared" si="148"/>
        <v>0</v>
      </c>
      <c r="NBO20" s="532">
        <f t="shared" si="148"/>
        <v>0</v>
      </c>
      <c r="NBP20" s="532">
        <f t="shared" si="148"/>
        <v>0</v>
      </c>
      <c r="NBQ20" s="532">
        <f t="shared" si="148"/>
        <v>0</v>
      </c>
      <c r="NBR20" s="532">
        <f t="shared" si="148"/>
        <v>0</v>
      </c>
      <c r="NBS20" s="532">
        <f t="shared" si="148"/>
        <v>0</v>
      </c>
      <c r="NBT20" s="532">
        <f t="shared" si="148"/>
        <v>0</v>
      </c>
      <c r="NBU20" s="532">
        <f t="shared" si="148"/>
        <v>0</v>
      </c>
      <c r="NBV20" s="532">
        <f t="shared" si="148"/>
        <v>0</v>
      </c>
      <c r="NBW20" s="532">
        <f t="shared" si="148"/>
        <v>0</v>
      </c>
      <c r="NBX20" s="532">
        <f t="shared" si="148"/>
        <v>0</v>
      </c>
      <c r="NBY20" s="532">
        <f t="shared" si="148"/>
        <v>0</v>
      </c>
      <c r="NBZ20" s="532">
        <f t="shared" si="148"/>
        <v>0</v>
      </c>
      <c r="NCA20" s="532">
        <f t="shared" si="148"/>
        <v>0</v>
      </c>
      <c r="NCB20" s="532">
        <f t="shared" si="148"/>
        <v>0</v>
      </c>
      <c r="NCC20" s="532">
        <f t="shared" si="148"/>
        <v>0</v>
      </c>
      <c r="NCD20" s="532">
        <f t="shared" ref="NCD20:NEO20" si="149">SUM(NCD18+NCD11+NCD7)</f>
        <v>0</v>
      </c>
      <c r="NCE20" s="532">
        <f t="shared" si="149"/>
        <v>0</v>
      </c>
      <c r="NCF20" s="532">
        <f t="shared" si="149"/>
        <v>0</v>
      </c>
      <c r="NCG20" s="532">
        <f t="shared" si="149"/>
        <v>0</v>
      </c>
      <c r="NCH20" s="532">
        <f t="shared" si="149"/>
        <v>0</v>
      </c>
      <c r="NCI20" s="532">
        <f t="shared" si="149"/>
        <v>0</v>
      </c>
      <c r="NCJ20" s="532">
        <f t="shared" si="149"/>
        <v>0</v>
      </c>
      <c r="NCK20" s="532">
        <f t="shared" si="149"/>
        <v>0</v>
      </c>
      <c r="NCL20" s="532">
        <f t="shared" si="149"/>
        <v>0</v>
      </c>
      <c r="NCM20" s="532">
        <f t="shared" si="149"/>
        <v>0</v>
      </c>
      <c r="NCN20" s="532">
        <f t="shared" si="149"/>
        <v>0</v>
      </c>
      <c r="NCO20" s="532">
        <f t="shared" si="149"/>
        <v>0</v>
      </c>
      <c r="NCP20" s="532">
        <f t="shared" si="149"/>
        <v>0</v>
      </c>
      <c r="NCQ20" s="532">
        <f t="shared" si="149"/>
        <v>0</v>
      </c>
      <c r="NCR20" s="532">
        <f t="shared" si="149"/>
        <v>0</v>
      </c>
      <c r="NCS20" s="532">
        <f t="shared" si="149"/>
        <v>0</v>
      </c>
      <c r="NCT20" s="532">
        <f t="shared" si="149"/>
        <v>0</v>
      </c>
      <c r="NCU20" s="532">
        <f t="shared" si="149"/>
        <v>0</v>
      </c>
      <c r="NCV20" s="532">
        <f t="shared" si="149"/>
        <v>0</v>
      </c>
      <c r="NCW20" s="532">
        <f t="shared" si="149"/>
        <v>0</v>
      </c>
      <c r="NCX20" s="532">
        <f t="shared" si="149"/>
        <v>0</v>
      </c>
      <c r="NCY20" s="532">
        <f t="shared" si="149"/>
        <v>0</v>
      </c>
      <c r="NCZ20" s="532">
        <f t="shared" si="149"/>
        <v>0</v>
      </c>
      <c r="NDA20" s="532">
        <f t="shared" si="149"/>
        <v>0</v>
      </c>
      <c r="NDB20" s="532">
        <f t="shared" si="149"/>
        <v>0</v>
      </c>
      <c r="NDC20" s="532">
        <f t="shared" si="149"/>
        <v>0</v>
      </c>
      <c r="NDD20" s="532">
        <f t="shared" si="149"/>
        <v>0</v>
      </c>
      <c r="NDE20" s="532">
        <f t="shared" si="149"/>
        <v>0</v>
      </c>
      <c r="NDF20" s="532">
        <f t="shared" si="149"/>
        <v>0</v>
      </c>
      <c r="NDG20" s="532">
        <f t="shared" si="149"/>
        <v>0</v>
      </c>
      <c r="NDH20" s="532">
        <f t="shared" si="149"/>
        <v>0</v>
      </c>
      <c r="NDI20" s="532">
        <f t="shared" si="149"/>
        <v>0</v>
      </c>
      <c r="NDJ20" s="532">
        <f t="shared" si="149"/>
        <v>0</v>
      </c>
      <c r="NDK20" s="532">
        <f t="shared" si="149"/>
        <v>0</v>
      </c>
      <c r="NDL20" s="532">
        <f t="shared" si="149"/>
        <v>0</v>
      </c>
      <c r="NDM20" s="532">
        <f t="shared" si="149"/>
        <v>0</v>
      </c>
      <c r="NDN20" s="532">
        <f t="shared" si="149"/>
        <v>0</v>
      </c>
      <c r="NDO20" s="532">
        <f t="shared" si="149"/>
        <v>0</v>
      </c>
      <c r="NDP20" s="532">
        <f t="shared" si="149"/>
        <v>0</v>
      </c>
      <c r="NDQ20" s="532">
        <f t="shared" si="149"/>
        <v>0</v>
      </c>
      <c r="NDR20" s="532">
        <f t="shared" si="149"/>
        <v>0</v>
      </c>
      <c r="NDS20" s="532">
        <f t="shared" si="149"/>
        <v>0</v>
      </c>
      <c r="NDT20" s="532">
        <f t="shared" si="149"/>
        <v>0</v>
      </c>
      <c r="NDU20" s="532">
        <f t="shared" si="149"/>
        <v>0</v>
      </c>
      <c r="NDV20" s="532">
        <f t="shared" si="149"/>
        <v>0</v>
      </c>
      <c r="NDW20" s="532">
        <f t="shared" si="149"/>
        <v>0</v>
      </c>
      <c r="NDX20" s="532">
        <f t="shared" si="149"/>
        <v>0</v>
      </c>
      <c r="NDY20" s="532">
        <f t="shared" si="149"/>
        <v>0</v>
      </c>
      <c r="NDZ20" s="532">
        <f t="shared" si="149"/>
        <v>0</v>
      </c>
      <c r="NEA20" s="532">
        <f t="shared" si="149"/>
        <v>0</v>
      </c>
      <c r="NEB20" s="532">
        <f t="shared" si="149"/>
        <v>0</v>
      </c>
      <c r="NEC20" s="532">
        <f t="shared" si="149"/>
        <v>0</v>
      </c>
      <c r="NED20" s="532">
        <f t="shared" si="149"/>
        <v>0</v>
      </c>
      <c r="NEE20" s="532">
        <f t="shared" si="149"/>
        <v>0</v>
      </c>
      <c r="NEF20" s="532">
        <f t="shared" si="149"/>
        <v>0</v>
      </c>
      <c r="NEG20" s="532">
        <f t="shared" si="149"/>
        <v>0</v>
      </c>
      <c r="NEH20" s="532">
        <f t="shared" si="149"/>
        <v>0</v>
      </c>
      <c r="NEI20" s="532">
        <f t="shared" si="149"/>
        <v>0</v>
      </c>
      <c r="NEJ20" s="532">
        <f t="shared" si="149"/>
        <v>0</v>
      </c>
      <c r="NEK20" s="532">
        <f t="shared" si="149"/>
        <v>0</v>
      </c>
      <c r="NEL20" s="532">
        <f t="shared" si="149"/>
        <v>0</v>
      </c>
      <c r="NEM20" s="532">
        <f t="shared" si="149"/>
        <v>0</v>
      </c>
      <c r="NEN20" s="532">
        <f t="shared" si="149"/>
        <v>0</v>
      </c>
      <c r="NEO20" s="532">
        <f t="shared" si="149"/>
        <v>0</v>
      </c>
      <c r="NEP20" s="532">
        <f t="shared" ref="NEP20:NHA20" si="150">SUM(NEP18+NEP11+NEP7)</f>
        <v>0</v>
      </c>
      <c r="NEQ20" s="532">
        <f t="shared" si="150"/>
        <v>0</v>
      </c>
      <c r="NER20" s="532">
        <f t="shared" si="150"/>
        <v>0</v>
      </c>
      <c r="NES20" s="532">
        <f t="shared" si="150"/>
        <v>0</v>
      </c>
      <c r="NET20" s="532">
        <f t="shared" si="150"/>
        <v>0</v>
      </c>
      <c r="NEU20" s="532">
        <f t="shared" si="150"/>
        <v>0</v>
      </c>
      <c r="NEV20" s="532">
        <f t="shared" si="150"/>
        <v>0</v>
      </c>
      <c r="NEW20" s="532">
        <f t="shared" si="150"/>
        <v>0</v>
      </c>
      <c r="NEX20" s="532">
        <f t="shared" si="150"/>
        <v>0</v>
      </c>
      <c r="NEY20" s="532">
        <f t="shared" si="150"/>
        <v>0</v>
      </c>
      <c r="NEZ20" s="532">
        <f t="shared" si="150"/>
        <v>0</v>
      </c>
      <c r="NFA20" s="532">
        <f t="shared" si="150"/>
        <v>0</v>
      </c>
      <c r="NFB20" s="532">
        <f t="shared" si="150"/>
        <v>0</v>
      </c>
      <c r="NFC20" s="532">
        <f t="shared" si="150"/>
        <v>0</v>
      </c>
      <c r="NFD20" s="532">
        <f t="shared" si="150"/>
        <v>0</v>
      </c>
      <c r="NFE20" s="532">
        <f t="shared" si="150"/>
        <v>0</v>
      </c>
      <c r="NFF20" s="532">
        <f t="shared" si="150"/>
        <v>0</v>
      </c>
      <c r="NFG20" s="532">
        <f t="shared" si="150"/>
        <v>0</v>
      </c>
      <c r="NFH20" s="532">
        <f t="shared" si="150"/>
        <v>0</v>
      </c>
      <c r="NFI20" s="532">
        <f t="shared" si="150"/>
        <v>0</v>
      </c>
      <c r="NFJ20" s="532">
        <f t="shared" si="150"/>
        <v>0</v>
      </c>
      <c r="NFK20" s="532">
        <f t="shared" si="150"/>
        <v>0</v>
      </c>
      <c r="NFL20" s="532">
        <f t="shared" si="150"/>
        <v>0</v>
      </c>
      <c r="NFM20" s="532">
        <f t="shared" si="150"/>
        <v>0</v>
      </c>
      <c r="NFN20" s="532">
        <f t="shared" si="150"/>
        <v>0</v>
      </c>
      <c r="NFO20" s="532">
        <f t="shared" si="150"/>
        <v>0</v>
      </c>
      <c r="NFP20" s="532">
        <f t="shared" si="150"/>
        <v>0</v>
      </c>
      <c r="NFQ20" s="532">
        <f t="shared" si="150"/>
        <v>0</v>
      </c>
      <c r="NFR20" s="532">
        <f t="shared" si="150"/>
        <v>0</v>
      </c>
      <c r="NFS20" s="532">
        <f t="shared" si="150"/>
        <v>0</v>
      </c>
      <c r="NFT20" s="532">
        <f t="shared" si="150"/>
        <v>0</v>
      </c>
      <c r="NFU20" s="532">
        <f t="shared" si="150"/>
        <v>0</v>
      </c>
      <c r="NFV20" s="532">
        <f t="shared" si="150"/>
        <v>0</v>
      </c>
      <c r="NFW20" s="532">
        <f t="shared" si="150"/>
        <v>0</v>
      </c>
      <c r="NFX20" s="532">
        <f t="shared" si="150"/>
        <v>0</v>
      </c>
      <c r="NFY20" s="532">
        <f t="shared" si="150"/>
        <v>0</v>
      </c>
      <c r="NFZ20" s="532">
        <f t="shared" si="150"/>
        <v>0</v>
      </c>
      <c r="NGA20" s="532">
        <f t="shared" si="150"/>
        <v>0</v>
      </c>
      <c r="NGB20" s="532">
        <f t="shared" si="150"/>
        <v>0</v>
      </c>
      <c r="NGC20" s="532">
        <f t="shared" si="150"/>
        <v>0</v>
      </c>
      <c r="NGD20" s="532">
        <f t="shared" si="150"/>
        <v>0</v>
      </c>
      <c r="NGE20" s="532">
        <f t="shared" si="150"/>
        <v>0</v>
      </c>
      <c r="NGF20" s="532">
        <f t="shared" si="150"/>
        <v>0</v>
      </c>
      <c r="NGG20" s="532">
        <f t="shared" si="150"/>
        <v>0</v>
      </c>
      <c r="NGH20" s="532">
        <f t="shared" si="150"/>
        <v>0</v>
      </c>
      <c r="NGI20" s="532">
        <f t="shared" si="150"/>
        <v>0</v>
      </c>
      <c r="NGJ20" s="532">
        <f t="shared" si="150"/>
        <v>0</v>
      </c>
      <c r="NGK20" s="532">
        <f t="shared" si="150"/>
        <v>0</v>
      </c>
      <c r="NGL20" s="532">
        <f t="shared" si="150"/>
        <v>0</v>
      </c>
      <c r="NGM20" s="532">
        <f t="shared" si="150"/>
        <v>0</v>
      </c>
      <c r="NGN20" s="532">
        <f t="shared" si="150"/>
        <v>0</v>
      </c>
      <c r="NGO20" s="532">
        <f t="shared" si="150"/>
        <v>0</v>
      </c>
      <c r="NGP20" s="532">
        <f t="shared" si="150"/>
        <v>0</v>
      </c>
      <c r="NGQ20" s="532">
        <f t="shared" si="150"/>
        <v>0</v>
      </c>
      <c r="NGR20" s="532">
        <f t="shared" si="150"/>
        <v>0</v>
      </c>
      <c r="NGS20" s="532">
        <f t="shared" si="150"/>
        <v>0</v>
      </c>
      <c r="NGT20" s="532">
        <f t="shared" si="150"/>
        <v>0</v>
      </c>
      <c r="NGU20" s="532">
        <f t="shared" si="150"/>
        <v>0</v>
      </c>
      <c r="NGV20" s="532">
        <f t="shared" si="150"/>
        <v>0</v>
      </c>
      <c r="NGW20" s="532">
        <f t="shared" si="150"/>
        <v>0</v>
      </c>
      <c r="NGX20" s="532">
        <f t="shared" si="150"/>
        <v>0</v>
      </c>
      <c r="NGY20" s="532">
        <f t="shared" si="150"/>
        <v>0</v>
      </c>
      <c r="NGZ20" s="532">
        <f t="shared" si="150"/>
        <v>0</v>
      </c>
      <c r="NHA20" s="532">
        <f t="shared" si="150"/>
        <v>0</v>
      </c>
      <c r="NHB20" s="532">
        <f t="shared" ref="NHB20:NJM20" si="151">SUM(NHB18+NHB11+NHB7)</f>
        <v>0</v>
      </c>
      <c r="NHC20" s="532">
        <f t="shared" si="151"/>
        <v>0</v>
      </c>
      <c r="NHD20" s="532">
        <f t="shared" si="151"/>
        <v>0</v>
      </c>
      <c r="NHE20" s="532">
        <f t="shared" si="151"/>
        <v>0</v>
      </c>
      <c r="NHF20" s="532">
        <f t="shared" si="151"/>
        <v>0</v>
      </c>
      <c r="NHG20" s="532">
        <f t="shared" si="151"/>
        <v>0</v>
      </c>
      <c r="NHH20" s="532">
        <f t="shared" si="151"/>
        <v>0</v>
      </c>
      <c r="NHI20" s="532">
        <f t="shared" si="151"/>
        <v>0</v>
      </c>
      <c r="NHJ20" s="532">
        <f t="shared" si="151"/>
        <v>0</v>
      </c>
      <c r="NHK20" s="532">
        <f t="shared" si="151"/>
        <v>0</v>
      </c>
      <c r="NHL20" s="532">
        <f t="shared" si="151"/>
        <v>0</v>
      </c>
      <c r="NHM20" s="532">
        <f t="shared" si="151"/>
        <v>0</v>
      </c>
      <c r="NHN20" s="532">
        <f t="shared" si="151"/>
        <v>0</v>
      </c>
      <c r="NHO20" s="532">
        <f t="shared" si="151"/>
        <v>0</v>
      </c>
      <c r="NHP20" s="532">
        <f t="shared" si="151"/>
        <v>0</v>
      </c>
      <c r="NHQ20" s="532">
        <f t="shared" si="151"/>
        <v>0</v>
      </c>
      <c r="NHR20" s="532">
        <f t="shared" si="151"/>
        <v>0</v>
      </c>
      <c r="NHS20" s="532">
        <f t="shared" si="151"/>
        <v>0</v>
      </c>
      <c r="NHT20" s="532">
        <f t="shared" si="151"/>
        <v>0</v>
      </c>
      <c r="NHU20" s="532">
        <f t="shared" si="151"/>
        <v>0</v>
      </c>
      <c r="NHV20" s="532">
        <f t="shared" si="151"/>
        <v>0</v>
      </c>
      <c r="NHW20" s="532">
        <f t="shared" si="151"/>
        <v>0</v>
      </c>
      <c r="NHX20" s="532">
        <f t="shared" si="151"/>
        <v>0</v>
      </c>
      <c r="NHY20" s="532">
        <f t="shared" si="151"/>
        <v>0</v>
      </c>
      <c r="NHZ20" s="532">
        <f t="shared" si="151"/>
        <v>0</v>
      </c>
      <c r="NIA20" s="532">
        <f t="shared" si="151"/>
        <v>0</v>
      </c>
      <c r="NIB20" s="532">
        <f t="shared" si="151"/>
        <v>0</v>
      </c>
      <c r="NIC20" s="532">
        <f t="shared" si="151"/>
        <v>0</v>
      </c>
      <c r="NID20" s="532">
        <f t="shared" si="151"/>
        <v>0</v>
      </c>
      <c r="NIE20" s="532">
        <f t="shared" si="151"/>
        <v>0</v>
      </c>
      <c r="NIF20" s="532">
        <f t="shared" si="151"/>
        <v>0</v>
      </c>
      <c r="NIG20" s="532">
        <f t="shared" si="151"/>
        <v>0</v>
      </c>
      <c r="NIH20" s="532">
        <f t="shared" si="151"/>
        <v>0</v>
      </c>
      <c r="NII20" s="532">
        <f t="shared" si="151"/>
        <v>0</v>
      </c>
      <c r="NIJ20" s="532">
        <f t="shared" si="151"/>
        <v>0</v>
      </c>
      <c r="NIK20" s="532">
        <f t="shared" si="151"/>
        <v>0</v>
      </c>
      <c r="NIL20" s="532">
        <f t="shared" si="151"/>
        <v>0</v>
      </c>
      <c r="NIM20" s="532">
        <f t="shared" si="151"/>
        <v>0</v>
      </c>
      <c r="NIN20" s="532">
        <f t="shared" si="151"/>
        <v>0</v>
      </c>
      <c r="NIO20" s="532">
        <f t="shared" si="151"/>
        <v>0</v>
      </c>
      <c r="NIP20" s="532">
        <f t="shared" si="151"/>
        <v>0</v>
      </c>
      <c r="NIQ20" s="532">
        <f t="shared" si="151"/>
        <v>0</v>
      </c>
      <c r="NIR20" s="532">
        <f t="shared" si="151"/>
        <v>0</v>
      </c>
      <c r="NIS20" s="532">
        <f t="shared" si="151"/>
        <v>0</v>
      </c>
      <c r="NIT20" s="532">
        <f t="shared" si="151"/>
        <v>0</v>
      </c>
      <c r="NIU20" s="532">
        <f t="shared" si="151"/>
        <v>0</v>
      </c>
      <c r="NIV20" s="532">
        <f t="shared" si="151"/>
        <v>0</v>
      </c>
      <c r="NIW20" s="532">
        <f t="shared" si="151"/>
        <v>0</v>
      </c>
      <c r="NIX20" s="532">
        <f t="shared" si="151"/>
        <v>0</v>
      </c>
      <c r="NIY20" s="532">
        <f t="shared" si="151"/>
        <v>0</v>
      </c>
      <c r="NIZ20" s="532">
        <f t="shared" si="151"/>
        <v>0</v>
      </c>
      <c r="NJA20" s="532">
        <f t="shared" si="151"/>
        <v>0</v>
      </c>
      <c r="NJB20" s="532">
        <f t="shared" si="151"/>
        <v>0</v>
      </c>
      <c r="NJC20" s="532">
        <f t="shared" si="151"/>
        <v>0</v>
      </c>
      <c r="NJD20" s="532">
        <f t="shared" si="151"/>
        <v>0</v>
      </c>
      <c r="NJE20" s="532">
        <f t="shared" si="151"/>
        <v>0</v>
      </c>
      <c r="NJF20" s="532">
        <f t="shared" si="151"/>
        <v>0</v>
      </c>
      <c r="NJG20" s="532">
        <f t="shared" si="151"/>
        <v>0</v>
      </c>
      <c r="NJH20" s="532">
        <f t="shared" si="151"/>
        <v>0</v>
      </c>
      <c r="NJI20" s="532">
        <f t="shared" si="151"/>
        <v>0</v>
      </c>
      <c r="NJJ20" s="532">
        <f t="shared" si="151"/>
        <v>0</v>
      </c>
      <c r="NJK20" s="532">
        <f t="shared" si="151"/>
        <v>0</v>
      </c>
      <c r="NJL20" s="532">
        <f t="shared" si="151"/>
        <v>0</v>
      </c>
      <c r="NJM20" s="532">
        <f t="shared" si="151"/>
        <v>0</v>
      </c>
      <c r="NJN20" s="532">
        <f t="shared" ref="NJN20:NLY20" si="152">SUM(NJN18+NJN11+NJN7)</f>
        <v>0</v>
      </c>
      <c r="NJO20" s="532">
        <f t="shared" si="152"/>
        <v>0</v>
      </c>
      <c r="NJP20" s="532">
        <f t="shared" si="152"/>
        <v>0</v>
      </c>
      <c r="NJQ20" s="532">
        <f t="shared" si="152"/>
        <v>0</v>
      </c>
      <c r="NJR20" s="532">
        <f t="shared" si="152"/>
        <v>0</v>
      </c>
      <c r="NJS20" s="532">
        <f t="shared" si="152"/>
        <v>0</v>
      </c>
      <c r="NJT20" s="532">
        <f t="shared" si="152"/>
        <v>0</v>
      </c>
      <c r="NJU20" s="532">
        <f t="shared" si="152"/>
        <v>0</v>
      </c>
      <c r="NJV20" s="532">
        <f t="shared" si="152"/>
        <v>0</v>
      </c>
      <c r="NJW20" s="532">
        <f t="shared" si="152"/>
        <v>0</v>
      </c>
      <c r="NJX20" s="532">
        <f t="shared" si="152"/>
        <v>0</v>
      </c>
      <c r="NJY20" s="532">
        <f t="shared" si="152"/>
        <v>0</v>
      </c>
      <c r="NJZ20" s="532">
        <f t="shared" si="152"/>
        <v>0</v>
      </c>
      <c r="NKA20" s="532">
        <f t="shared" si="152"/>
        <v>0</v>
      </c>
      <c r="NKB20" s="532">
        <f t="shared" si="152"/>
        <v>0</v>
      </c>
      <c r="NKC20" s="532">
        <f t="shared" si="152"/>
        <v>0</v>
      </c>
      <c r="NKD20" s="532">
        <f t="shared" si="152"/>
        <v>0</v>
      </c>
      <c r="NKE20" s="532">
        <f t="shared" si="152"/>
        <v>0</v>
      </c>
      <c r="NKF20" s="532">
        <f t="shared" si="152"/>
        <v>0</v>
      </c>
      <c r="NKG20" s="532">
        <f t="shared" si="152"/>
        <v>0</v>
      </c>
      <c r="NKH20" s="532">
        <f t="shared" si="152"/>
        <v>0</v>
      </c>
      <c r="NKI20" s="532">
        <f t="shared" si="152"/>
        <v>0</v>
      </c>
      <c r="NKJ20" s="532">
        <f t="shared" si="152"/>
        <v>0</v>
      </c>
      <c r="NKK20" s="532">
        <f t="shared" si="152"/>
        <v>0</v>
      </c>
      <c r="NKL20" s="532">
        <f t="shared" si="152"/>
        <v>0</v>
      </c>
      <c r="NKM20" s="532">
        <f t="shared" si="152"/>
        <v>0</v>
      </c>
      <c r="NKN20" s="532">
        <f t="shared" si="152"/>
        <v>0</v>
      </c>
      <c r="NKO20" s="532">
        <f t="shared" si="152"/>
        <v>0</v>
      </c>
      <c r="NKP20" s="532">
        <f t="shared" si="152"/>
        <v>0</v>
      </c>
      <c r="NKQ20" s="532">
        <f t="shared" si="152"/>
        <v>0</v>
      </c>
      <c r="NKR20" s="532">
        <f t="shared" si="152"/>
        <v>0</v>
      </c>
      <c r="NKS20" s="532">
        <f t="shared" si="152"/>
        <v>0</v>
      </c>
      <c r="NKT20" s="532">
        <f t="shared" si="152"/>
        <v>0</v>
      </c>
      <c r="NKU20" s="532">
        <f t="shared" si="152"/>
        <v>0</v>
      </c>
      <c r="NKV20" s="532">
        <f t="shared" si="152"/>
        <v>0</v>
      </c>
      <c r="NKW20" s="532">
        <f t="shared" si="152"/>
        <v>0</v>
      </c>
      <c r="NKX20" s="532">
        <f t="shared" si="152"/>
        <v>0</v>
      </c>
      <c r="NKY20" s="532">
        <f t="shared" si="152"/>
        <v>0</v>
      </c>
      <c r="NKZ20" s="532">
        <f t="shared" si="152"/>
        <v>0</v>
      </c>
      <c r="NLA20" s="532">
        <f t="shared" si="152"/>
        <v>0</v>
      </c>
      <c r="NLB20" s="532">
        <f t="shared" si="152"/>
        <v>0</v>
      </c>
      <c r="NLC20" s="532">
        <f t="shared" si="152"/>
        <v>0</v>
      </c>
      <c r="NLD20" s="532">
        <f t="shared" si="152"/>
        <v>0</v>
      </c>
      <c r="NLE20" s="532">
        <f t="shared" si="152"/>
        <v>0</v>
      </c>
      <c r="NLF20" s="532">
        <f t="shared" si="152"/>
        <v>0</v>
      </c>
      <c r="NLG20" s="532">
        <f t="shared" si="152"/>
        <v>0</v>
      </c>
      <c r="NLH20" s="532">
        <f t="shared" si="152"/>
        <v>0</v>
      </c>
      <c r="NLI20" s="532">
        <f t="shared" si="152"/>
        <v>0</v>
      </c>
      <c r="NLJ20" s="532">
        <f t="shared" si="152"/>
        <v>0</v>
      </c>
      <c r="NLK20" s="532">
        <f t="shared" si="152"/>
        <v>0</v>
      </c>
      <c r="NLL20" s="532">
        <f t="shared" si="152"/>
        <v>0</v>
      </c>
      <c r="NLM20" s="532">
        <f t="shared" si="152"/>
        <v>0</v>
      </c>
      <c r="NLN20" s="532">
        <f t="shared" si="152"/>
        <v>0</v>
      </c>
      <c r="NLO20" s="532">
        <f t="shared" si="152"/>
        <v>0</v>
      </c>
      <c r="NLP20" s="532">
        <f t="shared" si="152"/>
        <v>0</v>
      </c>
      <c r="NLQ20" s="532">
        <f t="shared" si="152"/>
        <v>0</v>
      </c>
      <c r="NLR20" s="532">
        <f t="shared" si="152"/>
        <v>0</v>
      </c>
      <c r="NLS20" s="532">
        <f t="shared" si="152"/>
        <v>0</v>
      </c>
      <c r="NLT20" s="532">
        <f t="shared" si="152"/>
        <v>0</v>
      </c>
      <c r="NLU20" s="532">
        <f t="shared" si="152"/>
        <v>0</v>
      </c>
      <c r="NLV20" s="532">
        <f t="shared" si="152"/>
        <v>0</v>
      </c>
      <c r="NLW20" s="532">
        <f t="shared" si="152"/>
        <v>0</v>
      </c>
      <c r="NLX20" s="532">
        <f t="shared" si="152"/>
        <v>0</v>
      </c>
      <c r="NLY20" s="532">
        <f t="shared" si="152"/>
        <v>0</v>
      </c>
      <c r="NLZ20" s="532">
        <f t="shared" ref="NLZ20:NOK20" si="153">SUM(NLZ18+NLZ11+NLZ7)</f>
        <v>0</v>
      </c>
      <c r="NMA20" s="532">
        <f t="shared" si="153"/>
        <v>0</v>
      </c>
      <c r="NMB20" s="532">
        <f t="shared" si="153"/>
        <v>0</v>
      </c>
      <c r="NMC20" s="532">
        <f t="shared" si="153"/>
        <v>0</v>
      </c>
      <c r="NMD20" s="532">
        <f t="shared" si="153"/>
        <v>0</v>
      </c>
      <c r="NME20" s="532">
        <f t="shared" si="153"/>
        <v>0</v>
      </c>
      <c r="NMF20" s="532">
        <f t="shared" si="153"/>
        <v>0</v>
      </c>
      <c r="NMG20" s="532">
        <f t="shared" si="153"/>
        <v>0</v>
      </c>
      <c r="NMH20" s="532">
        <f t="shared" si="153"/>
        <v>0</v>
      </c>
      <c r="NMI20" s="532">
        <f t="shared" si="153"/>
        <v>0</v>
      </c>
      <c r="NMJ20" s="532">
        <f t="shared" si="153"/>
        <v>0</v>
      </c>
      <c r="NMK20" s="532">
        <f t="shared" si="153"/>
        <v>0</v>
      </c>
      <c r="NML20" s="532">
        <f t="shared" si="153"/>
        <v>0</v>
      </c>
      <c r="NMM20" s="532">
        <f t="shared" si="153"/>
        <v>0</v>
      </c>
      <c r="NMN20" s="532">
        <f t="shared" si="153"/>
        <v>0</v>
      </c>
      <c r="NMO20" s="532">
        <f t="shared" si="153"/>
        <v>0</v>
      </c>
      <c r="NMP20" s="532">
        <f t="shared" si="153"/>
        <v>0</v>
      </c>
      <c r="NMQ20" s="532">
        <f t="shared" si="153"/>
        <v>0</v>
      </c>
      <c r="NMR20" s="532">
        <f t="shared" si="153"/>
        <v>0</v>
      </c>
      <c r="NMS20" s="532">
        <f t="shared" si="153"/>
        <v>0</v>
      </c>
      <c r="NMT20" s="532">
        <f t="shared" si="153"/>
        <v>0</v>
      </c>
      <c r="NMU20" s="532">
        <f t="shared" si="153"/>
        <v>0</v>
      </c>
      <c r="NMV20" s="532">
        <f t="shared" si="153"/>
        <v>0</v>
      </c>
      <c r="NMW20" s="532">
        <f t="shared" si="153"/>
        <v>0</v>
      </c>
      <c r="NMX20" s="532">
        <f t="shared" si="153"/>
        <v>0</v>
      </c>
      <c r="NMY20" s="532">
        <f t="shared" si="153"/>
        <v>0</v>
      </c>
      <c r="NMZ20" s="532">
        <f t="shared" si="153"/>
        <v>0</v>
      </c>
      <c r="NNA20" s="532">
        <f t="shared" si="153"/>
        <v>0</v>
      </c>
      <c r="NNB20" s="532">
        <f t="shared" si="153"/>
        <v>0</v>
      </c>
      <c r="NNC20" s="532">
        <f t="shared" si="153"/>
        <v>0</v>
      </c>
      <c r="NND20" s="532">
        <f t="shared" si="153"/>
        <v>0</v>
      </c>
      <c r="NNE20" s="532">
        <f t="shared" si="153"/>
        <v>0</v>
      </c>
      <c r="NNF20" s="532">
        <f t="shared" si="153"/>
        <v>0</v>
      </c>
      <c r="NNG20" s="532">
        <f t="shared" si="153"/>
        <v>0</v>
      </c>
      <c r="NNH20" s="532">
        <f t="shared" si="153"/>
        <v>0</v>
      </c>
      <c r="NNI20" s="532">
        <f t="shared" si="153"/>
        <v>0</v>
      </c>
      <c r="NNJ20" s="532">
        <f t="shared" si="153"/>
        <v>0</v>
      </c>
      <c r="NNK20" s="532">
        <f t="shared" si="153"/>
        <v>0</v>
      </c>
      <c r="NNL20" s="532">
        <f t="shared" si="153"/>
        <v>0</v>
      </c>
      <c r="NNM20" s="532">
        <f t="shared" si="153"/>
        <v>0</v>
      </c>
      <c r="NNN20" s="532">
        <f t="shared" si="153"/>
        <v>0</v>
      </c>
      <c r="NNO20" s="532">
        <f t="shared" si="153"/>
        <v>0</v>
      </c>
      <c r="NNP20" s="532">
        <f t="shared" si="153"/>
        <v>0</v>
      </c>
      <c r="NNQ20" s="532">
        <f t="shared" si="153"/>
        <v>0</v>
      </c>
      <c r="NNR20" s="532">
        <f t="shared" si="153"/>
        <v>0</v>
      </c>
      <c r="NNS20" s="532">
        <f t="shared" si="153"/>
        <v>0</v>
      </c>
      <c r="NNT20" s="532">
        <f t="shared" si="153"/>
        <v>0</v>
      </c>
      <c r="NNU20" s="532">
        <f t="shared" si="153"/>
        <v>0</v>
      </c>
      <c r="NNV20" s="532">
        <f t="shared" si="153"/>
        <v>0</v>
      </c>
      <c r="NNW20" s="532">
        <f t="shared" si="153"/>
        <v>0</v>
      </c>
      <c r="NNX20" s="532">
        <f t="shared" si="153"/>
        <v>0</v>
      </c>
      <c r="NNY20" s="532">
        <f t="shared" si="153"/>
        <v>0</v>
      </c>
      <c r="NNZ20" s="532">
        <f t="shared" si="153"/>
        <v>0</v>
      </c>
      <c r="NOA20" s="532">
        <f t="shared" si="153"/>
        <v>0</v>
      </c>
      <c r="NOB20" s="532">
        <f t="shared" si="153"/>
        <v>0</v>
      </c>
      <c r="NOC20" s="532">
        <f t="shared" si="153"/>
        <v>0</v>
      </c>
      <c r="NOD20" s="532">
        <f t="shared" si="153"/>
        <v>0</v>
      </c>
      <c r="NOE20" s="532">
        <f t="shared" si="153"/>
        <v>0</v>
      </c>
      <c r="NOF20" s="532">
        <f t="shared" si="153"/>
        <v>0</v>
      </c>
      <c r="NOG20" s="532">
        <f t="shared" si="153"/>
        <v>0</v>
      </c>
      <c r="NOH20" s="532">
        <f t="shared" si="153"/>
        <v>0</v>
      </c>
      <c r="NOI20" s="532">
        <f t="shared" si="153"/>
        <v>0</v>
      </c>
      <c r="NOJ20" s="532">
        <f t="shared" si="153"/>
        <v>0</v>
      </c>
      <c r="NOK20" s="532">
        <f t="shared" si="153"/>
        <v>0</v>
      </c>
      <c r="NOL20" s="532">
        <f t="shared" ref="NOL20:NQW20" si="154">SUM(NOL18+NOL11+NOL7)</f>
        <v>0</v>
      </c>
      <c r="NOM20" s="532">
        <f t="shared" si="154"/>
        <v>0</v>
      </c>
      <c r="NON20" s="532">
        <f t="shared" si="154"/>
        <v>0</v>
      </c>
      <c r="NOO20" s="532">
        <f t="shared" si="154"/>
        <v>0</v>
      </c>
      <c r="NOP20" s="532">
        <f t="shared" si="154"/>
        <v>0</v>
      </c>
      <c r="NOQ20" s="532">
        <f t="shared" si="154"/>
        <v>0</v>
      </c>
      <c r="NOR20" s="532">
        <f t="shared" si="154"/>
        <v>0</v>
      </c>
      <c r="NOS20" s="532">
        <f t="shared" si="154"/>
        <v>0</v>
      </c>
      <c r="NOT20" s="532">
        <f t="shared" si="154"/>
        <v>0</v>
      </c>
      <c r="NOU20" s="532">
        <f t="shared" si="154"/>
        <v>0</v>
      </c>
      <c r="NOV20" s="532">
        <f t="shared" si="154"/>
        <v>0</v>
      </c>
      <c r="NOW20" s="532">
        <f t="shared" si="154"/>
        <v>0</v>
      </c>
      <c r="NOX20" s="532">
        <f t="shared" si="154"/>
        <v>0</v>
      </c>
      <c r="NOY20" s="532">
        <f t="shared" si="154"/>
        <v>0</v>
      </c>
      <c r="NOZ20" s="532">
        <f t="shared" si="154"/>
        <v>0</v>
      </c>
      <c r="NPA20" s="532">
        <f t="shared" si="154"/>
        <v>0</v>
      </c>
      <c r="NPB20" s="532">
        <f t="shared" si="154"/>
        <v>0</v>
      </c>
      <c r="NPC20" s="532">
        <f t="shared" si="154"/>
        <v>0</v>
      </c>
      <c r="NPD20" s="532">
        <f t="shared" si="154"/>
        <v>0</v>
      </c>
      <c r="NPE20" s="532">
        <f t="shared" si="154"/>
        <v>0</v>
      </c>
      <c r="NPF20" s="532">
        <f t="shared" si="154"/>
        <v>0</v>
      </c>
      <c r="NPG20" s="532">
        <f t="shared" si="154"/>
        <v>0</v>
      </c>
      <c r="NPH20" s="532">
        <f t="shared" si="154"/>
        <v>0</v>
      </c>
      <c r="NPI20" s="532">
        <f t="shared" si="154"/>
        <v>0</v>
      </c>
      <c r="NPJ20" s="532">
        <f t="shared" si="154"/>
        <v>0</v>
      </c>
      <c r="NPK20" s="532">
        <f t="shared" si="154"/>
        <v>0</v>
      </c>
      <c r="NPL20" s="532">
        <f t="shared" si="154"/>
        <v>0</v>
      </c>
      <c r="NPM20" s="532">
        <f t="shared" si="154"/>
        <v>0</v>
      </c>
      <c r="NPN20" s="532">
        <f t="shared" si="154"/>
        <v>0</v>
      </c>
      <c r="NPO20" s="532">
        <f t="shared" si="154"/>
        <v>0</v>
      </c>
      <c r="NPP20" s="532">
        <f t="shared" si="154"/>
        <v>0</v>
      </c>
      <c r="NPQ20" s="532">
        <f t="shared" si="154"/>
        <v>0</v>
      </c>
      <c r="NPR20" s="532">
        <f t="shared" si="154"/>
        <v>0</v>
      </c>
      <c r="NPS20" s="532">
        <f t="shared" si="154"/>
        <v>0</v>
      </c>
      <c r="NPT20" s="532">
        <f t="shared" si="154"/>
        <v>0</v>
      </c>
      <c r="NPU20" s="532">
        <f t="shared" si="154"/>
        <v>0</v>
      </c>
      <c r="NPV20" s="532">
        <f t="shared" si="154"/>
        <v>0</v>
      </c>
      <c r="NPW20" s="532">
        <f t="shared" si="154"/>
        <v>0</v>
      </c>
      <c r="NPX20" s="532">
        <f t="shared" si="154"/>
        <v>0</v>
      </c>
      <c r="NPY20" s="532">
        <f t="shared" si="154"/>
        <v>0</v>
      </c>
      <c r="NPZ20" s="532">
        <f t="shared" si="154"/>
        <v>0</v>
      </c>
      <c r="NQA20" s="532">
        <f t="shared" si="154"/>
        <v>0</v>
      </c>
      <c r="NQB20" s="532">
        <f t="shared" si="154"/>
        <v>0</v>
      </c>
      <c r="NQC20" s="532">
        <f t="shared" si="154"/>
        <v>0</v>
      </c>
      <c r="NQD20" s="532">
        <f t="shared" si="154"/>
        <v>0</v>
      </c>
      <c r="NQE20" s="532">
        <f t="shared" si="154"/>
        <v>0</v>
      </c>
      <c r="NQF20" s="532">
        <f t="shared" si="154"/>
        <v>0</v>
      </c>
      <c r="NQG20" s="532">
        <f t="shared" si="154"/>
        <v>0</v>
      </c>
      <c r="NQH20" s="532">
        <f t="shared" si="154"/>
        <v>0</v>
      </c>
      <c r="NQI20" s="532">
        <f t="shared" si="154"/>
        <v>0</v>
      </c>
      <c r="NQJ20" s="532">
        <f t="shared" si="154"/>
        <v>0</v>
      </c>
      <c r="NQK20" s="532">
        <f t="shared" si="154"/>
        <v>0</v>
      </c>
      <c r="NQL20" s="532">
        <f t="shared" si="154"/>
        <v>0</v>
      </c>
      <c r="NQM20" s="532">
        <f t="shared" si="154"/>
        <v>0</v>
      </c>
      <c r="NQN20" s="532">
        <f t="shared" si="154"/>
        <v>0</v>
      </c>
      <c r="NQO20" s="532">
        <f t="shared" si="154"/>
        <v>0</v>
      </c>
      <c r="NQP20" s="532">
        <f t="shared" si="154"/>
        <v>0</v>
      </c>
      <c r="NQQ20" s="532">
        <f t="shared" si="154"/>
        <v>0</v>
      </c>
      <c r="NQR20" s="532">
        <f t="shared" si="154"/>
        <v>0</v>
      </c>
      <c r="NQS20" s="532">
        <f t="shared" si="154"/>
        <v>0</v>
      </c>
      <c r="NQT20" s="532">
        <f t="shared" si="154"/>
        <v>0</v>
      </c>
      <c r="NQU20" s="532">
        <f t="shared" si="154"/>
        <v>0</v>
      </c>
      <c r="NQV20" s="532">
        <f t="shared" si="154"/>
        <v>0</v>
      </c>
      <c r="NQW20" s="532">
        <f t="shared" si="154"/>
        <v>0</v>
      </c>
      <c r="NQX20" s="532">
        <f t="shared" ref="NQX20:NTI20" si="155">SUM(NQX18+NQX11+NQX7)</f>
        <v>0</v>
      </c>
      <c r="NQY20" s="532">
        <f t="shared" si="155"/>
        <v>0</v>
      </c>
      <c r="NQZ20" s="532">
        <f t="shared" si="155"/>
        <v>0</v>
      </c>
      <c r="NRA20" s="532">
        <f t="shared" si="155"/>
        <v>0</v>
      </c>
      <c r="NRB20" s="532">
        <f t="shared" si="155"/>
        <v>0</v>
      </c>
      <c r="NRC20" s="532">
        <f t="shared" si="155"/>
        <v>0</v>
      </c>
      <c r="NRD20" s="532">
        <f t="shared" si="155"/>
        <v>0</v>
      </c>
      <c r="NRE20" s="532">
        <f t="shared" si="155"/>
        <v>0</v>
      </c>
      <c r="NRF20" s="532">
        <f t="shared" si="155"/>
        <v>0</v>
      </c>
      <c r="NRG20" s="532">
        <f t="shared" si="155"/>
        <v>0</v>
      </c>
      <c r="NRH20" s="532">
        <f t="shared" si="155"/>
        <v>0</v>
      </c>
      <c r="NRI20" s="532">
        <f t="shared" si="155"/>
        <v>0</v>
      </c>
      <c r="NRJ20" s="532">
        <f t="shared" si="155"/>
        <v>0</v>
      </c>
      <c r="NRK20" s="532">
        <f t="shared" si="155"/>
        <v>0</v>
      </c>
      <c r="NRL20" s="532">
        <f t="shared" si="155"/>
        <v>0</v>
      </c>
      <c r="NRM20" s="532">
        <f t="shared" si="155"/>
        <v>0</v>
      </c>
      <c r="NRN20" s="532">
        <f t="shared" si="155"/>
        <v>0</v>
      </c>
      <c r="NRO20" s="532">
        <f t="shared" si="155"/>
        <v>0</v>
      </c>
      <c r="NRP20" s="532">
        <f t="shared" si="155"/>
        <v>0</v>
      </c>
      <c r="NRQ20" s="532">
        <f t="shared" si="155"/>
        <v>0</v>
      </c>
      <c r="NRR20" s="532">
        <f t="shared" si="155"/>
        <v>0</v>
      </c>
      <c r="NRS20" s="532">
        <f t="shared" si="155"/>
        <v>0</v>
      </c>
      <c r="NRT20" s="532">
        <f t="shared" si="155"/>
        <v>0</v>
      </c>
      <c r="NRU20" s="532">
        <f t="shared" si="155"/>
        <v>0</v>
      </c>
      <c r="NRV20" s="532">
        <f t="shared" si="155"/>
        <v>0</v>
      </c>
      <c r="NRW20" s="532">
        <f t="shared" si="155"/>
        <v>0</v>
      </c>
      <c r="NRX20" s="532">
        <f t="shared" si="155"/>
        <v>0</v>
      </c>
      <c r="NRY20" s="532">
        <f t="shared" si="155"/>
        <v>0</v>
      </c>
      <c r="NRZ20" s="532">
        <f t="shared" si="155"/>
        <v>0</v>
      </c>
      <c r="NSA20" s="532">
        <f t="shared" si="155"/>
        <v>0</v>
      </c>
      <c r="NSB20" s="532">
        <f t="shared" si="155"/>
        <v>0</v>
      </c>
      <c r="NSC20" s="532">
        <f t="shared" si="155"/>
        <v>0</v>
      </c>
      <c r="NSD20" s="532">
        <f t="shared" si="155"/>
        <v>0</v>
      </c>
      <c r="NSE20" s="532">
        <f t="shared" si="155"/>
        <v>0</v>
      </c>
      <c r="NSF20" s="532">
        <f t="shared" si="155"/>
        <v>0</v>
      </c>
      <c r="NSG20" s="532">
        <f t="shared" si="155"/>
        <v>0</v>
      </c>
      <c r="NSH20" s="532">
        <f t="shared" si="155"/>
        <v>0</v>
      </c>
      <c r="NSI20" s="532">
        <f t="shared" si="155"/>
        <v>0</v>
      </c>
      <c r="NSJ20" s="532">
        <f t="shared" si="155"/>
        <v>0</v>
      </c>
      <c r="NSK20" s="532">
        <f t="shared" si="155"/>
        <v>0</v>
      </c>
      <c r="NSL20" s="532">
        <f t="shared" si="155"/>
        <v>0</v>
      </c>
      <c r="NSM20" s="532">
        <f t="shared" si="155"/>
        <v>0</v>
      </c>
      <c r="NSN20" s="532">
        <f t="shared" si="155"/>
        <v>0</v>
      </c>
      <c r="NSO20" s="532">
        <f t="shared" si="155"/>
        <v>0</v>
      </c>
      <c r="NSP20" s="532">
        <f t="shared" si="155"/>
        <v>0</v>
      </c>
      <c r="NSQ20" s="532">
        <f t="shared" si="155"/>
        <v>0</v>
      </c>
      <c r="NSR20" s="532">
        <f t="shared" si="155"/>
        <v>0</v>
      </c>
      <c r="NSS20" s="532">
        <f t="shared" si="155"/>
        <v>0</v>
      </c>
      <c r="NST20" s="532">
        <f t="shared" si="155"/>
        <v>0</v>
      </c>
      <c r="NSU20" s="532">
        <f t="shared" si="155"/>
        <v>0</v>
      </c>
      <c r="NSV20" s="532">
        <f t="shared" si="155"/>
        <v>0</v>
      </c>
      <c r="NSW20" s="532">
        <f t="shared" si="155"/>
        <v>0</v>
      </c>
      <c r="NSX20" s="532">
        <f t="shared" si="155"/>
        <v>0</v>
      </c>
      <c r="NSY20" s="532">
        <f t="shared" si="155"/>
        <v>0</v>
      </c>
      <c r="NSZ20" s="532">
        <f t="shared" si="155"/>
        <v>0</v>
      </c>
      <c r="NTA20" s="532">
        <f t="shared" si="155"/>
        <v>0</v>
      </c>
      <c r="NTB20" s="532">
        <f t="shared" si="155"/>
        <v>0</v>
      </c>
      <c r="NTC20" s="532">
        <f t="shared" si="155"/>
        <v>0</v>
      </c>
      <c r="NTD20" s="532">
        <f t="shared" si="155"/>
        <v>0</v>
      </c>
      <c r="NTE20" s="532">
        <f t="shared" si="155"/>
        <v>0</v>
      </c>
      <c r="NTF20" s="532">
        <f t="shared" si="155"/>
        <v>0</v>
      </c>
      <c r="NTG20" s="532">
        <f t="shared" si="155"/>
        <v>0</v>
      </c>
      <c r="NTH20" s="532">
        <f t="shared" si="155"/>
        <v>0</v>
      </c>
      <c r="NTI20" s="532">
        <f t="shared" si="155"/>
        <v>0</v>
      </c>
      <c r="NTJ20" s="532">
        <f t="shared" ref="NTJ20:NVU20" si="156">SUM(NTJ18+NTJ11+NTJ7)</f>
        <v>0</v>
      </c>
      <c r="NTK20" s="532">
        <f t="shared" si="156"/>
        <v>0</v>
      </c>
      <c r="NTL20" s="532">
        <f t="shared" si="156"/>
        <v>0</v>
      </c>
      <c r="NTM20" s="532">
        <f t="shared" si="156"/>
        <v>0</v>
      </c>
      <c r="NTN20" s="532">
        <f t="shared" si="156"/>
        <v>0</v>
      </c>
      <c r="NTO20" s="532">
        <f t="shared" si="156"/>
        <v>0</v>
      </c>
      <c r="NTP20" s="532">
        <f t="shared" si="156"/>
        <v>0</v>
      </c>
      <c r="NTQ20" s="532">
        <f t="shared" si="156"/>
        <v>0</v>
      </c>
      <c r="NTR20" s="532">
        <f t="shared" si="156"/>
        <v>0</v>
      </c>
      <c r="NTS20" s="532">
        <f t="shared" si="156"/>
        <v>0</v>
      </c>
      <c r="NTT20" s="532">
        <f t="shared" si="156"/>
        <v>0</v>
      </c>
      <c r="NTU20" s="532">
        <f t="shared" si="156"/>
        <v>0</v>
      </c>
      <c r="NTV20" s="532">
        <f t="shared" si="156"/>
        <v>0</v>
      </c>
      <c r="NTW20" s="532">
        <f t="shared" si="156"/>
        <v>0</v>
      </c>
      <c r="NTX20" s="532">
        <f t="shared" si="156"/>
        <v>0</v>
      </c>
      <c r="NTY20" s="532">
        <f t="shared" si="156"/>
        <v>0</v>
      </c>
      <c r="NTZ20" s="532">
        <f t="shared" si="156"/>
        <v>0</v>
      </c>
      <c r="NUA20" s="532">
        <f t="shared" si="156"/>
        <v>0</v>
      </c>
      <c r="NUB20" s="532">
        <f t="shared" si="156"/>
        <v>0</v>
      </c>
      <c r="NUC20" s="532">
        <f t="shared" si="156"/>
        <v>0</v>
      </c>
      <c r="NUD20" s="532">
        <f t="shared" si="156"/>
        <v>0</v>
      </c>
      <c r="NUE20" s="532">
        <f t="shared" si="156"/>
        <v>0</v>
      </c>
      <c r="NUF20" s="532">
        <f t="shared" si="156"/>
        <v>0</v>
      </c>
      <c r="NUG20" s="532">
        <f t="shared" si="156"/>
        <v>0</v>
      </c>
      <c r="NUH20" s="532">
        <f t="shared" si="156"/>
        <v>0</v>
      </c>
      <c r="NUI20" s="532">
        <f t="shared" si="156"/>
        <v>0</v>
      </c>
      <c r="NUJ20" s="532">
        <f t="shared" si="156"/>
        <v>0</v>
      </c>
      <c r="NUK20" s="532">
        <f t="shared" si="156"/>
        <v>0</v>
      </c>
      <c r="NUL20" s="532">
        <f t="shared" si="156"/>
        <v>0</v>
      </c>
      <c r="NUM20" s="532">
        <f t="shared" si="156"/>
        <v>0</v>
      </c>
      <c r="NUN20" s="532">
        <f t="shared" si="156"/>
        <v>0</v>
      </c>
      <c r="NUO20" s="532">
        <f t="shared" si="156"/>
        <v>0</v>
      </c>
      <c r="NUP20" s="532">
        <f t="shared" si="156"/>
        <v>0</v>
      </c>
      <c r="NUQ20" s="532">
        <f t="shared" si="156"/>
        <v>0</v>
      </c>
      <c r="NUR20" s="532">
        <f t="shared" si="156"/>
        <v>0</v>
      </c>
      <c r="NUS20" s="532">
        <f t="shared" si="156"/>
        <v>0</v>
      </c>
      <c r="NUT20" s="532">
        <f t="shared" si="156"/>
        <v>0</v>
      </c>
      <c r="NUU20" s="532">
        <f t="shared" si="156"/>
        <v>0</v>
      </c>
      <c r="NUV20" s="532">
        <f t="shared" si="156"/>
        <v>0</v>
      </c>
      <c r="NUW20" s="532">
        <f t="shared" si="156"/>
        <v>0</v>
      </c>
      <c r="NUX20" s="532">
        <f t="shared" si="156"/>
        <v>0</v>
      </c>
      <c r="NUY20" s="532">
        <f t="shared" si="156"/>
        <v>0</v>
      </c>
      <c r="NUZ20" s="532">
        <f t="shared" si="156"/>
        <v>0</v>
      </c>
      <c r="NVA20" s="532">
        <f t="shared" si="156"/>
        <v>0</v>
      </c>
      <c r="NVB20" s="532">
        <f t="shared" si="156"/>
        <v>0</v>
      </c>
      <c r="NVC20" s="532">
        <f t="shared" si="156"/>
        <v>0</v>
      </c>
      <c r="NVD20" s="532">
        <f t="shared" si="156"/>
        <v>0</v>
      </c>
      <c r="NVE20" s="532">
        <f t="shared" si="156"/>
        <v>0</v>
      </c>
      <c r="NVF20" s="532">
        <f t="shared" si="156"/>
        <v>0</v>
      </c>
      <c r="NVG20" s="532">
        <f t="shared" si="156"/>
        <v>0</v>
      </c>
      <c r="NVH20" s="532">
        <f t="shared" si="156"/>
        <v>0</v>
      </c>
      <c r="NVI20" s="532">
        <f t="shared" si="156"/>
        <v>0</v>
      </c>
      <c r="NVJ20" s="532">
        <f t="shared" si="156"/>
        <v>0</v>
      </c>
      <c r="NVK20" s="532">
        <f t="shared" si="156"/>
        <v>0</v>
      </c>
      <c r="NVL20" s="532">
        <f t="shared" si="156"/>
        <v>0</v>
      </c>
      <c r="NVM20" s="532">
        <f t="shared" si="156"/>
        <v>0</v>
      </c>
      <c r="NVN20" s="532">
        <f t="shared" si="156"/>
        <v>0</v>
      </c>
      <c r="NVO20" s="532">
        <f t="shared" si="156"/>
        <v>0</v>
      </c>
      <c r="NVP20" s="532">
        <f t="shared" si="156"/>
        <v>0</v>
      </c>
      <c r="NVQ20" s="532">
        <f t="shared" si="156"/>
        <v>0</v>
      </c>
      <c r="NVR20" s="532">
        <f t="shared" si="156"/>
        <v>0</v>
      </c>
      <c r="NVS20" s="532">
        <f t="shared" si="156"/>
        <v>0</v>
      </c>
      <c r="NVT20" s="532">
        <f t="shared" si="156"/>
        <v>0</v>
      </c>
      <c r="NVU20" s="532">
        <f t="shared" si="156"/>
        <v>0</v>
      </c>
      <c r="NVV20" s="532">
        <f t="shared" ref="NVV20:NYG20" si="157">SUM(NVV18+NVV11+NVV7)</f>
        <v>0</v>
      </c>
      <c r="NVW20" s="532">
        <f t="shared" si="157"/>
        <v>0</v>
      </c>
      <c r="NVX20" s="532">
        <f t="shared" si="157"/>
        <v>0</v>
      </c>
      <c r="NVY20" s="532">
        <f t="shared" si="157"/>
        <v>0</v>
      </c>
      <c r="NVZ20" s="532">
        <f t="shared" si="157"/>
        <v>0</v>
      </c>
      <c r="NWA20" s="532">
        <f t="shared" si="157"/>
        <v>0</v>
      </c>
      <c r="NWB20" s="532">
        <f t="shared" si="157"/>
        <v>0</v>
      </c>
      <c r="NWC20" s="532">
        <f t="shared" si="157"/>
        <v>0</v>
      </c>
      <c r="NWD20" s="532">
        <f t="shared" si="157"/>
        <v>0</v>
      </c>
      <c r="NWE20" s="532">
        <f t="shared" si="157"/>
        <v>0</v>
      </c>
      <c r="NWF20" s="532">
        <f t="shared" si="157"/>
        <v>0</v>
      </c>
      <c r="NWG20" s="532">
        <f t="shared" si="157"/>
        <v>0</v>
      </c>
      <c r="NWH20" s="532">
        <f t="shared" si="157"/>
        <v>0</v>
      </c>
      <c r="NWI20" s="532">
        <f t="shared" si="157"/>
        <v>0</v>
      </c>
      <c r="NWJ20" s="532">
        <f t="shared" si="157"/>
        <v>0</v>
      </c>
      <c r="NWK20" s="532">
        <f t="shared" si="157"/>
        <v>0</v>
      </c>
      <c r="NWL20" s="532">
        <f t="shared" si="157"/>
        <v>0</v>
      </c>
      <c r="NWM20" s="532">
        <f t="shared" si="157"/>
        <v>0</v>
      </c>
      <c r="NWN20" s="532">
        <f t="shared" si="157"/>
        <v>0</v>
      </c>
      <c r="NWO20" s="532">
        <f t="shared" si="157"/>
        <v>0</v>
      </c>
      <c r="NWP20" s="532">
        <f t="shared" si="157"/>
        <v>0</v>
      </c>
      <c r="NWQ20" s="532">
        <f t="shared" si="157"/>
        <v>0</v>
      </c>
      <c r="NWR20" s="532">
        <f t="shared" si="157"/>
        <v>0</v>
      </c>
      <c r="NWS20" s="532">
        <f t="shared" si="157"/>
        <v>0</v>
      </c>
      <c r="NWT20" s="532">
        <f t="shared" si="157"/>
        <v>0</v>
      </c>
      <c r="NWU20" s="532">
        <f t="shared" si="157"/>
        <v>0</v>
      </c>
      <c r="NWV20" s="532">
        <f t="shared" si="157"/>
        <v>0</v>
      </c>
      <c r="NWW20" s="532">
        <f t="shared" si="157"/>
        <v>0</v>
      </c>
      <c r="NWX20" s="532">
        <f t="shared" si="157"/>
        <v>0</v>
      </c>
      <c r="NWY20" s="532">
        <f t="shared" si="157"/>
        <v>0</v>
      </c>
      <c r="NWZ20" s="532">
        <f t="shared" si="157"/>
        <v>0</v>
      </c>
      <c r="NXA20" s="532">
        <f t="shared" si="157"/>
        <v>0</v>
      </c>
      <c r="NXB20" s="532">
        <f t="shared" si="157"/>
        <v>0</v>
      </c>
      <c r="NXC20" s="532">
        <f t="shared" si="157"/>
        <v>0</v>
      </c>
      <c r="NXD20" s="532">
        <f t="shared" si="157"/>
        <v>0</v>
      </c>
      <c r="NXE20" s="532">
        <f t="shared" si="157"/>
        <v>0</v>
      </c>
      <c r="NXF20" s="532">
        <f t="shared" si="157"/>
        <v>0</v>
      </c>
      <c r="NXG20" s="532">
        <f t="shared" si="157"/>
        <v>0</v>
      </c>
      <c r="NXH20" s="532">
        <f t="shared" si="157"/>
        <v>0</v>
      </c>
      <c r="NXI20" s="532">
        <f t="shared" si="157"/>
        <v>0</v>
      </c>
      <c r="NXJ20" s="532">
        <f t="shared" si="157"/>
        <v>0</v>
      </c>
      <c r="NXK20" s="532">
        <f t="shared" si="157"/>
        <v>0</v>
      </c>
      <c r="NXL20" s="532">
        <f t="shared" si="157"/>
        <v>0</v>
      </c>
      <c r="NXM20" s="532">
        <f t="shared" si="157"/>
        <v>0</v>
      </c>
      <c r="NXN20" s="532">
        <f t="shared" si="157"/>
        <v>0</v>
      </c>
      <c r="NXO20" s="532">
        <f t="shared" si="157"/>
        <v>0</v>
      </c>
      <c r="NXP20" s="532">
        <f t="shared" si="157"/>
        <v>0</v>
      </c>
      <c r="NXQ20" s="532">
        <f t="shared" si="157"/>
        <v>0</v>
      </c>
      <c r="NXR20" s="532">
        <f t="shared" si="157"/>
        <v>0</v>
      </c>
      <c r="NXS20" s="532">
        <f t="shared" si="157"/>
        <v>0</v>
      </c>
      <c r="NXT20" s="532">
        <f t="shared" si="157"/>
        <v>0</v>
      </c>
      <c r="NXU20" s="532">
        <f t="shared" si="157"/>
        <v>0</v>
      </c>
      <c r="NXV20" s="532">
        <f t="shared" si="157"/>
        <v>0</v>
      </c>
      <c r="NXW20" s="532">
        <f t="shared" si="157"/>
        <v>0</v>
      </c>
      <c r="NXX20" s="532">
        <f t="shared" si="157"/>
        <v>0</v>
      </c>
      <c r="NXY20" s="532">
        <f t="shared" si="157"/>
        <v>0</v>
      </c>
      <c r="NXZ20" s="532">
        <f t="shared" si="157"/>
        <v>0</v>
      </c>
      <c r="NYA20" s="532">
        <f t="shared" si="157"/>
        <v>0</v>
      </c>
      <c r="NYB20" s="532">
        <f t="shared" si="157"/>
        <v>0</v>
      </c>
      <c r="NYC20" s="532">
        <f t="shared" si="157"/>
        <v>0</v>
      </c>
      <c r="NYD20" s="532">
        <f t="shared" si="157"/>
        <v>0</v>
      </c>
      <c r="NYE20" s="532">
        <f t="shared" si="157"/>
        <v>0</v>
      </c>
      <c r="NYF20" s="532">
        <f t="shared" si="157"/>
        <v>0</v>
      </c>
      <c r="NYG20" s="532">
        <f t="shared" si="157"/>
        <v>0</v>
      </c>
      <c r="NYH20" s="532">
        <f t="shared" ref="NYH20:OAS20" si="158">SUM(NYH18+NYH11+NYH7)</f>
        <v>0</v>
      </c>
      <c r="NYI20" s="532">
        <f t="shared" si="158"/>
        <v>0</v>
      </c>
      <c r="NYJ20" s="532">
        <f t="shared" si="158"/>
        <v>0</v>
      </c>
      <c r="NYK20" s="532">
        <f t="shared" si="158"/>
        <v>0</v>
      </c>
      <c r="NYL20" s="532">
        <f t="shared" si="158"/>
        <v>0</v>
      </c>
      <c r="NYM20" s="532">
        <f t="shared" si="158"/>
        <v>0</v>
      </c>
      <c r="NYN20" s="532">
        <f t="shared" si="158"/>
        <v>0</v>
      </c>
      <c r="NYO20" s="532">
        <f t="shared" si="158"/>
        <v>0</v>
      </c>
      <c r="NYP20" s="532">
        <f t="shared" si="158"/>
        <v>0</v>
      </c>
      <c r="NYQ20" s="532">
        <f t="shared" si="158"/>
        <v>0</v>
      </c>
      <c r="NYR20" s="532">
        <f t="shared" si="158"/>
        <v>0</v>
      </c>
      <c r="NYS20" s="532">
        <f t="shared" si="158"/>
        <v>0</v>
      </c>
      <c r="NYT20" s="532">
        <f t="shared" si="158"/>
        <v>0</v>
      </c>
      <c r="NYU20" s="532">
        <f t="shared" si="158"/>
        <v>0</v>
      </c>
      <c r="NYV20" s="532">
        <f t="shared" si="158"/>
        <v>0</v>
      </c>
      <c r="NYW20" s="532">
        <f t="shared" si="158"/>
        <v>0</v>
      </c>
      <c r="NYX20" s="532">
        <f t="shared" si="158"/>
        <v>0</v>
      </c>
      <c r="NYY20" s="532">
        <f t="shared" si="158"/>
        <v>0</v>
      </c>
      <c r="NYZ20" s="532">
        <f t="shared" si="158"/>
        <v>0</v>
      </c>
      <c r="NZA20" s="532">
        <f t="shared" si="158"/>
        <v>0</v>
      </c>
      <c r="NZB20" s="532">
        <f t="shared" si="158"/>
        <v>0</v>
      </c>
      <c r="NZC20" s="532">
        <f t="shared" si="158"/>
        <v>0</v>
      </c>
      <c r="NZD20" s="532">
        <f t="shared" si="158"/>
        <v>0</v>
      </c>
      <c r="NZE20" s="532">
        <f t="shared" si="158"/>
        <v>0</v>
      </c>
      <c r="NZF20" s="532">
        <f t="shared" si="158"/>
        <v>0</v>
      </c>
      <c r="NZG20" s="532">
        <f t="shared" si="158"/>
        <v>0</v>
      </c>
      <c r="NZH20" s="532">
        <f t="shared" si="158"/>
        <v>0</v>
      </c>
      <c r="NZI20" s="532">
        <f t="shared" si="158"/>
        <v>0</v>
      </c>
      <c r="NZJ20" s="532">
        <f t="shared" si="158"/>
        <v>0</v>
      </c>
      <c r="NZK20" s="532">
        <f t="shared" si="158"/>
        <v>0</v>
      </c>
      <c r="NZL20" s="532">
        <f t="shared" si="158"/>
        <v>0</v>
      </c>
      <c r="NZM20" s="532">
        <f t="shared" si="158"/>
        <v>0</v>
      </c>
      <c r="NZN20" s="532">
        <f t="shared" si="158"/>
        <v>0</v>
      </c>
      <c r="NZO20" s="532">
        <f t="shared" si="158"/>
        <v>0</v>
      </c>
      <c r="NZP20" s="532">
        <f t="shared" si="158"/>
        <v>0</v>
      </c>
      <c r="NZQ20" s="532">
        <f t="shared" si="158"/>
        <v>0</v>
      </c>
      <c r="NZR20" s="532">
        <f t="shared" si="158"/>
        <v>0</v>
      </c>
      <c r="NZS20" s="532">
        <f t="shared" si="158"/>
        <v>0</v>
      </c>
      <c r="NZT20" s="532">
        <f t="shared" si="158"/>
        <v>0</v>
      </c>
      <c r="NZU20" s="532">
        <f t="shared" si="158"/>
        <v>0</v>
      </c>
      <c r="NZV20" s="532">
        <f t="shared" si="158"/>
        <v>0</v>
      </c>
      <c r="NZW20" s="532">
        <f t="shared" si="158"/>
        <v>0</v>
      </c>
      <c r="NZX20" s="532">
        <f t="shared" si="158"/>
        <v>0</v>
      </c>
      <c r="NZY20" s="532">
        <f t="shared" si="158"/>
        <v>0</v>
      </c>
      <c r="NZZ20" s="532">
        <f t="shared" si="158"/>
        <v>0</v>
      </c>
      <c r="OAA20" s="532">
        <f t="shared" si="158"/>
        <v>0</v>
      </c>
      <c r="OAB20" s="532">
        <f t="shared" si="158"/>
        <v>0</v>
      </c>
      <c r="OAC20" s="532">
        <f t="shared" si="158"/>
        <v>0</v>
      </c>
      <c r="OAD20" s="532">
        <f t="shared" si="158"/>
        <v>0</v>
      </c>
      <c r="OAE20" s="532">
        <f t="shared" si="158"/>
        <v>0</v>
      </c>
      <c r="OAF20" s="532">
        <f t="shared" si="158"/>
        <v>0</v>
      </c>
      <c r="OAG20" s="532">
        <f t="shared" si="158"/>
        <v>0</v>
      </c>
      <c r="OAH20" s="532">
        <f t="shared" si="158"/>
        <v>0</v>
      </c>
      <c r="OAI20" s="532">
        <f t="shared" si="158"/>
        <v>0</v>
      </c>
      <c r="OAJ20" s="532">
        <f t="shared" si="158"/>
        <v>0</v>
      </c>
      <c r="OAK20" s="532">
        <f t="shared" si="158"/>
        <v>0</v>
      </c>
      <c r="OAL20" s="532">
        <f t="shared" si="158"/>
        <v>0</v>
      </c>
      <c r="OAM20" s="532">
        <f t="shared" si="158"/>
        <v>0</v>
      </c>
      <c r="OAN20" s="532">
        <f t="shared" si="158"/>
        <v>0</v>
      </c>
      <c r="OAO20" s="532">
        <f t="shared" si="158"/>
        <v>0</v>
      </c>
      <c r="OAP20" s="532">
        <f t="shared" si="158"/>
        <v>0</v>
      </c>
      <c r="OAQ20" s="532">
        <f t="shared" si="158"/>
        <v>0</v>
      </c>
      <c r="OAR20" s="532">
        <f t="shared" si="158"/>
        <v>0</v>
      </c>
      <c r="OAS20" s="532">
        <f t="shared" si="158"/>
        <v>0</v>
      </c>
      <c r="OAT20" s="532">
        <f t="shared" ref="OAT20:ODE20" si="159">SUM(OAT18+OAT11+OAT7)</f>
        <v>0</v>
      </c>
      <c r="OAU20" s="532">
        <f t="shared" si="159"/>
        <v>0</v>
      </c>
      <c r="OAV20" s="532">
        <f t="shared" si="159"/>
        <v>0</v>
      </c>
      <c r="OAW20" s="532">
        <f t="shared" si="159"/>
        <v>0</v>
      </c>
      <c r="OAX20" s="532">
        <f t="shared" si="159"/>
        <v>0</v>
      </c>
      <c r="OAY20" s="532">
        <f t="shared" si="159"/>
        <v>0</v>
      </c>
      <c r="OAZ20" s="532">
        <f t="shared" si="159"/>
        <v>0</v>
      </c>
      <c r="OBA20" s="532">
        <f t="shared" si="159"/>
        <v>0</v>
      </c>
      <c r="OBB20" s="532">
        <f t="shared" si="159"/>
        <v>0</v>
      </c>
      <c r="OBC20" s="532">
        <f t="shared" si="159"/>
        <v>0</v>
      </c>
      <c r="OBD20" s="532">
        <f t="shared" si="159"/>
        <v>0</v>
      </c>
      <c r="OBE20" s="532">
        <f t="shared" si="159"/>
        <v>0</v>
      </c>
      <c r="OBF20" s="532">
        <f t="shared" si="159"/>
        <v>0</v>
      </c>
      <c r="OBG20" s="532">
        <f t="shared" si="159"/>
        <v>0</v>
      </c>
      <c r="OBH20" s="532">
        <f t="shared" si="159"/>
        <v>0</v>
      </c>
      <c r="OBI20" s="532">
        <f t="shared" si="159"/>
        <v>0</v>
      </c>
      <c r="OBJ20" s="532">
        <f t="shared" si="159"/>
        <v>0</v>
      </c>
      <c r="OBK20" s="532">
        <f t="shared" si="159"/>
        <v>0</v>
      </c>
      <c r="OBL20" s="532">
        <f t="shared" si="159"/>
        <v>0</v>
      </c>
      <c r="OBM20" s="532">
        <f t="shared" si="159"/>
        <v>0</v>
      </c>
      <c r="OBN20" s="532">
        <f t="shared" si="159"/>
        <v>0</v>
      </c>
      <c r="OBO20" s="532">
        <f t="shared" si="159"/>
        <v>0</v>
      </c>
      <c r="OBP20" s="532">
        <f t="shared" si="159"/>
        <v>0</v>
      </c>
      <c r="OBQ20" s="532">
        <f t="shared" si="159"/>
        <v>0</v>
      </c>
      <c r="OBR20" s="532">
        <f t="shared" si="159"/>
        <v>0</v>
      </c>
      <c r="OBS20" s="532">
        <f t="shared" si="159"/>
        <v>0</v>
      </c>
      <c r="OBT20" s="532">
        <f t="shared" si="159"/>
        <v>0</v>
      </c>
      <c r="OBU20" s="532">
        <f t="shared" si="159"/>
        <v>0</v>
      </c>
      <c r="OBV20" s="532">
        <f t="shared" si="159"/>
        <v>0</v>
      </c>
      <c r="OBW20" s="532">
        <f t="shared" si="159"/>
        <v>0</v>
      </c>
      <c r="OBX20" s="532">
        <f t="shared" si="159"/>
        <v>0</v>
      </c>
      <c r="OBY20" s="532">
        <f t="shared" si="159"/>
        <v>0</v>
      </c>
      <c r="OBZ20" s="532">
        <f t="shared" si="159"/>
        <v>0</v>
      </c>
      <c r="OCA20" s="532">
        <f t="shared" si="159"/>
        <v>0</v>
      </c>
      <c r="OCB20" s="532">
        <f t="shared" si="159"/>
        <v>0</v>
      </c>
      <c r="OCC20" s="532">
        <f t="shared" si="159"/>
        <v>0</v>
      </c>
      <c r="OCD20" s="532">
        <f t="shared" si="159"/>
        <v>0</v>
      </c>
      <c r="OCE20" s="532">
        <f t="shared" si="159"/>
        <v>0</v>
      </c>
      <c r="OCF20" s="532">
        <f t="shared" si="159"/>
        <v>0</v>
      </c>
      <c r="OCG20" s="532">
        <f t="shared" si="159"/>
        <v>0</v>
      </c>
      <c r="OCH20" s="532">
        <f t="shared" si="159"/>
        <v>0</v>
      </c>
      <c r="OCI20" s="532">
        <f t="shared" si="159"/>
        <v>0</v>
      </c>
      <c r="OCJ20" s="532">
        <f t="shared" si="159"/>
        <v>0</v>
      </c>
      <c r="OCK20" s="532">
        <f t="shared" si="159"/>
        <v>0</v>
      </c>
      <c r="OCL20" s="532">
        <f t="shared" si="159"/>
        <v>0</v>
      </c>
      <c r="OCM20" s="532">
        <f t="shared" si="159"/>
        <v>0</v>
      </c>
      <c r="OCN20" s="532">
        <f t="shared" si="159"/>
        <v>0</v>
      </c>
      <c r="OCO20" s="532">
        <f t="shared" si="159"/>
        <v>0</v>
      </c>
      <c r="OCP20" s="532">
        <f t="shared" si="159"/>
        <v>0</v>
      </c>
      <c r="OCQ20" s="532">
        <f t="shared" si="159"/>
        <v>0</v>
      </c>
      <c r="OCR20" s="532">
        <f t="shared" si="159"/>
        <v>0</v>
      </c>
      <c r="OCS20" s="532">
        <f t="shared" si="159"/>
        <v>0</v>
      </c>
      <c r="OCT20" s="532">
        <f t="shared" si="159"/>
        <v>0</v>
      </c>
      <c r="OCU20" s="532">
        <f t="shared" si="159"/>
        <v>0</v>
      </c>
      <c r="OCV20" s="532">
        <f t="shared" si="159"/>
        <v>0</v>
      </c>
      <c r="OCW20" s="532">
        <f t="shared" si="159"/>
        <v>0</v>
      </c>
      <c r="OCX20" s="532">
        <f t="shared" si="159"/>
        <v>0</v>
      </c>
      <c r="OCY20" s="532">
        <f t="shared" si="159"/>
        <v>0</v>
      </c>
      <c r="OCZ20" s="532">
        <f t="shared" si="159"/>
        <v>0</v>
      </c>
      <c r="ODA20" s="532">
        <f t="shared" si="159"/>
        <v>0</v>
      </c>
      <c r="ODB20" s="532">
        <f t="shared" si="159"/>
        <v>0</v>
      </c>
      <c r="ODC20" s="532">
        <f t="shared" si="159"/>
        <v>0</v>
      </c>
      <c r="ODD20" s="532">
        <f t="shared" si="159"/>
        <v>0</v>
      </c>
      <c r="ODE20" s="532">
        <f t="shared" si="159"/>
        <v>0</v>
      </c>
      <c r="ODF20" s="532">
        <f t="shared" ref="ODF20:OFQ20" si="160">SUM(ODF18+ODF11+ODF7)</f>
        <v>0</v>
      </c>
      <c r="ODG20" s="532">
        <f t="shared" si="160"/>
        <v>0</v>
      </c>
      <c r="ODH20" s="532">
        <f t="shared" si="160"/>
        <v>0</v>
      </c>
      <c r="ODI20" s="532">
        <f t="shared" si="160"/>
        <v>0</v>
      </c>
      <c r="ODJ20" s="532">
        <f t="shared" si="160"/>
        <v>0</v>
      </c>
      <c r="ODK20" s="532">
        <f t="shared" si="160"/>
        <v>0</v>
      </c>
      <c r="ODL20" s="532">
        <f t="shared" si="160"/>
        <v>0</v>
      </c>
      <c r="ODM20" s="532">
        <f t="shared" si="160"/>
        <v>0</v>
      </c>
      <c r="ODN20" s="532">
        <f t="shared" si="160"/>
        <v>0</v>
      </c>
      <c r="ODO20" s="532">
        <f t="shared" si="160"/>
        <v>0</v>
      </c>
      <c r="ODP20" s="532">
        <f t="shared" si="160"/>
        <v>0</v>
      </c>
      <c r="ODQ20" s="532">
        <f t="shared" si="160"/>
        <v>0</v>
      </c>
      <c r="ODR20" s="532">
        <f t="shared" si="160"/>
        <v>0</v>
      </c>
      <c r="ODS20" s="532">
        <f t="shared" si="160"/>
        <v>0</v>
      </c>
      <c r="ODT20" s="532">
        <f t="shared" si="160"/>
        <v>0</v>
      </c>
      <c r="ODU20" s="532">
        <f t="shared" si="160"/>
        <v>0</v>
      </c>
      <c r="ODV20" s="532">
        <f t="shared" si="160"/>
        <v>0</v>
      </c>
      <c r="ODW20" s="532">
        <f t="shared" si="160"/>
        <v>0</v>
      </c>
      <c r="ODX20" s="532">
        <f t="shared" si="160"/>
        <v>0</v>
      </c>
      <c r="ODY20" s="532">
        <f t="shared" si="160"/>
        <v>0</v>
      </c>
      <c r="ODZ20" s="532">
        <f t="shared" si="160"/>
        <v>0</v>
      </c>
      <c r="OEA20" s="532">
        <f t="shared" si="160"/>
        <v>0</v>
      </c>
      <c r="OEB20" s="532">
        <f t="shared" si="160"/>
        <v>0</v>
      </c>
      <c r="OEC20" s="532">
        <f t="shared" si="160"/>
        <v>0</v>
      </c>
      <c r="OED20" s="532">
        <f t="shared" si="160"/>
        <v>0</v>
      </c>
      <c r="OEE20" s="532">
        <f t="shared" si="160"/>
        <v>0</v>
      </c>
      <c r="OEF20" s="532">
        <f t="shared" si="160"/>
        <v>0</v>
      </c>
      <c r="OEG20" s="532">
        <f t="shared" si="160"/>
        <v>0</v>
      </c>
      <c r="OEH20" s="532">
        <f t="shared" si="160"/>
        <v>0</v>
      </c>
      <c r="OEI20" s="532">
        <f t="shared" si="160"/>
        <v>0</v>
      </c>
      <c r="OEJ20" s="532">
        <f t="shared" si="160"/>
        <v>0</v>
      </c>
      <c r="OEK20" s="532">
        <f t="shared" si="160"/>
        <v>0</v>
      </c>
      <c r="OEL20" s="532">
        <f t="shared" si="160"/>
        <v>0</v>
      </c>
      <c r="OEM20" s="532">
        <f t="shared" si="160"/>
        <v>0</v>
      </c>
      <c r="OEN20" s="532">
        <f t="shared" si="160"/>
        <v>0</v>
      </c>
      <c r="OEO20" s="532">
        <f t="shared" si="160"/>
        <v>0</v>
      </c>
      <c r="OEP20" s="532">
        <f t="shared" si="160"/>
        <v>0</v>
      </c>
      <c r="OEQ20" s="532">
        <f t="shared" si="160"/>
        <v>0</v>
      </c>
      <c r="OER20" s="532">
        <f t="shared" si="160"/>
        <v>0</v>
      </c>
      <c r="OES20" s="532">
        <f t="shared" si="160"/>
        <v>0</v>
      </c>
      <c r="OET20" s="532">
        <f t="shared" si="160"/>
        <v>0</v>
      </c>
      <c r="OEU20" s="532">
        <f t="shared" si="160"/>
        <v>0</v>
      </c>
      <c r="OEV20" s="532">
        <f t="shared" si="160"/>
        <v>0</v>
      </c>
      <c r="OEW20" s="532">
        <f t="shared" si="160"/>
        <v>0</v>
      </c>
      <c r="OEX20" s="532">
        <f t="shared" si="160"/>
        <v>0</v>
      </c>
      <c r="OEY20" s="532">
        <f t="shared" si="160"/>
        <v>0</v>
      </c>
      <c r="OEZ20" s="532">
        <f t="shared" si="160"/>
        <v>0</v>
      </c>
      <c r="OFA20" s="532">
        <f t="shared" si="160"/>
        <v>0</v>
      </c>
      <c r="OFB20" s="532">
        <f t="shared" si="160"/>
        <v>0</v>
      </c>
      <c r="OFC20" s="532">
        <f t="shared" si="160"/>
        <v>0</v>
      </c>
      <c r="OFD20" s="532">
        <f t="shared" si="160"/>
        <v>0</v>
      </c>
      <c r="OFE20" s="532">
        <f t="shared" si="160"/>
        <v>0</v>
      </c>
      <c r="OFF20" s="532">
        <f t="shared" si="160"/>
        <v>0</v>
      </c>
      <c r="OFG20" s="532">
        <f t="shared" si="160"/>
        <v>0</v>
      </c>
      <c r="OFH20" s="532">
        <f t="shared" si="160"/>
        <v>0</v>
      </c>
      <c r="OFI20" s="532">
        <f t="shared" si="160"/>
        <v>0</v>
      </c>
      <c r="OFJ20" s="532">
        <f t="shared" si="160"/>
        <v>0</v>
      </c>
      <c r="OFK20" s="532">
        <f t="shared" si="160"/>
        <v>0</v>
      </c>
      <c r="OFL20" s="532">
        <f t="shared" si="160"/>
        <v>0</v>
      </c>
      <c r="OFM20" s="532">
        <f t="shared" si="160"/>
        <v>0</v>
      </c>
      <c r="OFN20" s="532">
        <f t="shared" si="160"/>
        <v>0</v>
      </c>
      <c r="OFO20" s="532">
        <f t="shared" si="160"/>
        <v>0</v>
      </c>
      <c r="OFP20" s="532">
        <f t="shared" si="160"/>
        <v>0</v>
      </c>
      <c r="OFQ20" s="532">
        <f t="shared" si="160"/>
        <v>0</v>
      </c>
      <c r="OFR20" s="532">
        <f t="shared" ref="OFR20:OIC20" si="161">SUM(OFR18+OFR11+OFR7)</f>
        <v>0</v>
      </c>
      <c r="OFS20" s="532">
        <f t="shared" si="161"/>
        <v>0</v>
      </c>
      <c r="OFT20" s="532">
        <f t="shared" si="161"/>
        <v>0</v>
      </c>
      <c r="OFU20" s="532">
        <f t="shared" si="161"/>
        <v>0</v>
      </c>
      <c r="OFV20" s="532">
        <f t="shared" si="161"/>
        <v>0</v>
      </c>
      <c r="OFW20" s="532">
        <f t="shared" si="161"/>
        <v>0</v>
      </c>
      <c r="OFX20" s="532">
        <f t="shared" si="161"/>
        <v>0</v>
      </c>
      <c r="OFY20" s="532">
        <f t="shared" si="161"/>
        <v>0</v>
      </c>
      <c r="OFZ20" s="532">
        <f t="shared" si="161"/>
        <v>0</v>
      </c>
      <c r="OGA20" s="532">
        <f t="shared" si="161"/>
        <v>0</v>
      </c>
      <c r="OGB20" s="532">
        <f t="shared" si="161"/>
        <v>0</v>
      </c>
      <c r="OGC20" s="532">
        <f t="shared" si="161"/>
        <v>0</v>
      </c>
      <c r="OGD20" s="532">
        <f t="shared" si="161"/>
        <v>0</v>
      </c>
      <c r="OGE20" s="532">
        <f t="shared" si="161"/>
        <v>0</v>
      </c>
      <c r="OGF20" s="532">
        <f t="shared" si="161"/>
        <v>0</v>
      </c>
      <c r="OGG20" s="532">
        <f t="shared" si="161"/>
        <v>0</v>
      </c>
      <c r="OGH20" s="532">
        <f t="shared" si="161"/>
        <v>0</v>
      </c>
      <c r="OGI20" s="532">
        <f t="shared" si="161"/>
        <v>0</v>
      </c>
      <c r="OGJ20" s="532">
        <f t="shared" si="161"/>
        <v>0</v>
      </c>
      <c r="OGK20" s="532">
        <f t="shared" si="161"/>
        <v>0</v>
      </c>
      <c r="OGL20" s="532">
        <f t="shared" si="161"/>
        <v>0</v>
      </c>
      <c r="OGM20" s="532">
        <f t="shared" si="161"/>
        <v>0</v>
      </c>
      <c r="OGN20" s="532">
        <f t="shared" si="161"/>
        <v>0</v>
      </c>
      <c r="OGO20" s="532">
        <f t="shared" si="161"/>
        <v>0</v>
      </c>
      <c r="OGP20" s="532">
        <f t="shared" si="161"/>
        <v>0</v>
      </c>
      <c r="OGQ20" s="532">
        <f t="shared" si="161"/>
        <v>0</v>
      </c>
      <c r="OGR20" s="532">
        <f t="shared" si="161"/>
        <v>0</v>
      </c>
      <c r="OGS20" s="532">
        <f t="shared" si="161"/>
        <v>0</v>
      </c>
      <c r="OGT20" s="532">
        <f t="shared" si="161"/>
        <v>0</v>
      </c>
      <c r="OGU20" s="532">
        <f t="shared" si="161"/>
        <v>0</v>
      </c>
      <c r="OGV20" s="532">
        <f t="shared" si="161"/>
        <v>0</v>
      </c>
      <c r="OGW20" s="532">
        <f t="shared" si="161"/>
        <v>0</v>
      </c>
      <c r="OGX20" s="532">
        <f t="shared" si="161"/>
        <v>0</v>
      </c>
      <c r="OGY20" s="532">
        <f t="shared" si="161"/>
        <v>0</v>
      </c>
      <c r="OGZ20" s="532">
        <f t="shared" si="161"/>
        <v>0</v>
      </c>
      <c r="OHA20" s="532">
        <f t="shared" si="161"/>
        <v>0</v>
      </c>
      <c r="OHB20" s="532">
        <f t="shared" si="161"/>
        <v>0</v>
      </c>
      <c r="OHC20" s="532">
        <f t="shared" si="161"/>
        <v>0</v>
      </c>
      <c r="OHD20" s="532">
        <f t="shared" si="161"/>
        <v>0</v>
      </c>
      <c r="OHE20" s="532">
        <f t="shared" si="161"/>
        <v>0</v>
      </c>
      <c r="OHF20" s="532">
        <f t="shared" si="161"/>
        <v>0</v>
      </c>
      <c r="OHG20" s="532">
        <f t="shared" si="161"/>
        <v>0</v>
      </c>
      <c r="OHH20" s="532">
        <f t="shared" si="161"/>
        <v>0</v>
      </c>
      <c r="OHI20" s="532">
        <f t="shared" si="161"/>
        <v>0</v>
      </c>
      <c r="OHJ20" s="532">
        <f t="shared" si="161"/>
        <v>0</v>
      </c>
      <c r="OHK20" s="532">
        <f t="shared" si="161"/>
        <v>0</v>
      </c>
      <c r="OHL20" s="532">
        <f t="shared" si="161"/>
        <v>0</v>
      </c>
      <c r="OHM20" s="532">
        <f t="shared" si="161"/>
        <v>0</v>
      </c>
      <c r="OHN20" s="532">
        <f t="shared" si="161"/>
        <v>0</v>
      </c>
      <c r="OHO20" s="532">
        <f t="shared" si="161"/>
        <v>0</v>
      </c>
      <c r="OHP20" s="532">
        <f t="shared" si="161"/>
        <v>0</v>
      </c>
      <c r="OHQ20" s="532">
        <f t="shared" si="161"/>
        <v>0</v>
      </c>
      <c r="OHR20" s="532">
        <f t="shared" si="161"/>
        <v>0</v>
      </c>
      <c r="OHS20" s="532">
        <f t="shared" si="161"/>
        <v>0</v>
      </c>
      <c r="OHT20" s="532">
        <f t="shared" si="161"/>
        <v>0</v>
      </c>
      <c r="OHU20" s="532">
        <f t="shared" si="161"/>
        <v>0</v>
      </c>
      <c r="OHV20" s="532">
        <f t="shared" si="161"/>
        <v>0</v>
      </c>
      <c r="OHW20" s="532">
        <f t="shared" si="161"/>
        <v>0</v>
      </c>
      <c r="OHX20" s="532">
        <f t="shared" si="161"/>
        <v>0</v>
      </c>
      <c r="OHY20" s="532">
        <f t="shared" si="161"/>
        <v>0</v>
      </c>
      <c r="OHZ20" s="532">
        <f t="shared" si="161"/>
        <v>0</v>
      </c>
      <c r="OIA20" s="532">
        <f t="shared" si="161"/>
        <v>0</v>
      </c>
      <c r="OIB20" s="532">
        <f t="shared" si="161"/>
        <v>0</v>
      </c>
      <c r="OIC20" s="532">
        <f t="shared" si="161"/>
        <v>0</v>
      </c>
      <c r="OID20" s="532">
        <f t="shared" ref="OID20:OKO20" si="162">SUM(OID18+OID11+OID7)</f>
        <v>0</v>
      </c>
      <c r="OIE20" s="532">
        <f t="shared" si="162"/>
        <v>0</v>
      </c>
      <c r="OIF20" s="532">
        <f t="shared" si="162"/>
        <v>0</v>
      </c>
      <c r="OIG20" s="532">
        <f t="shared" si="162"/>
        <v>0</v>
      </c>
      <c r="OIH20" s="532">
        <f t="shared" si="162"/>
        <v>0</v>
      </c>
      <c r="OII20" s="532">
        <f t="shared" si="162"/>
        <v>0</v>
      </c>
      <c r="OIJ20" s="532">
        <f t="shared" si="162"/>
        <v>0</v>
      </c>
      <c r="OIK20" s="532">
        <f t="shared" si="162"/>
        <v>0</v>
      </c>
      <c r="OIL20" s="532">
        <f t="shared" si="162"/>
        <v>0</v>
      </c>
      <c r="OIM20" s="532">
        <f t="shared" si="162"/>
        <v>0</v>
      </c>
      <c r="OIN20" s="532">
        <f t="shared" si="162"/>
        <v>0</v>
      </c>
      <c r="OIO20" s="532">
        <f t="shared" si="162"/>
        <v>0</v>
      </c>
      <c r="OIP20" s="532">
        <f t="shared" si="162"/>
        <v>0</v>
      </c>
      <c r="OIQ20" s="532">
        <f t="shared" si="162"/>
        <v>0</v>
      </c>
      <c r="OIR20" s="532">
        <f t="shared" si="162"/>
        <v>0</v>
      </c>
      <c r="OIS20" s="532">
        <f t="shared" si="162"/>
        <v>0</v>
      </c>
      <c r="OIT20" s="532">
        <f t="shared" si="162"/>
        <v>0</v>
      </c>
      <c r="OIU20" s="532">
        <f t="shared" si="162"/>
        <v>0</v>
      </c>
      <c r="OIV20" s="532">
        <f t="shared" si="162"/>
        <v>0</v>
      </c>
      <c r="OIW20" s="532">
        <f t="shared" si="162"/>
        <v>0</v>
      </c>
      <c r="OIX20" s="532">
        <f t="shared" si="162"/>
        <v>0</v>
      </c>
      <c r="OIY20" s="532">
        <f t="shared" si="162"/>
        <v>0</v>
      </c>
      <c r="OIZ20" s="532">
        <f t="shared" si="162"/>
        <v>0</v>
      </c>
      <c r="OJA20" s="532">
        <f t="shared" si="162"/>
        <v>0</v>
      </c>
      <c r="OJB20" s="532">
        <f t="shared" si="162"/>
        <v>0</v>
      </c>
      <c r="OJC20" s="532">
        <f t="shared" si="162"/>
        <v>0</v>
      </c>
      <c r="OJD20" s="532">
        <f t="shared" si="162"/>
        <v>0</v>
      </c>
      <c r="OJE20" s="532">
        <f t="shared" si="162"/>
        <v>0</v>
      </c>
      <c r="OJF20" s="532">
        <f t="shared" si="162"/>
        <v>0</v>
      </c>
      <c r="OJG20" s="532">
        <f t="shared" si="162"/>
        <v>0</v>
      </c>
      <c r="OJH20" s="532">
        <f t="shared" si="162"/>
        <v>0</v>
      </c>
      <c r="OJI20" s="532">
        <f t="shared" si="162"/>
        <v>0</v>
      </c>
      <c r="OJJ20" s="532">
        <f t="shared" si="162"/>
        <v>0</v>
      </c>
      <c r="OJK20" s="532">
        <f t="shared" si="162"/>
        <v>0</v>
      </c>
      <c r="OJL20" s="532">
        <f t="shared" si="162"/>
        <v>0</v>
      </c>
      <c r="OJM20" s="532">
        <f t="shared" si="162"/>
        <v>0</v>
      </c>
      <c r="OJN20" s="532">
        <f t="shared" si="162"/>
        <v>0</v>
      </c>
      <c r="OJO20" s="532">
        <f t="shared" si="162"/>
        <v>0</v>
      </c>
      <c r="OJP20" s="532">
        <f t="shared" si="162"/>
        <v>0</v>
      </c>
      <c r="OJQ20" s="532">
        <f t="shared" si="162"/>
        <v>0</v>
      </c>
      <c r="OJR20" s="532">
        <f t="shared" si="162"/>
        <v>0</v>
      </c>
      <c r="OJS20" s="532">
        <f t="shared" si="162"/>
        <v>0</v>
      </c>
      <c r="OJT20" s="532">
        <f t="shared" si="162"/>
        <v>0</v>
      </c>
      <c r="OJU20" s="532">
        <f t="shared" si="162"/>
        <v>0</v>
      </c>
      <c r="OJV20" s="532">
        <f t="shared" si="162"/>
        <v>0</v>
      </c>
      <c r="OJW20" s="532">
        <f t="shared" si="162"/>
        <v>0</v>
      </c>
      <c r="OJX20" s="532">
        <f t="shared" si="162"/>
        <v>0</v>
      </c>
      <c r="OJY20" s="532">
        <f t="shared" si="162"/>
        <v>0</v>
      </c>
      <c r="OJZ20" s="532">
        <f t="shared" si="162"/>
        <v>0</v>
      </c>
      <c r="OKA20" s="532">
        <f t="shared" si="162"/>
        <v>0</v>
      </c>
      <c r="OKB20" s="532">
        <f t="shared" si="162"/>
        <v>0</v>
      </c>
      <c r="OKC20" s="532">
        <f t="shared" si="162"/>
        <v>0</v>
      </c>
      <c r="OKD20" s="532">
        <f t="shared" si="162"/>
        <v>0</v>
      </c>
      <c r="OKE20" s="532">
        <f t="shared" si="162"/>
        <v>0</v>
      </c>
      <c r="OKF20" s="532">
        <f t="shared" si="162"/>
        <v>0</v>
      </c>
      <c r="OKG20" s="532">
        <f t="shared" si="162"/>
        <v>0</v>
      </c>
      <c r="OKH20" s="532">
        <f t="shared" si="162"/>
        <v>0</v>
      </c>
      <c r="OKI20" s="532">
        <f t="shared" si="162"/>
        <v>0</v>
      </c>
      <c r="OKJ20" s="532">
        <f t="shared" si="162"/>
        <v>0</v>
      </c>
      <c r="OKK20" s="532">
        <f t="shared" si="162"/>
        <v>0</v>
      </c>
      <c r="OKL20" s="532">
        <f t="shared" si="162"/>
        <v>0</v>
      </c>
      <c r="OKM20" s="532">
        <f t="shared" si="162"/>
        <v>0</v>
      </c>
      <c r="OKN20" s="532">
        <f t="shared" si="162"/>
        <v>0</v>
      </c>
      <c r="OKO20" s="532">
        <f t="shared" si="162"/>
        <v>0</v>
      </c>
      <c r="OKP20" s="532">
        <f t="shared" ref="OKP20:ONA20" si="163">SUM(OKP18+OKP11+OKP7)</f>
        <v>0</v>
      </c>
      <c r="OKQ20" s="532">
        <f t="shared" si="163"/>
        <v>0</v>
      </c>
      <c r="OKR20" s="532">
        <f t="shared" si="163"/>
        <v>0</v>
      </c>
      <c r="OKS20" s="532">
        <f t="shared" si="163"/>
        <v>0</v>
      </c>
      <c r="OKT20" s="532">
        <f t="shared" si="163"/>
        <v>0</v>
      </c>
      <c r="OKU20" s="532">
        <f t="shared" si="163"/>
        <v>0</v>
      </c>
      <c r="OKV20" s="532">
        <f t="shared" si="163"/>
        <v>0</v>
      </c>
      <c r="OKW20" s="532">
        <f t="shared" si="163"/>
        <v>0</v>
      </c>
      <c r="OKX20" s="532">
        <f t="shared" si="163"/>
        <v>0</v>
      </c>
      <c r="OKY20" s="532">
        <f t="shared" si="163"/>
        <v>0</v>
      </c>
      <c r="OKZ20" s="532">
        <f t="shared" si="163"/>
        <v>0</v>
      </c>
      <c r="OLA20" s="532">
        <f t="shared" si="163"/>
        <v>0</v>
      </c>
      <c r="OLB20" s="532">
        <f t="shared" si="163"/>
        <v>0</v>
      </c>
      <c r="OLC20" s="532">
        <f t="shared" si="163"/>
        <v>0</v>
      </c>
      <c r="OLD20" s="532">
        <f t="shared" si="163"/>
        <v>0</v>
      </c>
      <c r="OLE20" s="532">
        <f t="shared" si="163"/>
        <v>0</v>
      </c>
      <c r="OLF20" s="532">
        <f t="shared" si="163"/>
        <v>0</v>
      </c>
      <c r="OLG20" s="532">
        <f t="shared" si="163"/>
        <v>0</v>
      </c>
      <c r="OLH20" s="532">
        <f t="shared" si="163"/>
        <v>0</v>
      </c>
      <c r="OLI20" s="532">
        <f t="shared" si="163"/>
        <v>0</v>
      </c>
      <c r="OLJ20" s="532">
        <f t="shared" si="163"/>
        <v>0</v>
      </c>
      <c r="OLK20" s="532">
        <f t="shared" si="163"/>
        <v>0</v>
      </c>
      <c r="OLL20" s="532">
        <f t="shared" si="163"/>
        <v>0</v>
      </c>
      <c r="OLM20" s="532">
        <f t="shared" si="163"/>
        <v>0</v>
      </c>
      <c r="OLN20" s="532">
        <f t="shared" si="163"/>
        <v>0</v>
      </c>
      <c r="OLO20" s="532">
        <f t="shared" si="163"/>
        <v>0</v>
      </c>
      <c r="OLP20" s="532">
        <f t="shared" si="163"/>
        <v>0</v>
      </c>
      <c r="OLQ20" s="532">
        <f t="shared" si="163"/>
        <v>0</v>
      </c>
      <c r="OLR20" s="532">
        <f t="shared" si="163"/>
        <v>0</v>
      </c>
      <c r="OLS20" s="532">
        <f t="shared" si="163"/>
        <v>0</v>
      </c>
      <c r="OLT20" s="532">
        <f t="shared" si="163"/>
        <v>0</v>
      </c>
      <c r="OLU20" s="532">
        <f t="shared" si="163"/>
        <v>0</v>
      </c>
      <c r="OLV20" s="532">
        <f t="shared" si="163"/>
        <v>0</v>
      </c>
      <c r="OLW20" s="532">
        <f t="shared" si="163"/>
        <v>0</v>
      </c>
      <c r="OLX20" s="532">
        <f t="shared" si="163"/>
        <v>0</v>
      </c>
      <c r="OLY20" s="532">
        <f t="shared" si="163"/>
        <v>0</v>
      </c>
      <c r="OLZ20" s="532">
        <f t="shared" si="163"/>
        <v>0</v>
      </c>
      <c r="OMA20" s="532">
        <f t="shared" si="163"/>
        <v>0</v>
      </c>
      <c r="OMB20" s="532">
        <f t="shared" si="163"/>
        <v>0</v>
      </c>
      <c r="OMC20" s="532">
        <f t="shared" si="163"/>
        <v>0</v>
      </c>
      <c r="OMD20" s="532">
        <f t="shared" si="163"/>
        <v>0</v>
      </c>
      <c r="OME20" s="532">
        <f t="shared" si="163"/>
        <v>0</v>
      </c>
      <c r="OMF20" s="532">
        <f t="shared" si="163"/>
        <v>0</v>
      </c>
      <c r="OMG20" s="532">
        <f t="shared" si="163"/>
        <v>0</v>
      </c>
      <c r="OMH20" s="532">
        <f t="shared" si="163"/>
        <v>0</v>
      </c>
      <c r="OMI20" s="532">
        <f t="shared" si="163"/>
        <v>0</v>
      </c>
      <c r="OMJ20" s="532">
        <f t="shared" si="163"/>
        <v>0</v>
      </c>
      <c r="OMK20" s="532">
        <f t="shared" si="163"/>
        <v>0</v>
      </c>
      <c r="OML20" s="532">
        <f t="shared" si="163"/>
        <v>0</v>
      </c>
      <c r="OMM20" s="532">
        <f t="shared" si="163"/>
        <v>0</v>
      </c>
      <c r="OMN20" s="532">
        <f t="shared" si="163"/>
        <v>0</v>
      </c>
      <c r="OMO20" s="532">
        <f t="shared" si="163"/>
        <v>0</v>
      </c>
      <c r="OMP20" s="532">
        <f t="shared" si="163"/>
        <v>0</v>
      </c>
      <c r="OMQ20" s="532">
        <f t="shared" si="163"/>
        <v>0</v>
      </c>
      <c r="OMR20" s="532">
        <f t="shared" si="163"/>
        <v>0</v>
      </c>
      <c r="OMS20" s="532">
        <f t="shared" si="163"/>
        <v>0</v>
      </c>
      <c r="OMT20" s="532">
        <f t="shared" si="163"/>
        <v>0</v>
      </c>
      <c r="OMU20" s="532">
        <f t="shared" si="163"/>
        <v>0</v>
      </c>
      <c r="OMV20" s="532">
        <f t="shared" si="163"/>
        <v>0</v>
      </c>
      <c r="OMW20" s="532">
        <f t="shared" si="163"/>
        <v>0</v>
      </c>
      <c r="OMX20" s="532">
        <f t="shared" si="163"/>
        <v>0</v>
      </c>
      <c r="OMY20" s="532">
        <f t="shared" si="163"/>
        <v>0</v>
      </c>
      <c r="OMZ20" s="532">
        <f t="shared" si="163"/>
        <v>0</v>
      </c>
      <c r="ONA20" s="532">
        <f t="shared" si="163"/>
        <v>0</v>
      </c>
      <c r="ONB20" s="532">
        <f t="shared" ref="ONB20:OPM20" si="164">SUM(ONB18+ONB11+ONB7)</f>
        <v>0</v>
      </c>
      <c r="ONC20" s="532">
        <f t="shared" si="164"/>
        <v>0</v>
      </c>
      <c r="OND20" s="532">
        <f t="shared" si="164"/>
        <v>0</v>
      </c>
      <c r="ONE20" s="532">
        <f t="shared" si="164"/>
        <v>0</v>
      </c>
      <c r="ONF20" s="532">
        <f t="shared" si="164"/>
        <v>0</v>
      </c>
      <c r="ONG20" s="532">
        <f t="shared" si="164"/>
        <v>0</v>
      </c>
      <c r="ONH20" s="532">
        <f t="shared" si="164"/>
        <v>0</v>
      </c>
      <c r="ONI20" s="532">
        <f t="shared" si="164"/>
        <v>0</v>
      </c>
      <c r="ONJ20" s="532">
        <f t="shared" si="164"/>
        <v>0</v>
      </c>
      <c r="ONK20" s="532">
        <f t="shared" si="164"/>
        <v>0</v>
      </c>
      <c r="ONL20" s="532">
        <f t="shared" si="164"/>
        <v>0</v>
      </c>
      <c r="ONM20" s="532">
        <f t="shared" si="164"/>
        <v>0</v>
      </c>
      <c r="ONN20" s="532">
        <f t="shared" si="164"/>
        <v>0</v>
      </c>
      <c r="ONO20" s="532">
        <f t="shared" si="164"/>
        <v>0</v>
      </c>
      <c r="ONP20" s="532">
        <f t="shared" si="164"/>
        <v>0</v>
      </c>
      <c r="ONQ20" s="532">
        <f t="shared" si="164"/>
        <v>0</v>
      </c>
      <c r="ONR20" s="532">
        <f t="shared" si="164"/>
        <v>0</v>
      </c>
      <c r="ONS20" s="532">
        <f t="shared" si="164"/>
        <v>0</v>
      </c>
      <c r="ONT20" s="532">
        <f t="shared" si="164"/>
        <v>0</v>
      </c>
      <c r="ONU20" s="532">
        <f t="shared" si="164"/>
        <v>0</v>
      </c>
      <c r="ONV20" s="532">
        <f t="shared" si="164"/>
        <v>0</v>
      </c>
      <c r="ONW20" s="532">
        <f t="shared" si="164"/>
        <v>0</v>
      </c>
      <c r="ONX20" s="532">
        <f t="shared" si="164"/>
        <v>0</v>
      </c>
      <c r="ONY20" s="532">
        <f t="shared" si="164"/>
        <v>0</v>
      </c>
      <c r="ONZ20" s="532">
        <f t="shared" si="164"/>
        <v>0</v>
      </c>
      <c r="OOA20" s="532">
        <f t="shared" si="164"/>
        <v>0</v>
      </c>
      <c r="OOB20" s="532">
        <f t="shared" si="164"/>
        <v>0</v>
      </c>
      <c r="OOC20" s="532">
        <f t="shared" si="164"/>
        <v>0</v>
      </c>
      <c r="OOD20" s="532">
        <f t="shared" si="164"/>
        <v>0</v>
      </c>
      <c r="OOE20" s="532">
        <f t="shared" si="164"/>
        <v>0</v>
      </c>
      <c r="OOF20" s="532">
        <f t="shared" si="164"/>
        <v>0</v>
      </c>
      <c r="OOG20" s="532">
        <f t="shared" si="164"/>
        <v>0</v>
      </c>
      <c r="OOH20" s="532">
        <f t="shared" si="164"/>
        <v>0</v>
      </c>
      <c r="OOI20" s="532">
        <f t="shared" si="164"/>
        <v>0</v>
      </c>
      <c r="OOJ20" s="532">
        <f t="shared" si="164"/>
        <v>0</v>
      </c>
      <c r="OOK20" s="532">
        <f t="shared" si="164"/>
        <v>0</v>
      </c>
      <c r="OOL20" s="532">
        <f t="shared" si="164"/>
        <v>0</v>
      </c>
      <c r="OOM20" s="532">
        <f t="shared" si="164"/>
        <v>0</v>
      </c>
      <c r="OON20" s="532">
        <f t="shared" si="164"/>
        <v>0</v>
      </c>
      <c r="OOO20" s="532">
        <f t="shared" si="164"/>
        <v>0</v>
      </c>
      <c r="OOP20" s="532">
        <f t="shared" si="164"/>
        <v>0</v>
      </c>
      <c r="OOQ20" s="532">
        <f t="shared" si="164"/>
        <v>0</v>
      </c>
      <c r="OOR20" s="532">
        <f t="shared" si="164"/>
        <v>0</v>
      </c>
      <c r="OOS20" s="532">
        <f t="shared" si="164"/>
        <v>0</v>
      </c>
      <c r="OOT20" s="532">
        <f t="shared" si="164"/>
        <v>0</v>
      </c>
      <c r="OOU20" s="532">
        <f t="shared" si="164"/>
        <v>0</v>
      </c>
      <c r="OOV20" s="532">
        <f t="shared" si="164"/>
        <v>0</v>
      </c>
      <c r="OOW20" s="532">
        <f t="shared" si="164"/>
        <v>0</v>
      </c>
      <c r="OOX20" s="532">
        <f t="shared" si="164"/>
        <v>0</v>
      </c>
      <c r="OOY20" s="532">
        <f t="shared" si="164"/>
        <v>0</v>
      </c>
      <c r="OOZ20" s="532">
        <f t="shared" si="164"/>
        <v>0</v>
      </c>
      <c r="OPA20" s="532">
        <f t="shared" si="164"/>
        <v>0</v>
      </c>
      <c r="OPB20" s="532">
        <f t="shared" si="164"/>
        <v>0</v>
      </c>
      <c r="OPC20" s="532">
        <f t="shared" si="164"/>
        <v>0</v>
      </c>
      <c r="OPD20" s="532">
        <f t="shared" si="164"/>
        <v>0</v>
      </c>
      <c r="OPE20" s="532">
        <f t="shared" si="164"/>
        <v>0</v>
      </c>
      <c r="OPF20" s="532">
        <f t="shared" si="164"/>
        <v>0</v>
      </c>
      <c r="OPG20" s="532">
        <f t="shared" si="164"/>
        <v>0</v>
      </c>
      <c r="OPH20" s="532">
        <f t="shared" si="164"/>
        <v>0</v>
      </c>
      <c r="OPI20" s="532">
        <f t="shared" si="164"/>
        <v>0</v>
      </c>
      <c r="OPJ20" s="532">
        <f t="shared" si="164"/>
        <v>0</v>
      </c>
      <c r="OPK20" s="532">
        <f t="shared" si="164"/>
        <v>0</v>
      </c>
      <c r="OPL20" s="532">
        <f t="shared" si="164"/>
        <v>0</v>
      </c>
      <c r="OPM20" s="532">
        <f t="shared" si="164"/>
        <v>0</v>
      </c>
      <c r="OPN20" s="532">
        <f t="shared" ref="OPN20:ORY20" si="165">SUM(OPN18+OPN11+OPN7)</f>
        <v>0</v>
      </c>
      <c r="OPO20" s="532">
        <f t="shared" si="165"/>
        <v>0</v>
      </c>
      <c r="OPP20" s="532">
        <f t="shared" si="165"/>
        <v>0</v>
      </c>
      <c r="OPQ20" s="532">
        <f t="shared" si="165"/>
        <v>0</v>
      </c>
      <c r="OPR20" s="532">
        <f t="shared" si="165"/>
        <v>0</v>
      </c>
      <c r="OPS20" s="532">
        <f t="shared" si="165"/>
        <v>0</v>
      </c>
      <c r="OPT20" s="532">
        <f t="shared" si="165"/>
        <v>0</v>
      </c>
      <c r="OPU20" s="532">
        <f t="shared" si="165"/>
        <v>0</v>
      </c>
      <c r="OPV20" s="532">
        <f t="shared" si="165"/>
        <v>0</v>
      </c>
      <c r="OPW20" s="532">
        <f t="shared" si="165"/>
        <v>0</v>
      </c>
      <c r="OPX20" s="532">
        <f t="shared" si="165"/>
        <v>0</v>
      </c>
      <c r="OPY20" s="532">
        <f t="shared" si="165"/>
        <v>0</v>
      </c>
      <c r="OPZ20" s="532">
        <f t="shared" si="165"/>
        <v>0</v>
      </c>
      <c r="OQA20" s="532">
        <f t="shared" si="165"/>
        <v>0</v>
      </c>
      <c r="OQB20" s="532">
        <f t="shared" si="165"/>
        <v>0</v>
      </c>
      <c r="OQC20" s="532">
        <f t="shared" si="165"/>
        <v>0</v>
      </c>
      <c r="OQD20" s="532">
        <f t="shared" si="165"/>
        <v>0</v>
      </c>
      <c r="OQE20" s="532">
        <f t="shared" si="165"/>
        <v>0</v>
      </c>
      <c r="OQF20" s="532">
        <f t="shared" si="165"/>
        <v>0</v>
      </c>
      <c r="OQG20" s="532">
        <f t="shared" si="165"/>
        <v>0</v>
      </c>
      <c r="OQH20" s="532">
        <f t="shared" si="165"/>
        <v>0</v>
      </c>
      <c r="OQI20" s="532">
        <f t="shared" si="165"/>
        <v>0</v>
      </c>
      <c r="OQJ20" s="532">
        <f t="shared" si="165"/>
        <v>0</v>
      </c>
      <c r="OQK20" s="532">
        <f t="shared" si="165"/>
        <v>0</v>
      </c>
      <c r="OQL20" s="532">
        <f t="shared" si="165"/>
        <v>0</v>
      </c>
      <c r="OQM20" s="532">
        <f t="shared" si="165"/>
        <v>0</v>
      </c>
      <c r="OQN20" s="532">
        <f t="shared" si="165"/>
        <v>0</v>
      </c>
      <c r="OQO20" s="532">
        <f t="shared" si="165"/>
        <v>0</v>
      </c>
      <c r="OQP20" s="532">
        <f t="shared" si="165"/>
        <v>0</v>
      </c>
      <c r="OQQ20" s="532">
        <f t="shared" si="165"/>
        <v>0</v>
      </c>
      <c r="OQR20" s="532">
        <f t="shared" si="165"/>
        <v>0</v>
      </c>
      <c r="OQS20" s="532">
        <f t="shared" si="165"/>
        <v>0</v>
      </c>
      <c r="OQT20" s="532">
        <f t="shared" si="165"/>
        <v>0</v>
      </c>
      <c r="OQU20" s="532">
        <f t="shared" si="165"/>
        <v>0</v>
      </c>
      <c r="OQV20" s="532">
        <f t="shared" si="165"/>
        <v>0</v>
      </c>
      <c r="OQW20" s="532">
        <f t="shared" si="165"/>
        <v>0</v>
      </c>
      <c r="OQX20" s="532">
        <f t="shared" si="165"/>
        <v>0</v>
      </c>
      <c r="OQY20" s="532">
        <f t="shared" si="165"/>
        <v>0</v>
      </c>
      <c r="OQZ20" s="532">
        <f t="shared" si="165"/>
        <v>0</v>
      </c>
      <c r="ORA20" s="532">
        <f t="shared" si="165"/>
        <v>0</v>
      </c>
      <c r="ORB20" s="532">
        <f t="shared" si="165"/>
        <v>0</v>
      </c>
      <c r="ORC20" s="532">
        <f t="shared" si="165"/>
        <v>0</v>
      </c>
      <c r="ORD20" s="532">
        <f t="shared" si="165"/>
        <v>0</v>
      </c>
      <c r="ORE20" s="532">
        <f t="shared" si="165"/>
        <v>0</v>
      </c>
      <c r="ORF20" s="532">
        <f t="shared" si="165"/>
        <v>0</v>
      </c>
      <c r="ORG20" s="532">
        <f t="shared" si="165"/>
        <v>0</v>
      </c>
      <c r="ORH20" s="532">
        <f t="shared" si="165"/>
        <v>0</v>
      </c>
      <c r="ORI20" s="532">
        <f t="shared" si="165"/>
        <v>0</v>
      </c>
      <c r="ORJ20" s="532">
        <f t="shared" si="165"/>
        <v>0</v>
      </c>
      <c r="ORK20" s="532">
        <f t="shared" si="165"/>
        <v>0</v>
      </c>
      <c r="ORL20" s="532">
        <f t="shared" si="165"/>
        <v>0</v>
      </c>
      <c r="ORM20" s="532">
        <f t="shared" si="165"/>
        <v>0</v>
      </c>
      <c r="ORN20" s="532">
        <f t="shared" si="165"/>
        <v>0</v>
      </c>
      <c r="ORO20" s="532">
        <f t="shared" si="165"/>
        <v>0</v>
      </c>
      <c r="ORP20" s="532">
        <f t="shared" si="165"/>
        <v>0</v>
      </c>
      <c r="ORQ20" s="532">
        <f t="shared" si="165"/>
        <v>0</v>
      </c>
      <c r="ORR20" s="532">
        <f t="shared" si="165"/>
        <v>0</v>
      </c>
      <c r="ORS20" s="532">
        <f t="shared" si="165"/>
        <v>0</v>
      </c>
      <c r="ORT20" s="532">
        <f t="shared" si="165"/>
        <v>0</v>
      </c>
      <c r="ORU20" s="532">
        <f t="shared" si="165"/>
        <v>0</v>
      </c>
      <c r="ORV20" s="532">
        <f t="shared" si="165"/>
        <v>0</v>
      </c>
      <c r="ORW20" s="532">
        <f t="shared" si="165"/>
        <v>0</v>
      </c>
      <c r="ORX20" s="532">
        <f t="shared" si="165"/>
        <v>0</v>
      </c>
      <c r="ORY20" s="532">
        <f t="shared" si="165"/>
        <v>0</v>
      </c>
      <c r="ORZ20" s="532">
        <f t="shared" ref="ORZ20:OUK20" si="166">SUM(ORZ18+ORZ11+ORZ7)</f>
        <v>0</v>
      </c>
      <c r="OSA20" s="532">
        <f t="shared" si="166"/>
        <v>0</v>
      </c>
      <c r="OSB20" s="532">
        <f t="shared" si="166"/>
        <v>0</v>
      </c>
      <c r="OSC20" s="532">
        <f t="shared" si="166"/>
        <v>0</v>
      </c>
      <c r="OSD20" s="532">
        <f t="shared" si="166"/>
        <v>0</v>
      </c>
      <c r="OSE20" s="532">
        <f t="shared" si="166"/>
        <v>0</v>
      </c>
      <c r="OSF20" s="532">
        <f t="shared" si="166"/>
        <v>0</v>
      </c>
      <c r="OSG20" s="532">
        <f t="shared" si="166"/>
        <v>0</v>
      </c>
      <c r="OSH20" s="532">
        <f t="shared" si="166"/>
        <v>0</v>
      </c>
      <c r="OSI20" s="532">
        <f t="shared" si="166"/>
        <v>0</v>
      </c>
      <c r="OSJ20" s="532">
        <f t="shared" si="166"/>
        <v>0</v>
      </c>
      <c r="OSK20" s="532">
        <f t="shared" si="166"/>
        <v>0</v>
      </c>
      <c r="OSL20" s="532">
        <f t="shared" si="166"/>
        <v>0</v>
      </c>
      <c r="OSM20" s="532">
        <f t="shared" si="166"/>
        <v>0</v>
      </c>
      <c r="OSN20" s="532">
        <f t="shared" si="166"/>
        <v>0</v>
      </c>
      <c r="OSO20" s="532">
        <f t="shared" si="166"/>
        <v>0</v>
      </c>
      <c r="OSP20" s="532">
        <f t="shared" si="166"/>
        <v>0</v>
      </c>
      <c r="OSQ20" s="532">
        <f t="shared" si="166"/>
        <v>0</v>
      </c>
      <c r="OSR20" s="532">
        <f t="shared" si="166"/>
        <v>0</v>
      </c>
      <c r="OSS20" s="532">
        <f t="shared" si="166"/>
        <v>0</v>
      </c>
      <c r="OST20" s="532">
        <f t="shared" si="166"/>
        <v>0</v>
      </c>
      <c r="OSU20" s="532">
        <f t="shared" si="166"/>
        <v>0</v>
      </c>
      <c r="OSV20" s="532">
        <f t="shared" si="166"/>
        <v>0</v>
      </c>
      <c r="OSW20" s="532">
        <f t="shared" si="166"/>
        <v>0</v>
      </c>
      <c r="OSX20" s="532">
        <f t="shared" si="166"/>
        <v>0</v>
      </c>
      <c r="OSY20" s="532">
        <f t="shared" si="166"/>
        <v>0</v>
      </c>
      <c r="OSZ20" s="532">
        <f t="shared" si="166"/>
        <v>0</v>
      </c>
      <c r="OTA20" s="532">
        <f t="shared" si="166"/>
        <v>0</v>
      </c>
      <c r="OTB20" s="532">
        <f t="shared" si="166"/>
        <v>0</v>
      </c>
      <c r="OTC20" s="532">
        <f t="shared" si="166"/>
        <v>0</v>
      </c>
      <c r="OTD20" s="532">
        <f t="shared" si="166"/>
        <v>0</v>
      </c>
      <c r="OTE20" s="532">
        <f t="shared" si="166"/>
        <v>0</v>
      </c>
      <c r="OTF20" s="532">
        <f t="shared" si="166"/>
        <v>0</v>
      </c>
      <c r="OTG20" s="532">
        <f t="shared" si="166"/>
        <v>0</v>
      </c>
      <c r="OTH20" s="532">
        <f t="shared" si="166"/>
        <v>0</v>
      </c>
      <c r="OTI20" s="532">
        <f t="shared" si="166"/>
        <v>0</v>
      </c>
      <c r="OTJ20" s="532">
        <f t="shared" si="166"/>
        <v>0</v>
      </c>
      <c r="OTK20" s="532">
        <f t="shared" si="166"/>
        <v>0</v>
      </c>
      <c r="OTL20" s="532">
        <f t="shared" si="166"/>
        <v>0</v>
      </c>
      <c r="OTM20" s="532">
        <f t="shared" si="166"/>
        <v>0</v>
      </c>
      <c r="OTN20" s="532">
        <f t="shared" si="166"/>
        <v>0</v>
      </c>
      <c r="OTO20" s="532">
        <f t="shared" si="166"/>
        <v>0</v>
      </c>
      <c r="OTP20" s="532">
        <f t="shared" si="166"/>
        <v>0</v>
      </c>
      <c r="OTQ20" s="532">
        <f t="shared" si="166"/>
        <v>0</v>
      </c>
      <c r="OTR20" s="532">
        <f t="shared" si="166"/>
        <v>0</v>
      </c>
      <c r="OTS20" s="532">
        <f t="shared" si="166"/>
        <v>0</v>
      </c>
      <c r="OTT20" s="532">
        <f t="shared" si="166"/>
        <v>0</v>
      </c>
      <c r="OTU20" s="532">
        <f t="shared" si="166"/>
        <v>0</v>
      </c>
      <c r="OTV20" s="532">
        <f t="shared" si="166"/>
        <v>0</v>
      </c>
      <c r="OTW20" s="532">
        <f t="shared" si="166"/>
        <v>0</v>
      </c>
      <c r="OTX20" s="532">
        <f t="shared" si="166"/>
        <v>0</v>
      </c>
      <c r="OTY20" s="532">
        <f t="shared" si="166"/>
        <v>0</v>
      </c>
      <c r="OTZ20" s="532">
        <f t="shared" si="166"/>
        <v>0</v>
      </c>
      <c r="OUA20" s="532">
        <f t="shared" si="166"/>
        <v>0</v>
      </c>
      <c r="OUB20" s="532">
        <f t="shared" si="166"/>
        <v>0</v>
      </c>
      <c r="OUC20" s="532">
        <f t="shared" si="166"/>
        <v>0</v>
      </c>
      <c r="OUD20" s="532">
        <f t="shared" si="166"/>
        <v>0</v>
      </c>
      <c r="OUE20" s="532">
        <f t="shared" si="166"/>
        <v>0</v>
      </c>
      <c r="OUF20" s="532">
        <f t="shared" si="166"/>
        <v>0</v>
      </c>
      <c r="OUG20" s="532">
        <f t="shared" si="166"/>
        <v>0</v>
      </c>
      <c r="OUH20" s="532">
        <f t="shared" si="166"/>
        <v>0</v>
      </c>
      <c r="OUI20" s="532">
        <f t="shared" si="166"/>
        <v>0</v>
      </c>
      <c r="OUJ20" s="532">
        <f t="shared" si="166"/>
        <v>0</v>
      </c>
      <c r="OUK20" s="532">
        <f t="shared" si="166"/>
        <v>0</v>
      </c>
      <c r="OUL20" s="532">
        <f t="shared" ref="OUL20:OWW20" si="167">SUM(OUL18+OUL11+OUL7)</f>
        <v>0</v>
      </c>
      <c r="OUM20" s="532">
        <f t="shared" si="167"/>
        <v>0</v>
      </c>
      <c r="OUN20" s="532">
        <f t="shared" si="167"/>
        <v>0</v>
      </c>
      <c r="OUO20" s="532">
        <f t="shared" si="167"/>
        <v>0</v>
      </c>
      <c r="OUP20" s="532">
        <f t="shared" si="167"/>
        <v>0</v>
      </c>
      <c r="OUQ20" s="532">
        <f t="shared" si="167"/>
        <v>0</v>
      </c>
      <c r="OUR20" s="532">
        <f t="shared" si="167"/>
        <v>0</v>
      </c>
      <c r="OUS20" s="532">
        <f t="shared" si="167"/>
        <v>0</v>
      </c>
      <c r="OUT20" s="532">
        <f t="shared" si="167"/>
        <v>0</v>
      </c>
      <c r="OUU20" s="532">
        <f t="shared" si="167"/>
        <v>0</v>
      </c>
      <c r="OUV20" s="532">
        <f t="shared" si="167"/>
        <v>0</v>
      </c>
      <c r="OUW20" s="532">
        <f t="shared" si="167"/>
        <v>0</v>
      </c>
      <c r="OUX20" s="532">
        <f t="shared" si="167"/>
        <v>0</v>
      </c>
      <c r="OUY20" s="532">
        <f t="shared" si="167"/>
        <v>0</v>
      </c>
      <c r="OUZ20" s="532">
        <f t="shared" si="167"/>
        <v>0</v>
      </c>
      <c r="OVA20" s="532">
        <f t="shared" si="167"/>
        <v>0</v>
      </c>
      <c r="OVB20" s="532">
        <f t="shared" si="167"/>
        <v>0</v>
      </c>
      <c r="OVC20" s="532">
        <f t="shared" si="167"/>
        <v>0</v>
      </c>
      <c r="OVD20" s="532">
        <f t="shared" si="167"/>
        <v>0</v>
      </c>
      <c r="OVE20" s="532">
        <f t="shared" si="167"/>
        <v>0</v>
      </c>
      <c r="OVF20" s="532">
        <f t="shared" si="167"/>
        <v>0</v>
      </c>
      <c r="OVG20" s="532">
        <f t="shared" si="167"/>
        <v>0</v>
      </c>
      <c r="OVH20" s="532">
        <f t="shared" si="167"/>
        <v>0</v>
      </c>
      <c r="OVI20" s="532">
        <f t="shared" si="167"/>
        <v>0</v>
      </c>
      <c r="OVJ20" s="532">
        <f t="shared" si="167"/>
        <v>0</v>
      </c>
      <c r="OVK20" s="532">
        <f t="shared" si="167"/>
        <v>0</v>
      </c>
      <c r="OVL20" s="532">
        <f t="shared" si="167"/>
        <v>0</v>
      </c>
      <c r="OVM20" s="532">
        <f t="shared" si="167"/>
        <v>0</v>
      </c>
      <c r="OVN20" s="532">
        <f t="shared" si="167"/>
        <v>0</v>
      </c>
      <c r="OVO20" s="532">
        <f t="shared" si="167"/>
        <v>0</v>
      </c>
      <c r="OVP20" s="532">
        <f t="shared" si="167"/>
        <v>0</v>
      </c>
      <c r="OVQ20" s="532">
        <f t="shared" si="167"/>
        <v>0</v>
      </c>
      <c r="OVR20" s="532">
        <f t="shared" si="167"/>
        <v>0</v>
      </c>
      <c r="OVS20" s="532">
        <f t="shared" si="167"/>
        <v>0</v>
      </c>
      <c r="OVT20" s="532">
        <f t="shared" si="167"/>
        <v>0</v>
      </c>
      <c r="OVU20" s="532">
        <f t="shared" si="167"/>
        <v>0</v>
      </c>
      <c r="OVV20" s="532">
        <f t="shared" si="167"/>
        <v>0</v>
      </c>
      <c r="OVW20" s="532">
        <f t="shared" si="167"/>
        <v>0</v>
      </c>
      <c r="OVX20" s="532">
        <f t="shared" si="167"/>
        <v>0</v>
      </c>
      <c r="OVY20" s="532">
        <f t="shared" si="167"/>
        <v>0</v>
      </c>
      <c r="OVZ20" s="532">
        <f t="shared" si="167"/>
        <v>0</v>
      </c>
      <c r="OWA20" s="532">
        <f t="shared" si="167"/>
        <v>0</v>
      </c>
      <c r="OWB20" s="532">
        <f t="shared" si="167"/>
        <v>0</v>
      </c>
      <c r="OWC20" s="532">
        <f t="shared" si="167"/>
        <v>0</v>
      </c>
      <c r="OWD20" s="532">
        <f t="shared" si="167"/>
        <v>0</v>
      </c>
      <c r="OWE20" s="532">
        <f t="shared" si="167"/>
        <v>0</v>
      </c>
      <c r="OWF20" s="532">
        <f t="shared" si="167"/>
        <v>0</v>
      </c>
      <c r="OWG20" s="532">
        <f t="shared" si="167"/>
        <v>0</v>
      </c>
      <c r="OWH20" s="532">
        <f t="shared" si="167"/>
        <v>0</v>
      </c>
      <c r="OWI20" s="532">
        <f t="shared" si="167"/>
        <v>0</v>
      </c>
      <c r="OWJ20" s="532">
        <f t="shared" si="167"/>
        <v>0</v>
      </c>
      <c r="OWK20" s="532">
        <f t="shared" si="167"/>
        <v>0</v>
      </c>
      <c r="OWL20" s="532">
        <f t="shared" si="167"/>
        <v>0</v>
      </c>
      <c r="OWM20" s="532">
        <f t="shared" si="167"/>
        <v>0</v>
      </c>
      <c r="OWN20" s="532">
        <f t="shared" si="167"/>
        <v>0</v>
      </c>
      <c r="OWO20" s="532">
        <f t="shared" si="167"/>
        <v>0</v>
      </c>
      <c r="OWP20" s="532">
        <f t="shared" si="167"/>
        <v>0</v>
      </c>
      <c r="OWQ20" s="532">
        <f t="shared" si="167"/>
        <v>0</v>
      </c>
      <c r="OWR20" s="532">
        <f t="shared" si="167"/>
        <v>0</v>
      </c>
      <c r="OWS20" s="532">
        <f t="shared" si="167"/>
        <v>0</v>
      </c>
      <c r="OWT20" s="532">
        <f t="shared" si="167"/>
        <v>0</v>
      </c>
      <c r="OWU20" s="532">
        <f t="shared" si="167"/>
        <v>0</v>
      </c>
      <c r="OWV20" s="532">
        <f t="shared" si="167"/>
        <v>0</v>
      </c>
      <c r="OWW20" s="532">
        <f t="shared" si="167"/>
        <v>0</v>
      </c>
      <c r="OWX20" s="532">
        <f t="shared" ref="OWX20:OZI20" si="168">SUM(OWX18+OWX11+OWX7)</f>
        <v>0</v>
      </c>
      <c r="OWY20" s="532">
        <f t="shared" si="168"/>
        <v>0</v>
      </c>
      <c r="OWZ20" s="532">
        <f t="shared" si="168"/>
        <v>0</v>
      </c>
      <c r="OXA20" s="532">
        <f t="shared" si="168"/>
        <v>0</v>
      </c>
      <c r="OXB20" s="532">
        <f t="shared" si="168"/>
        <v>0</v>
      </c>
      <c r="OXC20" s="532">
        <f t="shared" si="168"/>
        <v>0</v>
      </c>
      <c r="OXD20" s="532">
        <f t="shared" si="168"/>
        <v>0</v>
      </c>
      <c r="OXE20" s="532">
        <f t="shared" si="168"/>
        <v>0</v>
      </c>
      <c r="OXF20" s="532">
        <f t="shared" si="168"/>
        <v>0</v>
      </c>
      <c r="OXG20" s="532">
        <f t="shared" si="168"/>
        <v>0</v>
      </c>
      <c r="OXH20" s="532">
        <f t="shared" si="168"/>
        <v>0</v>
      </c>
      <c r="OXI20" s="532">
        <f t="shared" si="168"/>
        <v>0</v>
      </c>
      <c r="OXJ20" s="532">
        <f t="shared" si="168"/>
        <v>0</v>
      </c>
      <c r="OXK20" s="532">
        <f t="shared" si="168"/>
        <v>0</v>
      </c>
      <c r="OXL20" s="532">
        <f t="shared" si="168"/>
        <v>0</v>
      </c>
      <c r="OXM20" s="532">
        <f t="shared" si="168"/>
        <v>0</v>
      </c>
      <c r="OXN20" s="532">
        <f t="shared" si="168"/>
        <v>0</v>
      </c>
      <c r="OXO20" s="532">
        <f t="shared" si="168"/>
        <v>0</v>
      </c>
      <c r="OXP20" s="532">
        <f t="shared" si="168"/>
        <v>0</v>
      </c>
      <c r="OXQ20" s="532">
        <f t="shared" si="168"/>
        <v>0</v>
      </c>
      <c r="OXR20" s="532">
        <f t="shared" si="168"/>
        <v>0</v>
      </c>
      <c r="OXS20" s="532">
        <f t="shared" si="168"/>
        <v>0</v>
      </c>
      <c r="OXT20" s="532">
        <f t="shared" si="168"/>
        <v>0</v>
      </c>
      <c r="OXU20" s="532">
        <f t="shared" si="168"/>
        <v>0</v>
      </c>
      <c r="OXV20" s="532">
        <f t="shared" si="168"/>
        <v>0</v>
      </c>
      <c r="OXW20" s="532">
        <f t="shared" si="168"/>
        <v>0</v>
      </c>
      <c r="OXX20" s="532">
        <f t="shared" si="168"/>
        <v>0</v>
      </c>
      <c r="OXY20" s="532">
        <f t="shared" si="168"/>
        <v>0</v>
      </c>
      <c r="OXZ20" s="532">
        <f t="shared" si="168"/>
        <v>0</v>
      </c>
      <c r="OYA20" s="532">
        <f t="shared" si="168"/>
        <v>0</v>
      </c>
      <c r="OYB20" s="532">
        <f t="shared" si="168"/>
        <v>0</v>
      </c>
      <c r="OYC20" s="532">
        <f t="shared" si="168"/>
        <v>0</v>
      </c>
      <c r="OYD20" s="532">
        <f t="shared" si="168"/>
        <v>0</v>
      </c>
      <c r="OYE20" s="532">
        <f t="shared" si="168"/>
        <v>0</v>
      </c>
      <c r="OYF20" s="532">
        <f t="shared" si="168"/>
        <v>0</v>
      </c>
      <c r="OYG20" s="532">
        <f t="shared" si="168"/>
        <v>0</v>
      </c>
      <c r="OYH20" s="532">
        <f t="shared" si="168"/>
        <v>0</v>
      </c>
      <c r="OYI20" s="532">
        <f t="shared" si="168"/>
        <v>0</v>
      </c>
      <c r="OYJ20" s="532">
        <f t="shared" si="168"/>
        <v>0</v>
      </c>
      <c r="OYK20" s="532">
        <f t="shared" si="168"/>
        <v>0</v>
      </c>
      <c r="OYL20" s="532">
        <f t="shared" si="168"/>
        <v>0</v>
      </c>
      <c r="OYM20" s="532">
        <f t="shared" si="168"/>
        <v>0</v>
      </c>
      <c r="OYN20" s="532">
        <f t="shared" si="168"/>
        <v>0</v>
      </c>
      <c r="OYO20" s="532">
        <f t="shared" si="168"/>
        <v>0</v>
      </c>
      <c r="OYP20" s="532">
        <f t="shared" si="168"/>
        <v>0</v>
      </c>
      <c r="OYQ20" s="532">
        <f t="shared" si="168"/>
        <v>0</v>
      </c>
      <c r="OYR20" s="532">
        <f t="shared" si="168"/>
        <v>0</v>
      </c>
      <c r="OYS20" s="532">
        <f t="shared" si="168"/>
        <v>0</v>
      </c>
      <c r="OYT20" s="532">
        <f t="shared" si="168"/>
        <v>0</v>
      </c>
      <c r="OYU20" s="532">
        <f t="shared" si="168"/>
        <v>0</v>
      </c>
      <c r="OYV20" s="532">
        <f t="shared" si="168"/>
        <v>0</v>
      </c>
      <c r="OYW20" s="532">
        <f t="shared" si="168"/>
        <v>0</v>
      </c>
      <c r="OYX20" s="532">
        <f t="shared" si="168"/>
        <v>0</v>
      </c>
      <c r="OYY20" s="532">
        <f t="shared" si="168"/>
        <v>0</v>
      </c>
      <c r="OYZ20" s="532">
        <f t="shared" si="168"/>
        <v>0</v>
      </c>
      <c r="OZA20" s="532">
        <f t="shared" si="168"/>
        <v>0</v>
      </c>
      <c r="OZB20" s="532">
        <f t="shared" si="168"/>
        <v>0</v>
      </c>
      <c r="OZC20" s="532">
        <f t="shared" si="168"/>
        <v>0</v>
      </c>
      <c r="OZD20" s="532">
        <f t="shared" si="168"/>
        <v>0</v>
      </c>
      <c r="OZE20" s="532">
        <f t="shared" si="168"/>
        <v>0</v>
      </c>
      <c r="OZF20" s="532">
        <f t="shared" si="168"/>
        <v>0</v>
      </c>
      <c r="OZG20" s="532">
        <f t="shared" si="168"/>
        <v>0</v>
      </c>
      <c r="OZH20" s="532">
        <f t="shared" si="168"/>
        <v>0</v>
      </c>
      <c r="OZI20" s="532">
        <f t="shared" si="168"/>
        <v>0</v>
      </c>
      <c r="OZJ20" s="532">
        <f t="shared" ref="OZJ20:PBU20" si="169">SUM(OZJ18+OZJ11+OZJ7)</f>
        <v>0</v>
      </c>
      <c r="OZK20" s="532">
        <f t="shared" si="169"/>
        <v>0</v>
      </c>
      <c r="OZL20" s="532">
        <f t="shared" si="169"/>
        <v>0</v>
      </c>
      <c r="OZM20" s="532">
        <f t="shared" si="169"/>
        <v>0</v>
      </c>
      <c r="OZN20" s="532">
        <f t="shared" si="169"/>
        <v>0</v>
      </c>
      <c r="OZO20" s="532">
        <f t="shared" si="169"/>
        <v>0</v>
      </c>
      <c r="OZP20" s="532">
        <f t="shared" si="169"/>
        <v>0</v>
      </c>
      <c r="OZQ20" s="532">
        <f t="shared" si="169"/>
        <v>0</v>
      </c>
      <c r="OZR20" s="532">
        <f t="shared" si="169"/>
        <v>0</v>
      </c>
      <c r="OZS20" s="532">
        <f t="shared" si="169"/>
        <v>0</v>
      </c>
      <c r="OZT20" s="532">
        <f t="shared" si="169"/>
        <v>0</v>
      </c>
      <c r="OZU20" s="532">
        <f t="shared" si="169"/>
        <v>0</v>
      </c>
      <c r="OZV20" s="532">
        <f t="shared" si="169"/>
        <v>0</v>
      </c>
      <c r="OZW20" s="532">
        <f t="shared" si="169"/>
        <v>0</v>
      </c>
      <c r="OZX20" s="532">
        <f t="shared" si="169"/>
        <v>0</v>
      </c>
      <c r="OZY20" s="532">
        <f t="shared" si="169"/>
        <v>0</v>
      </c>
      <c r="OZZ20" s="532">
        <f t="shared" si="169"/>
        <v>0</v>
      </c>
      <c r="PAA20" s="532">
        <f t="shared" si="169"/>
        <v>0</v>
      </c>
      <c r="PAB20" s="532">
        <f t="shared" si="169"/>
        <v>0</v>
      </c>
      <c r="PAC20" s="532">
        <f t="shared" si="169"/>
        <v>0</v>
      </c>
      <c r="PAD20" s="532">
        <f t="shared" si="169"/>
        <v>0</v>
      </c>
      <c r="PAE20" s="532">
        <f t="shared" si="169"/>
        <v>0</v>
      </c>
      <c r="PAF20" s="532">
        <f t="shared" si="169"/>
        <v>0</v>
      </c>
      <c r="PAG20" s="532">
        <f t="shared" si="169"/>
        <v>0</v>
      </c>
      <c r="PAH20" s="532">
        <f t="shared" si="169"/>
        <v>0</v>
      </c>
      <c r="PAI20" s="532">
        <f t="shared" si="169"/>
        <v>0</v>
      </c>
      <c r="PAJ20" s="532">
        <f t="shared" si="169"/>
        <v>0</v>
      </c>
      <c r="PAK20" s="532">
        <f t="shared" si="169"/>
        <v>0</v>
      </c>
      <c r="PAL20" s="532">
        <f t="shared" si="169"/>
        <v>0</v>
      </c>
      <c r="PAM20" s="532">
        <f t="shared" si="169"/>
        <v>0</v>
      </c>
      <c r="PAN20" s="532">
        <f t="shared" si="169"/>
        <v>0</v>
      </c>
      <c r="PAO20" s="532">
        <f t="shared" si="169"/>
        <v>0</v>
      </c>
      <c r="PAP20" s="532">
        <f t="shared" si="169"/>
        <v>0</v>
      </c>
      <c r="PAQ20" s="532">
        <f t="shared" si="169"/>
        <v>0</v>
      </c>
      <c r="PAR20" s="532">
        <f t="shared" si="169"/>
        <v>0</v>
      </c>
      <c r="PAS20" s="532">
        <f t="shared" si="169"/>
        <v>0</v>
      </c>
      <c r="PAT20" s="532">
        <f t="shared" si="169"/>
        <v>0</v>
      </c>
      <c r="PAU20" s="532">
        <f t="shared" si="169"/>
        <v>0</v>
      </c>
      <c r="PAV20" s="532">
        <f t="shared" si="169"/>
        <v>0</v>
      </c>
      <c r="PAW20" s="532">
        <f t="shared" si="169"/>
        <v>0</v>
      </c>
      <c r="PAX20" s="532">
        <f t="shared" si="169"/>
        <v>0</v>
      </c>
      <c r="PAY20" s="532">
        <f t="shared" si="169"/>
        <v>0</v>
      </c>
      <c r="PAZ20" s="532">
        <f t="shared" si="169"/>
        <v>0</v>
      </c>
      <c r="PBA20" s="532">
        <f t="shared" si="169"/>
        <v>0</v>
      </c>
      <c r="PBB20" s="532">
        <f t="shared" si="169"/>
        <v>0</v>
      </c>
      <c r="PBC20" s="532">
        <f t="shared" si="169"/>
        <v>0</v>
      </c>
      <c r="PBD20" s="532">
        <f t="shared" si="169"/>
        <v>0</v>
      </c>
      <c r="PBE20" s="532">
        <f t="shared" si="169"/>
        <v>0</v>
      </c>
      <c r="PBF20" s="532">
        <f t="shared" si="169"/>
        <v>0</v>
      </c>
      <c r="PBG20" s="532">
        <f t="shared" si="169"/>
        <v>0</v>
      </c>
      <c r="PBH20" s="532">
        <f t="shared" si="169"/>
        <v>0</v>
      </c>
      <c r="PBI20" s="532">
        <f t="shared" si="169"/>
        <v>0</v>
      </c>
      <c r="PBJ20" s="532">
        <f t="shared" si="169"/>
        <v>0</v>
      </c>
      <c r="PBK20" s="532">
        <f t="shared" si="169"/>
        <v>0</v>
      </c>
      <c r="PBL20" s="532">
        <f t="shared" si="169"/>
        <v>0</v>
      </c>
      <c r="PBM20" s="532">
        <f t="shared" si="169"/>
        <v>0</v>
      </c>
      <c r="PBN20" s="532">
        <f t="shared" si="169"/>
        <v>0</v>
      </c>
      <c r="PBO20" s="532">
        <f t="shared" si="169"/>
        <v>0</v>
      </c>
      <c r="PBP20" s="532">
        <f t="shared" si="169"/>
        <v>0</v>
      </c>
      <c r="PBQ20" s="532">
        <f t="shared" si="169"/>
        <v>0</v>
      </c>
      <c r="PBR20" s="532">
        <f t="shared" si="169"/>
        <v>0</v>
      </c>
      <c r="PBS20" s="532">
        <f t="shared" si="169"/>
        <v>0</v>
      </c>
      <c r="PBT20" s="532">
        <f t="shared" si="169"/>
        <v>0</v>
      </c>
      <c r="PBU20" s="532">
        <f t="shared" si="169"/>
        <v>0</v>
      </c>
      <c r="PBV20" s="532">
        <f t="shared" ref="PBV20:PEG20" si="170">SUM(PBV18+PBV11+PBV7)</f>
        <v>0</v>
      </c>
      <c r="PBW20" s="532">
        <f t="shared" si="170"/>
        <v>0</v>
      </c>
      <c r="PBX20" s="532">
        <f t="shared" si="170"/>
        <v>0</v>
      </c>
      <c r="PBY20" s="532">
        <f t="shared" si="170"/>
        <v>0</v>
      </c>
      <c r="PBZ20" s="532">
        <f t="shared" si="170"/>
        <v>0</v>
      </c>
      <c r="PCA20" s="532">
        <f t="shared" si="170"/>
        <v>0</v>
      </c>
      <c r="PCB20" s="532">
        <f t="shared" si="170"/>
        <v>0</v>
      </c>
      <c r="PCC20" s="532">
        <f t="shared" si="170"/>
        <v>0</v>
      </c>
      <c r="PCD20" s="532">
        <f t="shared" si="170"/>
        <v>0</v>
      </c>
      <c r="PCE20" s="532">
        <f t="shared" si="170"/>
        <v>0</v>
      </c>
      <c r="PCF20" s="532">
        <f t="shared" si="170"/>
        <v>0</v>
      </c>
      <c r="PCG20" s="532">
        <f t="shared" si="170"/>
        <v>0</v>
      </c>
      <c r="PCH20" s="532">
        <f t="shared" si="170"/>
        <v>0</v>
      </c>
      <c r="PCI20" s="532">
        <f t="shared" si="170"/>
        <v>0</v>
      </c>
      <c r="PCJ20" s="532">
        <f t="shared" si="170"/>
        <v>0</v>
      </c>
      <c r="PCK20" s="532">
        <f t="shared" si="170"/>
        <v>0</v>
      </c>
      <c r="PCL20" s="532">
        <f t="shared" si="170"/>
        <v>0</v>
      </c>
      <c r="PCM20" s="532">
        <f t="shared" si="170"/>
        <v>0</v>
      </c>
      <c r="PCN20" s="532">
        <f t="shared" si="170"/>
        <v>0</v>
      </c>
      <c r="PCO20" s="532">
        <f t="shared" si="170"/>
        <v>0</v>
      </c>
      <c r="PCP20" s="532">
        <f t="shared" si="170"/>
        <v>0</v>
      </c>
      <c r="PCQ20" s="532">
        <f t="shared" si="170"/>
        <v>0</v>
      </c>
      <c r="PCR20" s="532">
        <f t="shared" si="170"/>
        <v>0</v>
      </c>
      <c r="PCS20" s="532">
        <f t="shared" si="170"/>
        <v>0</v>
      </c>
      <c r="PCT20" s="532">
        <f t="shared" si="170"/>
        <v>0</v>
      </c>
      <c r="PCU20" s="532">
        <f t="shared" si="170"/>
        <v>0</v>
      </c>
      <c r="PCV20" s="532">
        <f t="shared" si="170"/>
        <v>0</v>
      </c>
      <c r="PCW20" s="532">
        <f t="shared" si="170"/>
        <v>0</v>
      </c>
      <c r="PCX20" s="532">
        <f t="shared" si="170"/>
        <v>0</v>
      </c>
      <c r="PCY20" s="532">
        <f t="shared" si="170"/>
        <v>0</v>
      </c>
      <c r="PCZ20" s="532">
        <f t="shared" si="170"/>
        <v>0</v>
      </c>
      <c r="PDA20" s="532">
        <f t="shared" si="170"/>
        <v>0</v>
      </c>
      <c r="PDB20" s="532">
        <f t="shared" si="170"/>
        <v>0</v>
      </c>
      <c r="PDC20" s="532">
        <f t="shared" si="170"/>
        <v>0</v>
      </c>
      <c r="PDD20" s="532">
        <f t="shared" si="170"/>
        <v>0</v>
      </c>
      <c r="PDE20" s="532">
        <f t="shared" si="170"/>
        <v>0</v>
      </c>
      <c r="PDF20" s="532">
        <f t="shared" si="170"/>
        <v>0</v>
      </c>
      <c r="PDG20" s="532">
        <f t="shared" si="170"/>
        <v>0</v>
      </c>
      <c r="PDH20" s="532">
        <f t="shared" si="170"/>
        <v>0</v>
      </c>
      <c r="PDI20" s="532">
        <f t="shared" si="170"/>
        <v>0</v>
      </c>
      <c r="PDJ20" s="532">
        <f t="shared" si="170"/>
        <v>0</v>
      </c>
      <c r="PDK20" s="532">
        <f t="shared" si="170"/>
        <v>0</v>
      </c>
      <c r="PDL20" s="532">
        <f t="shared" si="170"/>
        <v>0</v>
      </c>
      <c r="PDM20" s="532">
        <f t="shared" si="170"/>
        <v>0</v>
      </c>
      <c r="PDN20" s="532">
        <f t="shared" si="170"/>
        <v>0</v>
      </c>
      <c r="PDO20" s="532">
        <f t="shared" si="170"/>
        <v>0</v>
      </c>
      <c r="PDP20" s="532">
        <f t="shared" si="170"/>
        <v>0</v>
      </c>
      <c r="PDQ20" s="532">
        <f t="shared" si="170"/>
        <v>0</v>
      </c>
      <c r="PDR20" s="532">
        <f t="shared" si="170"/>
        <v>0</v>
      </c>
      <c r="PDS20" s="532">
        <f t="shared" si="170"/>
        <v>0</v>
      </c>
      <c r="PDT20" s="532">
        <f t="shared" si="170"/>
        <v>0</v>
      </c>
      <c r="PDU20" s="532">
        <f t="shared" si="170"/>
        <v>0</v>
      </c>
      <c r="PDV20" s="532">
        <f t="shared" si="170"/>
        <v>0</v>
      </c>
      <c r="PDW20" s="532">
        <f t="shared" si="170"/>
        <v>0</v>
      </c>
      <c r="PDX20" s="532">
        <f t="shared" si="170"/>
        <v>0</v>
      </c>
      <c r="PDY20" s="532">
        <f t="shared" si="170"/>
        <v>0</v>
      </c>
      <c r="PDZ20" s="532">
        <f t="shared" si="170"/>
        <v>0</v>
      </c>
      <c r="PEA20" s="532">
        <f t="shared" si="170"/>
        <v>0</v>
      </c>
      <c r="PEB20" s="532">
        <f t="shared" si="170"/>
        <v>0</v>
      </c>
      <c r="PEC20" s="532">
        <f t="shared" si="170"/>
        <v>0</v>
      </c>
      <c r="PED20" s="532">
        <f t="shared" si="170"/>
        <v>0</v>
      </c>
      <c r="PEE20" s="532">
        <f t="shared" si="170"/>
        <v>0</v>
      </c>
      <c r="PEF20" s="532">
        <f t="shared" si="170"/>
        <v>0</v>
      </c>
      <c r="PEG20" s="532">
        <f t="shared" si="170"/>
        <v>0</v>
      </c>
      <c r="PEH20" s="532">
        <f t="shared" ref="PEH20:PGS20" si="171">SUM(PEH18+PEH11+PEH7)</f>
        <v>0</v>
      </c>
      <c r="PEI20" s="532">
        <f t="shared" si="171"/>
        <v>0</v>
      </c>
      <c r="PEJ20" s="532">
        <f t="shared" si="171"/>
        <v>0</v>
      </c>
      <c r="PEK20" s="532">
        <f t="shared" si="171"/>
        <v>0</v>
      </c>
      <c r="PEL20" s="532">
        <f t="shared" si="171"/>
        <v>0</v>
      </c>
      <c r="PEM20" s="532">
        <f t="shared" si="171"/>
        <v>0</v>
      </c>
      <c r="PEN20" s="532">
        <f t="shared" si="171"/>
        <v>0</v>
      </c>
      <c r="PEO20" s="532">
        <f t="shared" si="171"/>
        <v>0</v>
      </c>
      <c r="PEP20" s="532">
        <f t="shared" si="171"/>
        <v>0</v>
      </c>
      <c r="PEQ20" s="532">
        <f t="shared" si="171"/>
        <v>0</v>
      </c>
      <c r="PER20" s="532">
        <f t="shared" si="171"/>
        <v>0</v>
      </c>
      <c r="PES20" s="532">
        <f t="shared" si="171"/>
        <v>0</v>
      </c>
      <c r="PET20" s="532">
        <f t="shared" si="171"/>
        <v>0</v>
      </c>
      <c r="PEU20" s="532">
        <f t="shared" si="171"/>
        <v>0</v>
      </c>
      <c r="PEV20" s="532">
        <f t="shared" si="171"/>
        <v>0</v>
      </c>
      <c r="PEW20" s="532">
        <f t="shared" si="171"/>
        <v>0</v>
      </c>
      <c r="PEX20" s="532">
        <f t="shared" si="171"/>
        <v>0</v>
      </c>
      <c r="PEY20" s="532">
        <f t="shared" si="171"/>
        <v>0</v>
      </c>
      <c r="PEZ20" s="532">
        <f t="shared" si="171"/>
        <v>0</v>
      </c>
      <c r="PFA20" s="532">
        <f t="shared" si="171"/>
        <v>0</v>
      </c>
      <c r="PFB20" s="532">
        <f t="shared" si="171"/>
        <v>0</v>
      </c>
      <c r="PFC20" s="532">
        <f t="shared" si="171"/>
        <v>0</v>
      </c>
      <c r="PFD20" s="532">
        <f t="shared" si="171"/>
        <v>0</v>
      </c>
      <c r="PFE20" s="532">
        <f t="shared" si="171"/>
        <v>0</v>
      </c>
      <c r="PFF20" s="532">
        <f t="shared" si="171"/>
        <v>0</v>
      </c>
      <c r="PFG20" s="532">
        <f t="shared" si="171"/>
        <v>0</v>
      </c>
      <c r="PFH20" s="532">
        <f t="shared" si="171"/>
        <v>0</v>
      </c>
      <c r="PFI20" s="532">
        <f t="shared" si="171"/>
        <v>0</v>
      </c>
      <c r="PFJ20" s="532">
        <f t="shared" si="171"/>
        <v>0</v>
      </c>
      <c r="PFK20" s="532">
        <f t="shared" si="171"/>
        <v>0</v>
      </c>
      <c r="PFL20" s="532">
        <f t="shared" si="171"/>
        <v>0</v>
      </c>
      <c r="PFM20" s="532">
        <f t="shared" si="171"/>
        <v>0</v>
      </c>
      <c r="PFN20" s="532">
        <f t="shared" si="171"/>
        <v>0</v>
      </c>
      <c r="PFO20" s="532">
        <f t="shared" si="171"/>
        <v>0</v>
      </c>
      <c r="PFP20" s="532">
        <f t="shared" si="171"/>
        <v>0</v>
      </c>
      <c r="PFQ20" s="532">
        <f t="shared" si="171"/>
        <v>0</v>
      </c>
      <c r="PFR20" s="532">
        <f t="shared" si="171"/>
        <v>0</v>
      </c>
      <c r="PFS20" s="532">
        <f t="shared" si="171"/>
        <v>0</v>
      </c>
      <c r="PFT20" s="532">
        <f t="shared" si="171"/>
        <v>0</v>
      </c>
      <c r="PFU20" s="532">
        <f t="shared" si="171"/>
        <v>0</v>
      </c>
      <c r="PFV20" s="532">
        <f t="shared" si="171"/>
        <v>0</v>
      </c>
      <c r="PFW20" s="532">
        <f t="shared" si="171"/>
        <v>0</v>
      </c>
      <c r="PFX20" s="532">
        <f t="shared" si="171"/>
        <v>0</v>
      </c>
      <c r="PFY20" s="532">
        <f t="shared" si="171"/>
        <v>0</v>
      </c>
      <c r="PFZ20" s="532">
        <f t="shared" si="171"/>
        <v>0</v>
      </c>
      <c r="PGA20" s="532">
        <f t="shared" si="171"/>
        <v>0</v>
      </c>
      <c r="PGB20" s="532">
        <f t="shared" si="171"/>
        <v>0</v>
      </c>
      <c r="PGC20" s="532">
        <f t="shared" si="171"/>
        <v>0</v>
      </c>
      <c r="PGD20" s="532">
        <f t="shared" si="171"/>
        <v>0</v>
      </c>
      <c r="PGE20" s="532">
        <f t="shared" si="171"/>
        <v>0</v>
      </c>
      <c r="PGF20" s="532">
        <f t="shared" si="171"/>
        <v>0</v>
      </c>
      <c r="PGG20" s="532">
        <f t="shared" si="171"/>
        <v>0</v>
      </c>
      <c r="PGH20" s="532">
        <f t="shared" si="171"/>
        <v>0</v>
      </c>
      <c r="PGI20" s="532">
        <f t="shared" si="171"/>
        <v>0</v>
      </c>
      <c r="PGJ20" s="532">
        <f t="shared" si="171"/>
        <v>0</v>
      </c>
      <c r="PGK20" s="532">
        <f t="shared" si="171"/>
        <v>0</v>
      </c>
      <c r="PGL20" s="532">
        <f t="shared" si="171"/>
        <v>0</v>
      </c>
      <c r="PGM20" s="532">
        <f t="shared" si="171"/>
        <v>0</v>
      </c>
      <c r="PGN20" s="532">
        <f t="shared" si="171"/>
        <v>0</v>
      </c>
      <c r="PGO20" s="532">
        <f t="shared" si="171"/>
        <v>0</v>
      </c>
      <c r="PGP20" s="532">
        <f t="shared" si="171"/>
        <v>0</v>
      </c>
      <c r="PGQ20" s="532">
        <f t="shared" si="171"/>
        <v>0</v>
      </c>
      <c r="PGR20" s="532">
        <f t="shared" si="171"/>
        <v>0</v>
      </c>
      <c r="PGS20" s="532">
        <f t="shared" si="171"/>
        <v>0</v>
      </c>
      <c r="PGT20" s="532">
        <f t="shared" ref="PGT20:PJE20" si="172">SUM(PGT18+PGT11+PGT7)</f>
        <v>0</v>
      </c>
      <c r="PGU20" s="532">
        <f t="shared" si="172"/>
        <v>0</v>
      </c>
      <c r="PGV20" s="532">
        <f t="shared" si="172"/>
        <v>0</v>
      </c>
      <c r="PGW20" s="532">
        <f t="shared" si="172"/>
        <v>0</v>
      </c>
      <c r="PGX20" s="532">
        <f t="shared" si="172"/>
        <v>0</v>
      </c>
      <c r="PGY20" s="532">
        <f t="shared" si="172"/>
        <v>0</v>
      </c>
      <c r="PGZ20" s="532">
        <f t="shared" si="172"/>
        <v>0</v>
      </c>
      <c r="PHA20" s="532">
        <f t="shared" si="172"/>
        <v>0</v>
      </c>
      <c r="PHB20" s="532">
        <f t="shared" si="172"/>
        <v>0</v>
      </c>
      <c r="PHC20" s="532">
        <f t="shared" si="172"/>
        <v>0</v>
      </c>
      <c r="PHD20" s="532">
        <f t="shared" si="172"/>
        <v>0</v>
      </c>
      <c r="PHE20" s="532">
        <f t="shared" si="172"/>
        <v>0</v>
      </c>
      <c r="PHF20" s="532">
        <f t="shared" si="172"/>
        <v>0</v>
      </c>
      <c r="PHG20" s="532">
        <f t="shared" si="172"/>
        <v>0</v>
      </c>
      <c r="PHH20" s="532">
        <f t="shared" si="172"/>
        <v>0</v>
      </c>
      <c r="PHI20" s="532">
        <f t="shared" si="172"/>
        <v>0</v>
      </c>
      <c r="PHJ20" s="532">
        <f t="shared" si="172"/>
        <v>0</v>
      </c>
      <c r="PHK20" s="532">
        <f t="shared" si="172"/>
        <v>0</v>
      </c>
      <c r="PHL20" s="532">
        <f t="shared" si="172"/>
        <v>0</v>
      </c>
      <c r="PHM20" s="532">
        <f t="shared" si="172"/>
        <v>0</v>
      </c>
      <c r="PHN20" s="532">
        <f t="shared" si="172"/>
        <v>0</v>
      </c>
      <c r="PHO20" s="532">
        <f t="shared" si="172"/>
        <v>0</v>
      </c>
      <c r="PHP20" s="532">
        <f t="shared" si="172"/>
        <v>0</v>
      </c>
      <c r="PHQ20" s="532">
        <f t="shared" si="172"/>
        <v>0</v>
      </c>
      <c r="PHR20" s="532">
        <f t="shared" si="172"/>
        <v>0</v>
      </c>
      <c r="PHS20" s="532">
        <f t="shared" si="172"/>
        <v>0</v>
      </c>
      <c r="PHT20" s="532">
        <f t="shared" si="172"/>
        <v>0</v>
      </c>
      <c r="PHU20" s="532">
        <f t="shared" si="172"/>
        <v>0</v>
      </c>
      <c r="PHV20" s="532">
        <f t="shared" si="172"/>
        <v>0</v>
      </c>
      <c r="PHW20" s="532">
        <f t="shared" si="172"/>
        <v>0</v>
      </c>
      <c r="PHX20" s="532">
        <f t="shared" si="172"/>
        <v>0</v>
      </c>
      <c r="PHY20" s="532">
        <f t="shared" si="172"/>
        <v>0</v>
      </c>
      <c r="PHZ20" s="532">
        <f t="shared" si="172"/>
        <v>0</v>
      </c>
      <c r="PIA20" s="532">
        <f t="shared" si="172"/>
        <v>0</v>
      </c>
      <c r="PIB20" s="532">
        <f t="shared" si="172"/>
        <v>0</v>
      </c>
      <c r="PIC20" s="532">
        <f t="shared" si="172"/>
        <v>0</v>
      </c>
      <c r="PID20" s="532">
        <f t="shared" si="172"/>
        <v>0</v>
      </c>
      <c r="PIE20" s="532">
        <f t="shared" si="172"/>
        <v>0</v>
      </c>
      <c r="PIF20" s="532">
        <f t="shared" si="172"/>
        <v>0</v>
      </c>
      <c r="PIG20" s="532">
        <f t="shared" si="172"/>
        <v>0</v>
      </c>
      <c r="PIH20" s="532">
        <f t="shared" si="172"/>
        <v>0</v>
      </c>
      <c r="PII20" s="532">
        <f t="shared" si="172"/>
        <v>0</v>
      </c>
      <c r="PIJ20" s="532">
        <f t="shared" si="172"/>
        <v>0</v>
      </c>
      <c r="PIK20" s="532">
        <f t="shared" si="172"/>
        <v>0</v>
      </c>
      <c r="PIL20" s="532">
        <f t="shared" si="172"/>
        <v>0</v>
      </c>
      <c r="PIM20" s="532">
        <f t="shared" si="172"/>
        <v>0</v>
      </c>
      <c r="PIN20" s="532">
        <f t="shared" si="172"/>
        <v>0</v>
      </c>
      <c r="PIO20" s="532">
        <f t="shared" si="172"/>
        <v>0</v>
      </c>
      <c r="PIP20" s="532">
        <f t="shared" si="172"/>
        <v>0</v>
      </c>
      <c r="PIQ20" s="532">
        <f t="shared" si="172"/>
        <v>0</v>
      </c>
      <c r="PIR20" s="532">
        <f t="shared" si="172"/>
        <v>0</v>
      </c>
      <c r="PIS20" s="532">
        <f t="shared" si="172"/>
        <v>0</v>
      </c>
      <c r="PIT20" s="532">
        <f t="shared" si="172"/>
        <v>0</v>
      </c>
      <c r="PIU20" s="532">
        <f t="shared" si="172"/>
        <v>0</v>
      </c>
      <c r="PIV20" s="532">
        <f t="shared" si="172"/>
        <v>0</v>
      </c>
      <c r="PIW20" s="532">
        <f t="shared" si="172"/>
        <v>0</v>
      </c>
      <c r="PIX20" s="532">
        <f t="shared" si="172"/>
        <v>0</v>
      </c>
      <c r="PIY20" s="532">
        <f t="shared" si="172"/>
        <v>0</v>
      </c>
      <c r="PIZ20" s="532">
        <f t="shared" si="172"/>
        <v>0</v>
      </c>
      <c r="PJA20" s="532">
        <f t="shared" si="172"/>
        <v>0</v>
      </c>
      <c r="PJB20" s="532">
        <f t="shared" si="172"/>
        <v>0</v>
      </c>
      <c r="PJC20" s="532">
        <f t="shared" si="172"/>
        <v>0</v>
      </c>
      <c r="PJD20" s="532">
        <f t="shared" si="172"/>
        <v>0</v>
      </c>
      <c r="PJE20" s="532">
        <f t="shared" si="172"/>
        <v>0</v>
      </c>
      <c r="PJF20" s="532">
        <f t="shared" ref="PJF20:PLQ20" si="173">SUM(PJF18+PJF11+PJF7)</f>
        <v>0</v>
      </c>
      <c r="PJG20" s="532">
        <f t="shared" si="173"/>
        <v>0</v>
      </c>
      <c r="PJH20" s="532">
        <f t="shared" si="173"/>
        <v>0</v>
      </c>
      <c r="PJI20" s="532">
        <f t="shared" si="173"/>
        <v>0</v>
      </c>
      <c r="PJJ20" s="532">
        <f t="shared" si="173"/>
        <v>0</v>
      </c>
      <c r="PJK20" s="532">
        <f t="shared" si="173"/>
        <v>0</v>
      </c>
      <c r="PJL20" s="532">
        <f t="shared" si="173"/>
        <v>0</v>
      </c>
      <c r="PJM20" s="532">
        <f t="shared" si="173"/>
        <v>0</v>
      </c>
      <c r="PJN20" s="532">
        <f t="shared" si="173"/>
        <v>0</v>
      </c>
      <c r="PJO20" s="532">
        <f t="shared" si="173"/>
        <v>0</v>
      </c>
      <c r="PJP20" s="532">
        <f t="shared" si="173"/>
        <v>0</v>
      </c>
      <c r="PJQ20" s="532">
        <f t="shared" si="173"/>
        <v>0</v>
      </c>
      <c r="PJR20" s="532">
        <f t="shared" si="173"/>
        <v>0</v>
      </c>
      <c r="PJS20" s="532">
        <f t="shared" si="173"/>
        <v>0</v>
      </c>
      <c r="PJT20" s="532">
        <f t="shared" si="173"/>
        <v>0</v>
      </c>
      <c r="PJU20" s="532">
        <f t="shared" si="173"/>
        <v>0</v>
      </c>
      <c r="PJV20" s="532">
        <f t="shared" si="173"/>
        <v>0</v>
      </c>
      <c r="PJW20" s="532">
        <f t="shared" si="173"/>
        <v>0</v>
      </c>
      <c r="PJX20" s="532">
        <f t="shared" si="173"/>
        <v>0</v>
      </c>
      <c r="PJY20" s="532">
        <f t="shared" si="173"/>
        <v>0</v>
      </c>
      <c r="PJZ20" s="532">
        <f t="shared" si="173"/>
        <v>0</v>
      </c>
      <c r="PKA20" s="532">
        <f t="shared" si="173"/>
        <v>0</v>
      </c>
      <c r="PKB20" s="532">
        <f t="shared" si="173"/>
        <v>0</v>
      </c>
      <c r="PKC20" s="532">
        <f t="shared" si="173"/>
        <v>0</v>
      </c>
      <c r="PKD20" s="532">
        <f t="shared" si="173"/>
        <v>0</v>
      </c>
      <c r="PKE20" s="532">
        <f t="shared" si="173"/>
        <v>0</v>
      </c>
      <c r="PKF20" s="532">
        <f t="shared" si="173"/>
        <v>0</v>
      </c>
      <c r="PKG20" s="532">
        <f t="shared" si="173"/>
        <v>0</v>
      </c>
      <c r="PKH20" s="532">
        <f t="shared" si="173"/>
        <v>0</v>
      </c>
      <c r="PKI20" s="532">
        <f t="shared" si="173"/>
        <v>0</v>
      </c>
      <c r="PKJ20" s="532">
        <f t="shared" si="173"/>
        <v>0</v>
      </c>
      <c r="PKK20" s="532">
        <f t="shared" si="173"/>
        <v>0</v>
      </c>
      <c r="PKL20" s="532">
        <f t="shared" si="173"/>
        <v>0</v>
      </c>
      <c r="PKM20" s="532">
        <f t="shared" si="173"/>
        <v>0</v>
      </c>
      <c r="PKN20" s="532">
        <f t="shared" si="173"/>
        <v>0</v>
      </c>
      <c r="PKO20" s="532">
        <f t="shared" si="173"/>
        <v>0</v>
      </c>
      <c r="PKP20" s="532">
        <f t="shared" si="173"/>
        <v>0</v>
      </c>
      <c r="PKQ20" s="532">
        <f t="shared" si="173"/>
        <v>0</v>
      </c>
      <c r="PKR20" s="532">
        <f t="shared" si="173"/>
        <v>0</v>
      </c>
      <c r="PKS20" s="532">
        <f t="shared" si="173"/>
        <v>0</v>
      </c>
      <c r="PKT20" s="532">
        <f t="shared" si="173"/>
        <v>0</v>
      </c>
      <c r="PKU20" s="532">
        <f t="shared" si="173"/>
        <v>0</v>
      </c>
      <c r="PKV20" s="532">
        <f t="shared" si="173"/>
        <v>0</v>
      </c>
      <c r="PKW20" s="532">
        <f t="shared" si="173"/>
        <v>0</v>
      </c>
      <c r="PKX20" s="532">
        <f t="shared" si="173"/>
        <v>0</v>
      </c>
      <c r="PKY20" s="532">
        <f t="shared" si="173"/>
        <v>0</v>
      </c>
      <c r="PKZ20" s="532">
        <f t="shared" si="173"/>
        <v>0</v>
      </c>
      <c r="PLA20" s="532">
        <f t="shared" si="173"/>
        <v>0</v>
      </c>
      <c r="PLB20" s="532">
        <f t="shared" si="173"/>
        <v>0</v>
      </c>
      <c r="PLC20" s="532">
        <f t="shared" si="173"/>
        <v>0</v>
      </c>
      <c r="PLD20" s="532">
        <f t="shared" si="173"/>
        <v>0</v>
      </c>
      <c r="PLE20" s="532">
        <f t="shared" si="173"/>
        <v>0</v>
      </c>
      <c r="PLF20" s="532">
        <f t="shared" si="173"/>
        <v>0</v>
      </c>
      <c r="PLG20" s="532">
        <f t="shared" si="173"/>
        <v>0</v>
      </c>
      <c r="PLH20" s="532">
        <f t="shared" si="173"/>
        <v>0</v>
      </c>
      <c r="PLI20" s="532">
        <f t="shared" si="173"/>
        <v>0</v>
      </c>
      <c r="PLJ20" s="532">
        <f t="shared" si="173"/>
        <v>0</v>
      </c>
      <c r="PLK20" s="532">
        <f t="shared" si="173"/>
        <v>0</v>
      </c>
      <c r="PLL20" s="532">
        <f t="shared" si="173"/>
        <v>0</v>
      </c>
      <c r="PLM20" s="532">
        <f t="shared" si="173"/>
        <v>0</v>
      </c>
      <c r="PLN20" s="532">
        <f t="shared" si="173"/>
        <v>0</v>
      </c>
      <c r="PLO20" s="532">
        <f t="shared" si="173"/>
        <v>0</v>
      </c>
      <c r="PLP20" s="532">
        <f t="shared" si="173"/>
        <v>0</v>
      </c>
      <c r="PLQ20" s="532">
        <f t="shared" si="173"/>
        <v>0</v>
      </c>
      <c r="PLR20" s="532">
        <f t="shared" ref="PLR20:POC20" si="174">SUM(PLR18+PLR11+PLR7)</f>
        <v>0</v>
      </c>
      <c r="PLS20" s="532">
        <f t="shared" si="174"/>
        <v>0</v>
      </c>
      <c r="PLT20" s="532">
        <f t="shared" si="174"/>
        <v>0</v>
      </c>
      <c r="PLU20" s="532">
        <f t="shared" si="174"/>
        <v>0</v>
      </c>
      <c r="PLV20" s="532">
        <f t="shared" si="174"/>
        <v>0</v>
      </c>
      <c r="PLW20" s="532">
        <f t="shared" si="174"/>
        <v>0</v>
      </c>
      <c r="PLX20" s="532">
        <f t="shared" si="174"/>
        <v>0</v>
      </c>
      <c r="PLY20" s="532">
        <f t="shared" si="174"/>
        <v>0</v>
      </c>
      <c r="PLZ20" s="532">
        <f t="shared" si="174"/>
        <v>0</v>
      </c>
      <c r="PMA20" s="532">
        <f t="shared" si="174"/>
        <v>0</v>
      </c>
      <c r="PMB20" s="532">
        <f t="shared" si="174"/>
        <v>0</v>
      </c>
      <c r="PMC20" s="532">
        <f t="shared" si="174"/>
        <v>0</v>
      </c>
      <c r="PMD20" s="532">
        <f t="shared" si="174"/>
        <v>0</v>
      </c>
      <c r="PME20" s="532">
        <f t="shared" si="174"/>
        <v>0</v>
      </c>
      <c r="PMF20" s="532">
        <f t="shared" si="174"/>
        <v>0</v>
      </c>
      <c r="PMG20" s="532">
        <f t="shared" si="174"/>
        <v>0</v>
      </c>
      <c r="PMH20" s="532">
        <f t="shared" si="174"/>
        <v>0</v>
      </c>
      <c r="PMI20" s="532">
        <f t="shared" si="174"/>
        <v>0</v>
      </c>
      <c r="PMJ20" s="532">
        <f t="shared" si="174"/>
        <v>0</v>
      </c>
      <c r="PMK20" s="532">
        <f t="shared" si="174"/>
        <v>0</v>
      </c>
      <c r="PML20" s="532">
        <f t="shared" si="174"/>
        <v>0</v>
      </c>
      <c r="PMM20" s="532">
        <f t="shared" si="174"/>
        <v>0</v>
      </c>
      <c r="PMN20" s="532">
        <f t="shared" si="174"/>
        <v>0</v>
      </c>
      <c r="PMO20" s="532">
        <f t="shared" si="174"/>
        <v>0</v>
      </c>
      <c r="PMP20" s="532">
        <f t="shared" si="174"/>
        <v>0</v>
      </c>
      <c r="PMQ20" s="532">
        <f t="shared" si="174"/>
        <v>0</v>
      </c>
      <c r="PMR20" s="532">
        <f t="shared" si="174"/>
        <v>0</v>
      </c>
      <c r="PMS20" s="532">
        <f t="shared" si="174"/>
        <v>0</v>
      </c>
      <c r="PMT20" s="532">
        <f t="shared" si="174"/>
        <v>0</v>
      </c>
      <c r="PMU20" s="532">
        <f t="shared" si="174"/>
        <v>0</v>
      </c>
      <c r="PMV20" s="532">
        <f t="shared" si="174"/>
        <v>0</v>
      </c>
      <c r="PMW20" s="532">
        <f t="shared" si="174"/>
        <v>0</v>
      </c>
      <c r="PMX20" s="532">
        <f t="shared" si="174"/>
        <v>0</v>
      </c>
      <c r="PMY20" s="532">
        <f t="shared" si="174"/>
        <v>0</v>
      </c>
      <c r="PMZ20" s="532">
        <f t="shared" si="174"/>
        <v>0</v>
      </c>
      <c r="PNA20" s="532">
        <f t="shared" si="174"/>
        <v>0</v>
      </c>
      <c r="PNB20" s="532">
        <f t="shared" si="174"/>
        <v>0</v>
      </c>
      <c r="PNC20" s="532">
        <f t="shared" si="174"/>
        <v>0</v>
      </c>
      <c r="PND20" s="532">
        <f t="shared" si="174"/>
        <v>0</v>
      </c>
      <c r="PNE20" s="532">
        <f t="shared" si="174"/>
        <v>0</v>
      </c>
      <c r="PNF20" s="532">
        <f t="shared" si="174"/>
        <v>0</v>
      </c>
      <c r="PNG20" s="532">
        <f t="shared" si="174"/>
        <v>0</v>
      </c>
      <c r="PNH20" s="532">
        <f t="shared" si="174"/>
        <v>0</v>
      </c>
      <c r="PNI20" s="532">
        <f t="shared" si="174"/>
        <v>0</v>
      </c>
      <c r="PNJ20" s="532">
        <f t="shared" si="174"/>
        <v>0</v>
      </c>
      <c r="PNK20" s="532">
        <f t="shared" si="174"/>
        <v>0</v>
      </c>
      <c r="PNL20" s="532">
        <f t="shared" si="174"/>
        <v>0</v>
      </c>
      <c r="PNM20" s="532">
        <f t="shared" si="174"/>
        <v>0</v>
      </c>
      <c r="PNN20" s="532">
        <f t="shared" si="174"/>
        <v>0</v>
      </c>
      <c r="PNO20" s="532">
        <f t="shared" si="174"/>
        <v>0</v>
      </c>
      <c r="PNP20" s="532">
        <f t="shared" si="174"/>
        <v>0</v>
      </c>
      <c r="PNQ20" s="532">
        <f t="shared" si="174"/>
        <v>0</v>
      </c>
      <c r="PNR20" s="532">
        <f t="shared" si="174"/>
        <v>0</v>
      </c>
      <c r="PNS20" s="532">
        <f t="shared" si="174"/>
        <v>0</v>
      </c>
      <c r="PNT20" s="532">
        <f t="shared" si="174"/>
        <v>0</v>
      </c>
      <c r="PNU20" s="532">
        <f t="shared" si="174"/>
        <v>0</v>
      </c>
      <c r="PNV20" s="532">
        <f t="shared" si="174"/>
        <v>0</v>
      </c>
      <c r="PNW20" s="532">
        <f t="shared" si="174"/>
        <v>0</v>
      </c>
      <c r="PNX20" s="532">
        <f t="shared" si="174"/>
        <v>0</v>
      </c>
      <c r="PNY20" s="532">
        <f t="shared" si="174"/>
        <v>0</v>
      </c>
      <c r="PNZ20" s="532">
        <f t="shared" si="174"/>
        <v>0</v>
      </c>
      <c r="POA20" s="532">
        <f t="shared" si="174"/>
        <v>0</v>
      </c>
      <c r="POB20" s="532">
        <f t="shared" si="174"/>
        <v>0</v>
      </c>
      <c r="POC20" s="532">
        <f t="shared" si="174"/>
        <v>0</v>
      </c>
      <c r="POD20" s="532">
        <f t="shared" ref="POD20:PQO20" si="175">SUM(POD18+POD11+POD7)</f>
        <v>0</v>
      </c>
      <c r="POE20" s="532">
        <f t="shared" si="175"/>
        <v>0</v>
      </c>
      <c r="POF20" s="532">
        <f t="shared" si="175"/>
        <v>0</v>
      </c>
      <c r="POG20" s="532">
        <f t="shared" si="175"/>
        <v>0</v>
      </c>
      <c r="POH20" s="532">
        <f t="shared" si="175"/>
        <v>0</v>
      </c>
      <c r="POI20" s="532">
        <f t="shared" si="175"/>
        <v>0</v>
      </c>
      <c r="POJ20" s="532">
        <f t="shared" si="175"/>
        <v>0</v>
      </c>
      <c r="POK20" s="532">
        <f t="shared" si="175"/>
        <v>0</v>
      </c>
      <c r="POL20" s="532">
        <f t="shared" si="175"/>
        <v>0</v>
      </c>
      <c r="POM20" s="532">
        <f t="shared" si="175"/>
        <v>0</v>
      </c>
      <c r="PON20" s="532">
        <f t="shared" si="175"/>
        <v>0</v>
      </c>
      <c r="POO20" s="532">
        <f t="shared" si="175"/>
        <v>0</v>
      </c>
      <c r="POP20" s="532">
        <f t="shared" si="175"/>
        <v>0</v>
      </c>
      <c r="POQ20" s="532">
        <f t="shared" si="175"/>
        <v>0</v>
      </c>
      <c r="POR20" s="532">
        <f t="shared" si="175"/>
        <v>0</v>
      </c>
      <c r="POS20" s="532">
        <f t="shared" si="175"/>
        <v>0</v>
      </c>
      <c r="POT20" s="532">
        <f t="shared" si="175"/>
        <v>0</v>
      </c>
      <c r="POU20" s="532">
        <f t="shared" si="175"/>
        <v>0</v>
      </c>
      <c r="POV20" s="532">
        <f t="shared" si="175"/>
        <v>0</v>
      </c>
      <c r="POW20" s="532">
        <f t="shared" si="175"/>
        <v>0</v>
      </c>
      <c r="POX20" s="532">
        <f t="shared" si="175"/>
        <v>0</v>
      </c>
      <c r="POY20" s="532">
        <f t="shared" si="175"/>
        <v>0</v>
      </c>
      <c r="POZ20" s="532">
        <f t="shared" si="175"/>
        <v>0</v>
      </c>
      <c r="PPA20" s="532">
        <f t="shared" si="175"/>
        <v>0</v>
      </c>
      <c r="PPB20" s="532">
        <f t="shared" si="175"/>
        <v>0</v>
      </c>
      <c r="PPC20" s="532">
        <f t="shared" si="175"/>
        <v>0</v>
      </c>
      <c r="PPD20" s="532">
        <f t="shared" si="175"/>
        <v>0</v>
      </c>
      <c r="PPE20" s="532">
        <f t="shared" si="175"/>
        <v>0</v>
      </c>
      <c r="PPF20" s="532">
        <f t="shared" si="175"/>
        <v>0</v>
      </c>
      <c r="PPG20" s="532">
        <f t="shared" si="175"/>
        <v>0</v>
      </c>
      <c r="PPH20" s="532">
        <f t="shared" si="175"/>
        <v>0</v>
      </c>
      <c r="PPI20" s="532">
        <f t="shared" si="175"/>
        <v>0</v>
      </c>
      <c r="PPJ20" s="532">
        <f t="shared" si="175"/>
        <v>0</v>
      </c>
      <c r="PPK20" s="532">
        <f t="shared" si="175"/>
        <v>0</v>
      </c>
      <c r="PPL20" s="532">
        <f t="shared" si="175"/>
        <v>0</v>
      </c>
      <c r="PPM20" s="532">
        <f t="shared" si="175"/>
        <v>0</v>
      </c>
      <c r="PPN20" s="532">
        <f t="shared" si="175"/>
        <v>0</v>
      </c>
      <c r="PPO20" s="532">
        <f t="shared" si="175"/>
        <v>0</v>
      </c>
      <c r="PPP20" s="532">
        <f t="shared" si="175"/>
        <v>0</v>
      </c>
      <c r="PPQ20" s="532">
        <f t="shared" si="175"/>
        <v>0</v>
      </c>
      <c r="PPR20" s="532">
        <f t="shared" si="175"/>
        <v>0</v>
      </c>
      <c r="PPS20" s="532">
        <f t="shared" si="175"/>
        <v>0</v>
      </c>
      <c r="PPT20" s="532">
        <f t="shared" si="175"/>
        <v>0</v>
      </c>
      <c r="PPU20" s="532">
        <f t="shared" si="175"/>
        <v>0</v>
      </c>
      <c r="PPV20" s="532">
        <f t="shared" si="175"/>
        <v>0</v>
      </c>
      <c r="PPW20" s="532">
        <f t="shared" si="175"/>
        <v>0</v>
      </c>
      <c r="PPX20" s="532">
        <f t="shared" si="175"/>
        <v>0</v>
      </c>
      <c r="PPY20" s="532">
        <f t="shared" si="175"/>
        <v>0</v>
      </c>
      <c r="PPZ20" s="532">
        <f t="shared" si="175"/>
        <v>0</v>
      </c>
      <c r="PQA20" s="532">
        <f t="shared" si="175"/>
        <v>0</v>
      </c>
      <c r="PQB20" s="532">
        <f t="shared" si="175"/>
        <v>0</v>
      </c>
      <c r="PQC20" s="532">
        <f t="shared" si="175"/>
        <v>0</v>
      </c>
      <c r="PQD20" s="532">
        <f t="shared" si="175"/>
        <v>0</v>
      </c>
      <c r="PQE20" s="532">
        <f t="shared" si="175"/>
        <v>0</v>
      </c>
      <c r="PQF20" s="532">
        <f t="shared" si="175"/>
        <v>0</v>
      </c>
      <c r="PQG20" s="532">
        <f t="shared" si="175"/>
        <v>0</v>
      </c>
      <c r="PQH20" s="532">
        <f t="shared" si="175"/>
        <v>0</v>
      </c>
      <c r="PQI20" s="532">
        <f t="shared" si="175"/>
        <v>0</v>
      </c>
      <c r="PQJ20" s="532">
        <f t="shared" si="175"/>
        <v>0</v>
      </c>
      <c r="PQK20" s="532">
        <f t="shared" si="175"/>
        <v>0</v>
      </c>
      <c r="PQL20" s="532">
        <f t="shared" si="175"/>
        <v>0</v>
      </c>
      <c r="PQM20" s="532">
        <f t="shared" si="175"/>
        <v>0</v>
      </c>
      <c r="PQN20" s="532">
        <f t="shared" si="175"/>
        <v>0</v>
      </c>
      <c r="PQO20" s="532">
        <f t="shared" si="175"/>
        <v>0</v>
      </c>
      <c r="PQP20" s="532">
        <f t="shared" ref="PQP20:PTA20" si="176">SUM(PQP18+PQP11+PQP7)</f>
        <v>0</v>
      </c>
      <c r="PQQ20" s="532">
        <f t="shared" si="176"/>
        <v>0</v>
      </c>
      <c r="PQR20" s="532">
        <f t="shared" si="176"/>
        <v>0</v>
      </c>
      <c r="PQS20" s="532">
        <f t="shared" si="176"/>
        <v>0</v>
      </c>
      <c r="PQT20" s="532">
        <f t="shared" si="176"/>
        <v>0</v>
      </c>
      <c r="PQU20" s="532">
        <f t="shared" si="176"/>
        <v>0</v>
      </c>
      <c r="PQV20" s="532">
        <f t="shared" si="176"/>
        <v>0</v>
      </c>
      <c r="PQW20" s="532">
        <f t="shared" si="176"/>
        <v>0</v>
      </c>
      <c r="PQX20" s="532">
        <f t="shared" si="176"/>
        <v>0</v>
      </c>
      <c r="PQY20" s="532">
        <f t="shared" si="176"/>
        <v>0</v>
      </c>
      <c r="PQZ20" s="532">
        <f t="shared" si="176"/>
        <v>0</v>
      </c>
      <c r="PRA20" s="532">
        <f t="shared" si="176"/>
        <v>0</v>
      </c>
      <c r="PRB20" s="532">
        <f t="shared" si="176"/>
        <v>0</v>
      </c>
      <c r="PRC20" s="532">
        <f t="shared" si="176"/>
        <v>0</v>
      </c>
      <c r="PRD20" s="532">
        <f t="shared" si="176"/>
        <v>0</v>
      </c>
      <c r="PRE20" s="532">
        <f t="shared" si="176"/>
        <v>0</v>
      </c>
      <c r="PRF20" s="532">
        <f t="shared" si="176"/>
        <v>0</v>
      </c>
      <c r="PRG20" s="532">
        <f t="shared" si="176"/>
        <v>0</v>
      </c>
      <c r="PRH20" s="532">
        <f t="shared" si="176"/>
        <v>0</v>
      </c>
      <c r="PRI20" s="532">
        <f t="shared" si="176"/>
        <v>0</v>
      </c>
      <c r="PRJ20" s="532">
        <f t="shared" si="176"/>
        <v>0</v>
      </c>
      <c r="PRK20" s="532">
        <f t="shared" si="176"/>
        <v>0</v>
      </c>
      <c r="PRL20" s="532">
        <f t="shared" si="176"/>
        <v>0</v>
      </c>
      <c r="PRM20" s="532">
        <f t="shared" si="176"/>
        <v>0</v>
      </c>
      <c r="PRN20" s="532">
        <f t="shared" si="176"/>
        <v>0</v>
      </c>
      <c r="PRO20" s="532">
        <f t="shared" si="176"/>
        <v>0</v>
      </c>
      <c r="PRP20" s="532">
        <f t="shared" si="176"/>
        <v>0</v>
      </c>
      <c r="PRQ20" s="532">
        <f t="shared" si="176"/>
        <v>0</v>
      </c>
      <c r="PRR20" s="532">
        <f t="shared" si="176"/>
        <v>0</v>
      </c>
      <c r="PRS20" s="532">
        <f t="shared" si="176"/>
        <v>0</v>
      </c>
      <c r="PRT20" s="532">
        <f t="shared" si="176"/>
        <v>0</v>
      </c>
      <c r="PRU20" s="532">
        <f t="shared" si="176"/>
        <v>0</v>
      </c>
      <c r="PRV20" s="532">
        <f t="shared" si="176"/>
        <v>0</v>
      </c>
      <c r="PRW20" s="532">
        <f t="shared" si="176"/>
        <v>0</v>
      </c>
      <c r="PRX20" s="532">
        <f t="shared" si="176"/>
        <v>0</v>
      </c>
      <c r="PRY20" s="532">
        <f t="shared" si="176"/>
        <v>0</v>
      </c>
      <c r="PRZ20" s="532">
        <f t="shared" si="176"/>
        <v>0</v>
      </c>
      <c r="PSA20" s="532">
        <f t="shared" si="176"/>
        <v>0</v>
      </c>
      <c r="PSB20" s="532">
        <f t="shared" si="176"/>
        <v>0</v>
      </c>
      <c r="PSC20" s="532">
        <f t="shared" si="176"/>
        <v>0</v>
      </c>
      <c r="PSD20" s="532">
        <f t="shared" si="176"/>
        <v>0</v>
      </c>
      <c r="PSE20" s="532">
        <f t="shared" si="176"/>
        <v>0</v>
      </c>
      <c r="PSF20" s="532">
        <f t="shared" si="176"/>
        <v>0</v>
      </c>
      <c r="PSG20" s="532">
        <f t="shared" si="176"/>
        <v>0</v>
      </c>
      <c r="PSH20" s="532">
        <f t="shared" si="176"/>
        <v>0</v>
      </c>
      <c r="PSI20" s="532">
        <f t="shared" si="176"/>
        <v>0</v>
      </c>
      <c r="PSJ20" s="532">
        <f t="shared" si="176"/>
        <v>0</v>
      </c>
      <c r="PSK20" s="532">
        <f t="shared" si="176"/>
        <v>0</v>
      </c>
      <c r="PSL20" s="532">
        <f t="shared" si="176"/>
        <v>0</v>
      </c>
      <c r="PSM20" s="532">
        <f t="shared" si="176"/>
        <v>0</v>
      </c>
      <c r="PSN20" s="532">
        <f t="shared" si="176"/>
        <v>0</v>
      </c>
      <c r="PSO20" s="532">
        <f t="shared" si="176"/>
        <v>0</v>
      </c>
      <c r="PSP20" s="532">
        <f t="shared" si="176"/>
        <v>0</v>
      </c>
      <c r="PSQ20" s="532">
        <f t="shared" si="176"/>
        <v>0</v>
      </c>
      <c r="PSR20" s="532">
        <f t="shared" si="176"/>
        <v>0</v>
      </c>
      <c r="PSS20" s="532">
        <f t="shared" si="176"/>
        <v>0</v>
      </c>
      <c r="PST20" s="532">
        <f t="shared" si="176"/>
        <v>0</v>
      </c>
      <c r="PSU20" s="532">
        <f t="shared" si="176"/>
        <v>0</v>
      </c>
      <c r="PSV20" s="532">
        <f t="shared" si="176"/>
        <v>0</v>
      </c>
      <c r="PSW20" s="532">
        <f t="shared" si="176"/>
        <v>0</v>
      </c>
      <c r="PSX20" s="532">
        <f t="shared" si="176"/>
        <v>0</v>
      </c>
      <c r="PSY20" s="532">
        <f t="shared" si="176"/>
        <v>0</v>
      </c>
      <c r="PSZ20" s="532">
        <f t="shared" si="176"/>
        <v>0</v>
      </c>
      <c r="PTA20" s="532">
        <f t="shared" si="176"/>
        <v>0</v>
      </c>
      <c r="PTB20" s="532">
        <f t="shared" ref="PTB20:PVM20" si="177">SUM(PTB18+PTB11+PTB7)</f>
        <v>0</v>
      </c>
      <c r="PTC20" s="532">
        <f t="shared" si="177"/>
        <v>0</v>
      </c>
      <c r="PTD20" s="532">
        <f t="shared" si="177"/>
        <v>0</v>
      </c>
      <c r="PTE20" s="532">
        <f t="shared" si="177"/>
        <v>0</v>
      </c>
      <c r="PTF20" s="532">
        <f t="shared" si="177"/>
        <v>0</v>
      </c>
      <c r="PTG20" s="532">
        <f t="shared" si="177"/>
        <v>0</v>
      </c>
      <c r="PTH20" s="532">
        <f t="shared" si="177"/>
        <v>0</v>
      </c>
      <c r="PTI20" s="532">
        <f t="shared" si="177"/>
        <v>0</v>
      </c>
      <c r="PTJ20" s="532">
        <f t="shared" si="177"/>
        <v>0</v>
      </c>
      <c r="PTK20" s="532">
        <f t="shared" si="177"/>
        <v>0</v>
      </c>
      <c r="PTL20" s="532">
        <f t="shared" si="177"/>
        <v>0</v>
      </c>
      <c r="PTM20" s="532">
        <f t="shared" si="177"/>
        <v>0</v>
      </c>
      <c r="PTN20" s="532">
        <f t="shared" si="177"/>
        <v>0</v>
      </c>
      <c r="PTO20" s="532">
        <f t="shared" si="177"/>
        <v>0</v>
      </c>
      <c r="PTP20" s="532">
        <f t="shared" si="177"/>
        <v>0</v>
      </c>
      <c r="PTQ20" s="532">
        <f t="shared" si="177"/>
        <v>0</v>
      </c>
      <c r="PTR20" s="532">
        <f t="shared" si="177"/>
        <v>0</v>
      </c>
      <c r="PTS20" s="532">
        <f t="shared" si="177"/>
        <v>0</v>
      </c>
      <c r="PTT20" s="532">
        <f t="shared" si="177"/>
        <v>0</v>
      </c>
      <c r="PTU20" s="532">
        <f t="shared" si="177"/>
        <v>0</v>
      </c>
      <c r="PTV20" s="532">
        <f t="shared" si="177"/>
        <v>0</v>
      </c>
      <c r="PTW20" s="532">
        <f t="shared" si="177"/>
        <v>0</v>
      </c>
      <c r="PTX20" s="532">
        <f t="shared" si="177"/>
        <v>0</v>
      </c>
      <c r="PTY20" s="532">
        <f t="shared" si="177"/>
        <v>0</v>
      </c>
      <c r="PTZ20" s="532">
        <f t="shared" si="177"/>
        <v>0</v>
      </c>
      <c r="PUA20" s="532">
        <f t="shared" si="177"/>
        <v>0</v>
      </c>
      <c r="PUB20" s="532">
        <f t="shared" si="177"/>
        <v>0</v>
      </c>
      <c r="PUC20" s="532">
        <f t="shared" si="177"/>
        <v>0</v>
      </c>
      <c r="PUD20" s="532">
        <f t="shared" si="177"/>
        <v>0</v>
      </c>
      <c r="PUE20" s="532">
        <f t="shared" si="177"/>
        <v>0</v>
      </c>
      <c r="PUF20" s="532">
        <f t="shared" si="177"/>
        <v>0</v>
      </c>
      <c r="PUG20" s="532">
        <f t="shared" si="177"/>
        <v>0</v>
      </c>
      <c r="PUH20" s="532">
        <f t="shared" si="177"/>
        <v>0</v>
      </c>
      <c r="PUI20" s="532">
        <f t="shared" si="177"/>
        <v>0</v>
      </c>
      <c r="PUJ20" s="532">
        <f t="shared" si="177"/>
        <v>0</v>
      </c>
      <c r="PUK20" s="532">
        <f t="shared" si="177"/>
        <v>0</v>
      </c>
      <c r="PUL20" s="532">
        <f t="shared" si="177"/>
        <v>0</v>
      </c>
      <c r="PUM20" s="532">
        <f t="shared" si="177"/>
        <v>0</v>
      </c>
      <c r="PUN20" s="532">
        <f t="shared" si="177"/>
        <v>0</v>
      </c>
      <c r="PUO20" s="532">
        <f t="shared" si="177"/>
        <v>0</v>
      </c>
      <c r="PUP20" s="532">
        <f t="shared" si="177"/>
        <v>0</v>
      </c>
      <c r="PUQ20" s="532">
        <f t="shared" si="177"/>
        <v>0</v>
      </c>
      <c r="PUR20" s="532">
        <f t="shared" si="177"/>
        <v>0</v>
      </c>
      <c r="PUS20" s="532">
        <f t="shared" si="177"/>
        <v>0</v>
      </c>
      <c r="PUT20" s="532">
        <f t="shared" si="177"/>
        <v>0</v>
      </c>
      <c r="PUU20" s="532">
        <f t="shared" si="177"/>
        <v>0</v>
      </c>
      <c r="PUV20" s="532">
        <f t="shared" si="177"/>
        <v>0</v>
      </c>
      <c r="PUW20" s="532">
        <f t="shared" si="177"/>
        <v>0</v>
      </c>
      <c r="PUX20" s="532">
        <f t="shared" si="177"/>
        <v>0</v>
      </c>
      <c r="PUY20" s="532">
        <f t="shared" si="177"/>
        <v>0</v>
      </c>
      <c r="PUZ20" s="532">
        <f t="shared" si="177"/>
        <v>0</v>
      </c>
      <c r="PVA20" s="532">
        <f t="shared" si="177"/>
        <v>0</v>
      </c>
      <c r="PVB20" s="532">
        <f t="shared" si="177"/>
        <v>0</v>
      </c>
      <c r="PVC20" s="532">
        <f t="shared" si="177"/>
        <v>0</v>
      </c>
      <c r="PVD20" s="532">
        <f t="shared" si="177"/>
        <v>0</v>
      </c>
      <c r="PVE20" s="532">
        <f t="shared" si="177"/>
        <v>0</v>
      </c>
      <c r="PVF20" s="532">
        <f t="shared" si="177"/>
        <v>0</v>
      </c>
      <c r="PVG20" s="532">
        <f t="shared" si="177"/>
        <v>0</v>
      </c>
      <c r="PVH20" s="532">
        <f t="shared" si="177"/>
        <v>0</v>
      </c>
      <c r="PVI20" s="532">
        <f t="shared" si="177"/>
        <v>0</v>
      </c>
      <c r="PVJ20" s="532">
        <f t="shared" si="177"/>
        <v>0</v>
      </c>
      <c r="PVK20" s="532">
        <f t="shared" si="177"/>
        <v>0</v>
      </c>
      <c r="PVL20" s="532">
        <f t="shared" si="177"/>
        <v>0</v>
      </c>
      <c r="PVM20" s="532">
        <f t="shared" si="177"/>
        <v>0</v>
      </c>
      <c r="PVN20" s="532">
        <f t="shared" ref="PVN20:PXY20" si="178">SUM(PVN18+PVN11+PVN7)</f>
        <v>0</v>
      </c>
      <c r="PVO20" s="532">
        <f t="shared" si="178"/>
        <v>0</v>
      </c>
      <c r="PVP20" s="532">
        <f t="shared" si="178"/>
        <v>0</v>
      </c>
      <c r="PVQ20" s="532">
        <f t="shared" si="178"/>
        <v>0</v>
      </c>
      <c r="PVR20" s="532">
        <f t="shared" si="178"/>
        <v>0</v>
      </c>
      <c r="PVS20" s="532">
        <f t="shared" si="178"/>
        <v>0</v>
      </c>
      <c r="PVT20" s="532">
        <f t="shared" si="178"/>
        <v>0</v>
      </c>
      <c r="PVU20" s="532">
        <f t="shared" si="178"/>
        <v>0</v>
      </c>
      <c r="PVV20" s="532">
        <f t="shared" si="178"/>
        <v>0</v>
      </c>
      <c r="PVW20" s="532">
        <f t="shared" si="178"/>
        <v>0</v>
      </c>
      <c r="PVX20" s="532">
        <f t="shared" si="178"/>
        <v>0</v>
      </c>
      <c r="PVY20" s="532">
        <f t="shared" si="178"/>
        <v>0</v>
      </c>
      <c r="PVZ20" s="532">
        <f t="shared" si="178"/>
        <v>0</v>
      </c>
      <c r="PWA20" s="532">
        <f t="shared" si="178"/>
        <v>0</v>
      </c>
      <c r="PWB20" s="532">
        <f t="shared" si="178"/>
        <v>0</v>
      </c>
      <c r="PWC20" s="532">
        <f t="shared" si="178"/>
        <v>0</v>
      </c>
      <c r="PWD20" s="532">
        <f t="shared" si="178"/>
        <v>0</v>
      </c>
      <c r="PWE20" s="532">
        <f t="shared" si="178"/>
        <v>0</v>
      </c>
      <c r="PWF20" s="532">
        <f t="shared" si="178"/>
        <v>0</v>
      </c>
      <c r="PWG20" s="532">
        <f t="shared" si="178"/>
        <v>0</v>
      </c>
      <c r="PWH20" s="532">
        <f t="shared" si="178"/>
        <v>0</v>
      </c>
      <c r="PWI20" s="532">
        <f t="shared" si="178"/>
        <v>0</v>
      </c>
      <c r="PWJ20" s="532">
        <f t="shared" si="178"/>
        <v>0</v>
      </c>
      <c r="PWK20" s="532">
        <f t="shared" si="178"/>
        <v>0</v>
      </c>
      <c r="PWL20" s="532">
        <f t="shared" si="178"/>
        <v>0</v>
      </c>
      <c r="PWM20" s="532">
        <f t="shared" si="178"/>
        <v>0</v>
      </c>
      <c r="PWN20" s="532">
        <f t="shared" si="178"/>
        <v>0</v>
      </c>
      <c r="PWO20" s="532">
        <f t="shared" si="178"/>
        <v>0</v>
      </c>
      <c r="PWP20" s="532">
        <f t="shared" si="178"/>
        <v>0</v>
      </c>
      <c r="PWQ20" s="532">
        <f t="shared" si="178"/>
        <v>0</v>
      </c>
      <c r="PWR20" s="532">
        <f t="shared" si="178"/>
        <v>0</v>
      </c>
      <c r="PWS20" s="532">
        <f t="shared" si="178"/>
        <v>0</v>
      </c>
      <c r="PWT20" s="532">
        <f t="shared" si="178"/>
        <v>0</v>
      </c>
      <c r="PWU20" s="532">
        <f t="shared" si="178"/>
        <v>0</v>
      </c>
      <c r="PWV20" s="532">
        <f t="shared" si="178"/>
        <v>0</v>
      </c>
      <c r="PWW20" s="532">
        <f t="shared" si="178"/>
        <v>0</v>
      </c>
      <c r="PWX20" s="532">
        <f t="shared" si="178"/>
        <v>0</v>
      </c>
      <c r="PWY20" s="532">
        <f t="shared" si="178"/>
        <v>0</v>
      </c>
      <c r="PWZ20" s="532">
        <f t="shared" si="178"/>
        <v>0</v>
      </c>
      <c r="PXA20" s="532">
        <f t="shared" si="178"/>
        <v>0</v>
      </c>
      <c r="PXB20" s="532">
        <f t="shared" si="178"/>
        <v>0</v>
      </c>
      <c r="PXC20" s="532">
        <f t="shared" si="178"/>
        <v>0</v>
      </c>
      <c r="PXD20" s="532">
        <f t="shared" si="178"/>
        <v>0</v>
      </c>
      <c r="PXE20" s="532">
        <f t="shared" si="178"/>
        <v>0</v>
      </c>
      <c r="PXF20" s="532">
        <f t="shared" si="178"/>
        <v>0</v>
      </c>
      <c r="PXG20" s="532">
        <f t="shared" si="178"/>
        <v>0</v>
      </c>
      <c r="PXH20" s="532">
        <f t="shared" si="178"/>
        <v>0</v>
      </c>
      <c r="PXI20" s="532">
        <f t="shared" si="178"/>
        <v>0</v>
      </c>
      <c r="PXJ20" s="532">
        <f t="shared" si="178"/>
        <v>0</v>
      </c>
      <c r="PXK20" s="532">
        <f t="shared" si="178"/>
        <v>0</v>
      </c>
      <c r="PXL20" s="532">
        <f t="shared" si="178"/>
        <v>0</v>
      </c>
      <c r="PXM20" s="532">
        <f t="shared" si="178"/>
        <v>0</v>
      </c>
      <c r="PXN20" s="532">
        <f t="shared" si="178"/>
        <v>0</v>
      </c>
      <c r="PXO20" s="532">
        <f t="shared" si="178"/>
        <v>0</v>
      </c>
      <c r="PXP20" s="532">
        <f t="shared" si="178"/>
        <v>0</v>
      </c>
      <c r="PXQ20" s="532">
        <f t="shared" si="178"/>
        <v>0</v>
      </c>
      <c r="PXR20" s="532">
        <f t="shared" si="178"/>
        <v>0</v>
      </c>
      <c r="PXS20" s="532">
        <f t="shared" si="178"/>
        <v>0</v>
      </c>
      <c r="PXT20" s="532">
        <f t="shared" si="178"/>
        <v>0</v>
      </c>
      <c r="PXU20" s="532">
        <f t="shared" si="178"/>
        <v>0</v>
      </c>
      <c r="PXV20" s="532">
        <f t="shared" si="178"/>
        <v>0</v>
      </c>
      <c r="PXW20" s="532">
        <f t="shared" si="178"/>
        <v>0</v>
      </c>
      <c r="PXX20" s="532">
        <f t="shared" si="178"/>
        <v>0</v>
      </c>
      <c r="PXY20" s="532">
        <f t="shared" si="178"/>
        <v>0</v>
      </c>
      <c r="PXZ20" s="532">
        <f t="shared" ref="PXZ20:QAK20" si="179">SUM(PXZ18+PXZ11+PXZ7)</f>
        <v>0</v>
      </c>
      <c r="PYA20" s="532">
        <f t="shared" si="179"/>
        <v>0</v>
      </c>
      <c r="PYB20" s="532">
        <f t="shared" si="179"/>
        <v>0</v>
      </c>
      <c r="PYC20" s="532">
        <f t="shared" si="179"/>
        <v>0</v>
      </c>
      <c r="PYD20" s="532">
        <f t="shared" si="179"/>
        <v>0</v>
      </c>
      <c r="PYE20" s="532">
        <f t="shared" si="179"/>
        <v>0</v>
      </c>
      <c r="PYF20" s="532">
        <f t="shared" si="179"/>
        <v>0</v>
      </c>
      <c r="PYG20" s="532">
        <f t="shared" si="179"/>
        <v>0</v>
      </c>
      <c r="PYH20" s="532">
        <f t="shared" si="179"/>
        <v>0</v>
      </c>
      <c r="PYI20" s="532">
        <f t="shared" si="179"/>
        <v>0</v>
      </c>
      <c r="PYJ20" s="532">
        <f t="shared" si="179"/>
        <v>0</v>
      </c>
      <c r="PYK20" s="532">
        <f t="shared" si="179"/>
        <v>0</v>
      </c>
      <c r="PYL20" s="532">
        <f t="shared" si="179"/>
        <v>0</v>
      </c>
      <c r="PYM20" s="532">
        <f t="shared" si="179"/>
        <v>0</v>
      </c>
      <c r="PYN20" s="532">
        <f t="shared" si="179"/>
        <v>0</v>
      </c>
      <c r="PYO20" s="532">
        <f t="shared" si="179"/>
        <v>0</v>
      </c>
      <c r="PYP20" s="532">
        <f t="shared" si="179"/>
        <v>0</v>
      </c>
      <c r="PYQ20" s="532">
        <f t="shared" si="179"/>
        <v>0</v>
      </c>
      <c r="PYR20" s="532">
        <f t="shared" si="179"/>
        <v>0</v>
      </c>
      <c r="PYS20" s="532">
        <f t="shared" si="179"/>
        <v>0</v>
      </c>
      <c r="PYT20" s="532">
        <f t="shared" si="179"/>
        <v>0</v>
      </c>
      <c r="PYU20" s="532">
        <f t="shared" si="179"/>
        <v>0</v>
      </c>
      <c r="PYV20" s="532">
        <f t="shared" si="179"/>
        <v>0</v>
      </c>
      <c r="PYW20" s="532">
        <f t="shared" si="179"/>
        <v>0</v>
      </c>
      <c r="PYX20" s="532">
        <f t="shared" si="179"/>
        <v>0</v>
      </c>
      <c r="PYY20" s="532">
        <f t="shared" si="179"/>
        <v>0</v>
      </c>
      <c r="PYZ20" s="532">
        <f t="shared" si="179"/>
        <v>0</v>
      </c>
      <c r="PZA20" s="532">
        <f t="shared" si="179"/>
        <v>0</v>
      </c>
      <c r="PZB20" s="532">
        <f t="shared" si="179"/>
        <v>0</v>
      </c>
      <c r="PZC20" s="532">
        <f t="shared" si="179"/>
        <v>0</v>
      </c>
      <c r="PZD20" s="532">
        <f t="shared" si="179"/>
        <v>0</v>
      </c>
      <c r="PZE20" s="532">
        <f t="shared" si="179"/>
        <v>0</v>
      </c>
      <c r="PZF20" s="532">
        <f t="shared" si="179"/>
        <v>0</v>
      </c>
      <c r="PZG20" s="532">
        <f t="shared" si="179"/>
        <v>0</v>
      </c>
      <c r="PZH20" s="532">
        <f t="shared" si="179"/>
        <v>0</v>
      </c>
      <c r="PZI20" s="532">
        <f t="shared" si="179"/>
        <v>0</v>
      </c>
      <c r="PZJ20" s="532">
        <f t="shared" si="179"/>
        <v>0</v>
      </c>
      <c r="PZK20" s="532">
        <f t="shared" si="179"/>
        <v>0</v>
      </c>
      <c r="PZL20" s="532">
        <f t="shared" si="179"/>
        <v>0</v>
      </c>
      <c r="PZM20" s="532">
        <f t="shared" si="179"/>
        <v>0</v>
      </c>
      <c r="PZN20" s="532">
        <f t="shared" si="179"/>
        <v>0</v>
      </c>
      <c r="PZO20" s="532">
        <f t="shared" si="179"/>
        <v>0</v>
      </c>
      <c r="PZP20" s="532">
        <f t="shared" si="179"/>
        <v>0</v>
      </c>
      <c r="PZQ20" s="532">
        <f t="shared" si="179"/>
        <v>0</v>
      </c>
      <c r="PZR20" s="532">
        <f t="shared" si="179"/>
        <v>0</v>
      </c>
      <c r="PZS20" s="532">
        <f t="shared" si="179"/>
        <v>0</v>
      </c>
      <c r="PZT20" s="532">
        <f t="shared" si="179"/>
        <v>0</v>
      </c>
      <c r="PZU20" s="532">
        <f t="shared" si="179"/>
        <v>0</v>
      </c>
      <c r="PZV20" s="532">
        <f t="shared" si="179"/>
        <v>0</v>
      </c>
      <c r="PZW20" s="532">
        <f t="shared" si="179"/>
        <v>0</v>
      </c>
      <c r="PZX20" s="532">
        <f t="shared" si="179"/>
        <v>0</v>
      </c>
      <c r="PZY20" s="532">
        <f t="shared" si="179"/>
        <v>0</v>
      </c>
      <c r="PZZ20" s="532">
        <f t="shared" si="179"/>
        <v>0</v>
      </c>
      <c r="QAA20" s="532">
        <f t="shared" si="179"/>
        <v>0</v>
      </c>
      <c r="QAB20" s="532">
        <f t="shared" si="179"/>
        <v>0</v>
      </c>
      <c r="QAC20" s="532">
        <f t="shared" si="179"/>
        <v>0</v>
      </c>
      <c r="QAD20" s="532">
        <f t="shared" si="179"/>
        <v>0</v>
      </c>
      <c r="QAE20" s="532">
        <f t="shared" si="179"/>
        <v>0</v>
      </c>
      <c r="QAF20" s="532">
        <f t="shared" si="179"/>
        <v>0</v>
      </c>
      <c r="QAG20" s="532">
        <f t="shared" si="179"/>
        <v>0</v>
      </c>
      <c r="QAH20" s="532">
        <f t="shared" si="179"/>
        <v>0</v>
      </c>
      <c r="QAI20" s="532">
        <f t="shared" si="179"/>
        <v>0</v>
      </c>
      <c r="QAJ20" s="532">
        <f t="shared" si="179"/>
        <v>0</v>
      </c>
      <c r="QAK20" s="532">
        <f t="shared" si="179"/>
        <v>0</v>
      </c>
      <c r="QAL20" s="532">
        <f t="shared" ref="QAL20:QCW20" si="180">SUM(QAL18+QAL11+QAL7)</f>
        <v>0</v>
      </c>
      <c r="QAM20" s="532">
        <f t="shared" si="180"/>
        <v>0</v>
      </c>
      <c r="QAN20" s="532">
        <f t="shared" si="180"/>
        <v>0</v>
      </c>
      <c r="QAO20" s="532">
        <f t="shared" si="180"/>
        <v>0</v>
      </c>
      <c r="QAP20" s="532">
        <f t="shared" si="180"/>
        <v>0</v>
      </c>
      <c r="QAQ20" s="532">
        <f t="shared" si="180"/>
        <v>0</v>
      </c>
      <c r="QAR20" s="532">
        <f t="shared" si="180"/>
        <v>0</v>
      </c>
      <c r="QAS20" s="532">
        <f t="shared" si="180"/>
        <v>0</v>
      </c>
      <c r="QAT20" s="532">
        <f t="shared" si="180"/>
        <v>0</v>
      </c>
      <c r="QAU20" s="532">
        <f t="shared" si="180"/>
        <v>0</v>
      </c>
      <c r="QAV20" s="532">
        <f t="shared" si="180"/>
        <v>0</v>
      </c>
      <c r="QAW20" s="532">
        <f t="shared" si="180"/>
        <v>0</v>
      </c>
      <c r="QAX20" s="532">
        <f t="shared" si="180"/>
        <v>0</v>
      </c>
      <c r="QAY20" s="532">
        <f t="shared" si="180"/>
        <v>0</v>
      </c>
      <c r="QAZ20" s="532">
        <f t="shared" si="180"/>
        <v>0</v>
      </c>
      <c r="QBA20" s="532">
        <f t="shared" si="180"/>
        <v>0</v>
      </c>
      <c r="QBB20" s="532">
        <f t="shared" si="180"/>
        <v>0</v>
      </c>
      <c r="QBC20" s="532">
        <f t="shared" si="180"/>
        <v>0</v>
      </c>
      <c r="QBD20" s="532">
        <f t="shared" si="180"/>
        <v>0</v>
      </c>
      <c r="QBE20" s="532">
        <f t="shared" si="180"/>
        <v>0</v>
      </c>
      <c r="QBF20" s="532">
        <f t="shared" si="180"/>
        <v>0</v>
      </c>
      <c r="QBG20" s="532">
        <f t="shared" si="180"/>
        <v>0</v>
      </c>
      <c r="QBH20" s="532">
        <f t="shared" si="180"/>
        <v>0</v>
      </c>
      <c r="QBI20" s="532">
        <f t="shared" si="180"/>
        <v>0</v>
      </c>
      <c r="QBJ20" s="532">
        <f t="shared" si="180"/>
        <v>0</v>
      </c>
      <c r="QBK20" s="532">
        <f t="shared" si="180"/>
        <v>0</v>
      </c>
      <c r="QBL20" s="532">
        <f t="shared" si="180"/>
        <v>0</v>
      </c>
      <c r="QBM20" s="532">
        <f t="shared" si="180"/>
        <v>0</v>
      </c>
      <c r="QBN20" s="532">
        <f t="shared" si="180"/>
        <v>0</v>
      </c>
      <c r="QBO20" s="532">
        <f t="shared" si="180"/>
        <v>0</v>
      </c>
      <c r="QBP20" s="532">
        <f t="shared" si="180"/>
        <v>0</v>
      </c>
      <c r="QBQ20" s="532">
        <f t="shared" si="180"/>
        <v>0</v>
      </c>
      <c r="QBR20" s="532">
        <f t="shared" si="180"/>
        <v>0</v>
      </c>
      <c r="QBS20" s="532">
        <f t="shared" si="180"/>
        <v>0</v>
      </c>
      <c r="QBT20" s="532">
        <f t="shared" si="180"/>
        <v>0</v>
      </c>
      <c r="QBU20" s="532">
        <f t="shared" si="180"/>
        <v>0</v>
      </c>
      <c r="QBV20" s="532">
        <f t="shared" si="180"/>
        <v>0</v>
      </c>
      <c r="QBW20" s="532">
        <f t="shared" si="180"/>
        <v>0</v>
      </c>
      <c r="QBX20" s="532">
        <f t="shared" si="180"/>
        <v>0</v>
      </c>
      <c r="QBY20" s="532">
        <f t="shared" si="180"/>
        <v>0</v>
      </c>
      <c r="QBZ20" s="532">
        <f t="shared" si="180"/>
        <v>0</v>
      </c>
      <c r="QCA20" s="532">
        <f t="shared" si="180"/>
        <v>0</v>
      </c>
      <c r="QCB20" s="532">
        <f t="shared" si="180"/>
        <v>0</v>
      </c>
      <c r="QCC20" s="532">
        <f t="shared" si="180"/>
        <v>0</v>
      </c>
      <c r="QCD20" s="532">
        <f t="shared" si="180"/>
        <v>0</v>
      </c>
      <c r="QCE20" s="532">
        <f t="shared" si="180"/>
        <v>0</v>
      </c>
      <c r="QCF20" s="532">
        <f t="shared" si="180"/>
        <v>0</v>
      </c>
      <c r="QCG20" s="532">
        <f t="shared" si="180"/>
        <v>0</v>
      </c>
      <c r="QCH20" s="532">
        <f t="shared" si="180"/>
        <v>0</v>
      </c>
      <c r="QCI20" s="532">
        <f t="shared" si="180"/>
        <v>0</v>
      </c>
      <c r="QCJ20" s="532">
        <f t="shared" si="180"/>
        <v>0</v>
      </c>
      <c r="QCK20" s="532">
        <f t="shared" si="180"/>
        <v>0</v>
      </c>
      <c r="QCL20" s="532">
        <f t="shared" si="180"/>
        <v>0</v>
      </c>
      <c r="QCM20" s="532">
        <f t="shared" si="180"/>
        <v>0</v>
      </c>
      <c r="QCN20" s="532">
        <f t="shared" si="180"/>
        <v>0</v>
      </c>
      <c r="QCO20" s="532">
        <f t="shared" si="180"/>
        <v>0</v>
      </c>
      <c r="QCP20" s="532">
        <f t="shared" si="180"/>
        <v>0</v>
      </c>
      <c r="QCQ20" s="532">
        <f t="shared" si="180"/>
        <v>0</v>
      </c>
      <c r="QCR20" s="532">
        <f t="shared" si="180"/>
        <v>0</v>
      </c>
      <c r="QCS20" s="532">
        <f t="shared" si="180"/>
        <v>0</v>
      </c>
      <c r="QCT20" s="532">
        <f t="shared" si="180"/>
        <v>0</v>
      </c>
      <c r="QCU20" s="532">
        <f t="shared" si="180"/>
        <v>0</v>
      </c>
      <c r="QCV20" s="532">
        <f t="shared" si="180"/>
        <v>0</v>
      </c>
      <c r="QCW20" s="532">
        <f t="shared" si="180"/>
        <v>0</v>
      </c>
      <c r="QCX20" s="532">
        <f t="shared" ref="QCX20:QFI20" si="181">SUM(QCX18+QCX11+QCX7)</f>
        <v>0</v>
      </c>
      <c r="QCY20" s="532">
        <f t="shared" si="181"/>
        <v>0</v>
      </c>
      <c r="QCZ20" s="532">
        <f t="shared" si="181"/>
        <v>0</v>
      </c>
      <c r="QDA20" s="532">
        <f t="shared" si="181"/>
        <v>0</v>
      </c>
      <c r="QDB20" s="532">
        <f t="shared" si="181"/>
        <v>0</v>
      </c>
      <c r="QDC20" s="532">
        <f t="shared" si="181"/>
        <v>0</v>
      </c>
      <c r="QDD20" s="532">
        <f t="shared" si="181"/>
        <v>0</v>
      </c>
      <c r="QDE20" s="532">
        <f t="shared" si="181"/>
        <v>0</v>
      </c>
      <c r="QDF20" s="532">
        <f t="shared" si="181"/>
        <v>0</v>
      </c>
      <c r="QDG20" s="532">
        <f t="shared" si="181"/>
        <v>0</v>
      </c>
      <c r="QDH20" s="532">
        <f t="shared" si="181"/>
        <v>0</v>
      </c>
      <c r="QDI20" s="532">
        <f t="shared" si="181"/>
        <v>0</v>
      </c>
      <c r="QDJ20" s="532">
        <f t="shared" si="181"/>
        <v>0</v>
      </c>
      <c r="QDK20" s="532">
        <f t="shared" si="181"/>
        <v>0</v>
      </c>
      <c r="QDL20" s="532">
        <f t="shared" si="181"/>
        <v>0</v>
      </c>
      <c r="QDM20" s="532">
        <f t="shared" si="181"/>
        <v>0</v>
      </c>
      <c r="QDN20" s="532">
        <f t="shared" si="181"/>
        <v>0</v>
      </c>
      <c r="QDO20" s="532">
        <f t="shared" si="181"/>
        <v>0</v>
      </c>
      <c r="QDP20" s="532">
        <f t="shared" si="181"/>
        <v>0</v>
      </c>
      <c r="QDQ20" s="532">
        <f t="shared" si="181"/>
        <v>0</v>
      </c>
      <c r="QDR20" s="532">
        <f t="shared" si="181"/>
        <v>0</v>
      </c>
      <c r="QDS20" s="532">
        <f t="shared" si="181"/>
        <v>0</v>
      </c>
      <c r="QDT20" s="532">
        <f t="shared" si="181"/>
        <v>0</v>
      </c>
      <c r="QDU20" s="532">
        <f t="shared" si="181"/>
        <v>0</v>
      </c>
      <c r="QDV20" s="532">
        <f t="shared" si="181"/>
        <v>0</v>
      </c>
      <c r="QDW20" s="532">
        <f t="shared" si="181"/>
        <v>0</v>
      </c>
      <c r="QDX20" s="532">
        <f t="shared" si="181"/>
        <v>0</v>
      </c>
      <c r="QDY20" s="532">
        <f t="shared" si="181"/>
        <v>0</v>
      </c>
      <c r="QDZ20" s="532">
        <f t="shared" si="181"/>
        <v>0</v>
      </c>
      <c r="QEA20" s="532">
        <f t="shared" si="181"/>
        <v>0</v>
      </c>
      <c r="QEB20" s="532">
        <f t="shared" si="181"/>
        <v>0</v>
      </c>
      <c r="QEC20" s="532">
        <f t="shared" si="181"/>
        <v>0</v>
      </c>
      <c r="QED20" s="532">
        <f t="shared" si="181"/>
        <v>0</v>
      </c>
      <c r="QEE20" s="532">
        <f t="shared" si="181"/>
        <v>0</v>
      </c>
      <c r="QEF20" s="532">
        <f t="shared" si="181"/>
        <v>0</v>
      </c>
      <c r="QEG20" s="532">
        <f t="shared" si="181"/>
        <v>0</v>
      </c>
      <c r="QEH20" s="532">
        <f t="shared" si="181"/>
        <v>0</v>
      </c>
      <c r="QEI20" s="532">
        <f t="shared" si="181"/>
        <v>0</v>
      </c>
      <c r="QEJ20" s="532">
        <f t="shared" si="181"/>
        <v>0</v>
      </c>
      <c r="QEK20" s="532">
        <f t="shared" si="181"/>
        <v>0</v>
      </c>
      <c r="QEL20" s="532">
        <f t="shared" si="181"/>
        <v>0</v>
      </c>
      <c r="QEM20" s="532">
        <f t="shared" si="181"/>
        <v>0</v>
      </c>
      <c r="QEN20" s="532">
        <f t="shared" si="181"/>
        <v>0</v>
      </c>
      <c r="QEO20" s="532">
        <f t="shared" si="181"/>
        <v>0</v>
      </c>
      <c r="QEP20" s="532">
        <f t="shared" si="181"/>
        <v>0</v>
      </c>
      <c r="QEQ20" s="532">
        <f t="shared" si="181"/>
        <v>0</v>
      </c>
      <c r="QER20" s="532">
        <f t="shared" si="181"/>
        <v>0</v>
      </c>
      <c r="QES20" s="532">
        <f t="shared" si="181"/>
        <v>0</v>
      </c>
      <c r="QET20" s="532">
        <f t="shared" si="181"/>
        <v>0</v>
      </c>
      <c r="QEU20" s="532">
        <f t="shared" si="181"/>
        <v>0</v>
      </c>
      <c r="QEV20" s="532">
        <f t="shared" si="181"/>
        <v>0</v>
      </c>
      <c r="QEW20" s="532">
        <f t="shared" si="181"/>
        <v>0</v>
      </c>
      <c r="QEX20" s="532">
        <f t="shared" si="181"/>
        <v>0</v>
      </c>
      <c r="QEY20" s="532">
        <f t="shared" si="181"/>
        <v>0</v>
      </c>
      <c r="QEZ20" s="532">
        <f t="shared" si="181"/>
        <v>0</v>
      </c>
      <c r="QFA20" s="532">
        <f t="shared" si="181"/>
        <v>0</v>
      </c>
      <c r="QFB20" s="532">
        <f t="shared" si="181"/>
        <v>0</v>
      </c>
      <c r="QFC20" s="532">
        <f t="shared" si="181"/>
        <v>0</v>
      </c>
      <c r="QFD20" s="532">
        <f t="shared" si="181"/>
        <v>0</v>
      </c>
      <c r="QFE20" s="532">
        <f t="shared" si="181"/>
        <v>0</v>
      </c>
      <c r="QFF20" s="532">
        <f t="shared" si="181"/>
        <v>0</v>
      </c>
      <c r="QFG20" s="532">
        <f t="shared" si="181"/>
        <v>0</v>
      </c>
      <c r="QFH20" s="532">
        <f t="shared" si="181"/>
        <v>0</v>
      </c>
      <c r="QFI20" s="532">
        <f t="shared" si="181"/>
        <v>0</v>
      </c>
      <c r="QFJ20" s="532">
        <f t="shared" ref="QFJ20:QHU20" si="182">SUM(QFJ18+QFJ11+QFJ7)</f>
        <v>0</v>
      </c>
      <c r="QFK20" s="532">
        <f t="shared" si="182"/>
        <v>0</v>
      </c>
      <c r="QFL20" s="532">
        <f t="shared" si="182"/>
        <v>0</v>
      </c>
      <c r="QFM20" s="532">
        <f t="shared" si="182"/>
        <v>0</v>
      </c>
      <c r="QFN20" s="532">
        <f t="shared" si="182"/>
        <v>0</v>
      </c>
      <c r="QFO20" s="532">
        <f t="shared" si="182"/>
        <v>0</v>
      </c>
      <c r="QFP20" s="532">
        <f t="shared" si="182"/>
        <v>0</v>
      </c>
      <c r="QFQ20" s="532">
        <f t="shared" si="182"/>
        <v>0</v>
      </c>
      <c r="QFR20" s="532">
        <f t="shared" si="182"/>
        <v>0</v>
      </c>
      <c r="QFS20" s="532">
        <f t="shared" si="182"/>
        <v>0</v>
      </c>
      <c r="QFT20" s="532">
        <f t="shared" si="182"/>
        <v>0</v>
      </c>
      <c r="QFU20" s="532">
        <f t="shared" si="182"/>
        <v>0</v>
      </c>
      <c r="QFV20" s="532">
        <f t="shared" si="182"/>
        <v>0</v>
      </c>
      <c r="QFW20" s="532">
        <f t="shared" si="182"/>
        <v>0</v>
      </c>
      <c r="QFX20" s="532">
        <f t="shared" si="182"/>
        <v>0</v>
      </c>
      <c r="QFY20" s="532">
        <f t="shared" si="182"/>
        <v>0</v>
      </c>
      <c r="QFZ20" s="532">
        <f t="shared" si="182"/>
        <v>0</v>
      </c>
      <c r="QGA20" s="532">
        <f t="shared" si="182"/>
        <v>0</v>
      </c>
      <c r="QGB20" s="532">
        <f t="shared" si="182"/>
        <v>0</v>
      </c>
      <c r="QGC20" s="532">
        <f t="shared" si="182"/>
        <v>0</v>
      </c>
      <c r="QGD20" s="532">
        <f t="shared" si="182"/>
        <v>0</v>
      </c>
      <c r="QGE20" s="532">
        <f t="shared" si="182"/>
        <v>0</v>
      </c>
      <c r="QGF20" s="532">
        <f t="shared" si="182"/>
        <v>0</v>
      </c>
      <c r="QGG20" s="532">
        <f t="shared" si="182"/>
        <v>0</v>
      </c>
      <c r="QGH20" s="532">
        <f t="shared" si="182"/>
        <v>0</v>
      </c>
      <c r="QGI20" s="532">
        <f t="shared" si="182"/>
        <v>0</v>
      </c>
      <c r="QGJ20" s="532">
        <f t="shared" si="182"/>
        <v>0</v>
      </c>
      <c r="QGK20" s="532">
        <f t="shared" si="182"/>
        <v>0</v>
      </c>
      <c r="QGL20" s="532">
        <f t="shared" si="182"/>
        <v>0</v>
      </c>
      <c r="QGM20" s="532">
        <f t="shared" si="182"/>
        <v>0</v>
      </c>
      <c r="QGN20" s="532">
        <f t="shared" si="182"/>
        <v>0</v>
      </c>
      <c r="QGO20" s="532">
        <f t="shared" si="182"/>
        <v>0</v>
      </c>
      <c r="QGP20" s="532">
        <f t="shared" si="182"/>
        <v>0</v>
      </c>
      <c r="QGQ20" s="532">
        <f t="shared" si="182"/>
        <v>0</v>
      </c>
      <c r="QGR20" s="532">
        <f t="shared" si="182"/>
        <v>0</v>
      </c>
      <c r="QGS20" s="532">
        <f t="shared" si="182"/>
        <v>0</v>
      </c>
      <c r="QGT20" s="532">
        <f t="shared" si="182"/>
        <v>0</v>
      </c>
      <c r="QGU20" s="532">
        <f t="shared" si="182"/>
        <v>0</v>
      </c>
      <c r="QGV20" s="532">
        <f t="shared" si="182"/>
        <v>0</v>
      </c>
      <c r="QGW20" s="532">
        <f t="shared" si="182"/>
        <v>0</v>
      </c>
      <c r="QGX20" s="532">
        <f t="shared" si="182"/>
        <v>0</v>
      </c>
      <c r="QGY20" s="532">
        <f t="shared" si="182"/>
        <v>0</v>
      </c>
      <c r="QGZ20" s="532">
        <f t="shared" si="182"/>
        <v>0</v>
      </c>
      <c r="QHA20" s="532">
        <f t="shared" si="182"/>
        <v>0</v>
      </c>
      <c r="QHB20" s="532">
        <f t="shared" si="182"/>
        <v>0</v>
      </c>
      <c r="QHC20" s="532">
        <f t="shared" si="182"/>
        <v>0</v>
      </c>
      <c r="QHD20" s="532">
        <f t="shared" si="182"/>
        <v>0</v>
      </c>
      <c r="QHE20" s="532">
        <f t="shared" si="182"/>
        <v>0</v>
      </c>
      <c r="QHF20" s="532">
        <f t="shared" si="182"/>
        <v>0</v>
      </c>
      <c r="QHG20" s="532">
        <f t="shared" si="182"/>
        <v>0</v>
      </c>
      <c r="QHH20" s="532">
        <f t="shared" si="182"/>
        <v>0</v>
      </c>
      <c r="QHI20" s="532">
        <f t="shared" si="182"/>
        <v>0</v>
      </c>
      <c r="QHJ20" s="532">
        <f t="shared" si="182"/>
        <v>0</v>
      </c>
      <c r="QHK20" s="532">
        <f t="shared" si="182"/>
        <v>0</v>
      </c>
      <c r="QHL20" s="532">
        <f t="shared" si="182"/>
        <v>0</v>
      </c>
      <c r="QHM20" s="532">
        <f t="shared" si="182"/>
        <v>0</v>
      </c>
      <c r="QHN20" s="532">
        <f t="shared" si="182"/>
        <v>0</v>
      </c>
      <c r="QHO20" s="532">
        <f t="shared" si="182"/>
        <v>0</v>
      </c>
      <c r="QHP20" s="532">
        <f t="shared" si="182"/>
        <v>0</v>
      </c>
      <c r="QHQ20" s="532">
        <f t="shared" si="182"/>
        <v>0</v>
      </c>
      <c r="QHR20" s="532">
        <f t="shared" si="182"/>
        <v>0</v>
      </c>
      <c r="QHS20" s="532">
        <f t="shared" si="182"/>
        <v>0</v>
      </c>
      <c r="QHT20" s="532">
        <f t="shared" si="182"/>
        <v>0</v>
      </c>
      <c r="QHU20" s="532">
        <f t="shared" si="182"/>
        <v>0</v>
      </c>
      <c r="QHV20" s="532">
        <f t="shared" ref="QHV20:QKG20" si="183">SUM(QHV18+QHV11+QHV7)</f>
        <v>0</v>
      </c>
      <c r="QHW20" s="532">
        <f t="shared" si="183"/>
        <v>0</v>
      </c>
      <c r="QHX20" s="532">
        <f t="shared" si="183"/>
        <v>0</v>
      </c>
      <c r="QHY20" s="532">
        <f t="shared" si="183"/>
        <v>0</v>
      </c>
      <c r="QHZ20" s="532">
        <f t="shared" si="183"/>
        <v>0</v>
      </c>
      <c r="QIA20" s="532">
        <f t="shared" si="183"/>
        <v>0</v>
      </c>
      <c r="QIB20" s="532">
        <f t="shared" si="183"/>
        <v>0</v>
      </c>
      <c r="QIC20" s="532">
        <f t="shared" si="183"/>
        <v>0</v>
      </c>
      <c r="QID20" s="532">
        <f t="shared" si="183"/>
        <v>0</v>
      </c>
      <c r="QIE20" s="532">
        <f t="shared" si="183"/>
        <v>0</v>
      </c>
      <c r="QIF20" s="532">
        <f t="shared" si="183"/>
        <v>0</v>
      </c>
      <c r="QIG20" s="532">
        <f t="shared" si="183"/>
        <v>0</v>
      </c>
      <c r="QIH20" s="532">
        <f t="shared" si="183"/>
        <v>0</v>
      </c>
      <c r="QII20" s="532">
        <f t="shared" si="183"/>
        <v>0</v>
      </c>
      <c r="QIJ20" s="532">
        <f t="shared" si="183"/>
        <v>0</v>
      </c>
      <c r="QIK20" s="532">
        <f t="shared" si="183"/>
        <v>0</v>
      </c>
      <c r="QIL20" s="532">
        <f t="shared" si="183"/>
        <v>0</v>
      </c>
      <c r="QIM20" s="532">
        <f t="shared" si="183"/>
        <v>0</v>
      </c>
      <c r="QIN20" s="532">
        <f t="shared" si="183"/>
        <v>0</v>
      </c>
      <c r="QIO20" s="532">
        <f t="shared" si="183"/>
        <v>0</v>
      </c>
      <c r="QIP20" s="532">
        <f t="shared" si="183"/>
        <v>0</v>
      </c>
      <c r="QIQ20" s="532">
        <f t="shared" si="183"/>
        <v>0</v>
      </c>
      <c r="QIR20" s="532">
        <f t="shared" si="183"/>
        <v>0</v>
      </c>
      <c r="QIS20" s="532">
        <f t="shared" si="183"/>
        <v>0</v>
      </c>
      <c r="QIT20" s="532">
        <f t="shared" si="183"/>
        <v>0</v>
      </c>
      <c r="QIU20" s="532">
        <f t="shared" si="183"/>
        <v>0</v>
      </c>
      <c r="QIV20" s="532">
        <f t="shared" si="183"/>
        <v>0</v>
      </c>
      <c r="QIW20" s="532">
        <f t="shared" si="183"/>
        <v>0</v>
      </c>
      <c r="QIX20" s="532">
        <f t="shared" si="183"/>
        <v>0</v>
      </c>
      <c r="QIY20" s="532">
        <f t="shared" si="183"/>
        <v>0</v>
      </c>
      <c r="QIZ20" s="532">
        <f t="shared" si="183"/>
        <v>0</v>
      </c>
      <c r="QJA20" s="532">
        <f t="shared" si="183"/>
        <v>0</v>
      </c>
      <c r="QJB20" s="532">
        <f t="shared" si="183"/>
        <v>0</v>
      </c>
      <c r="QJC20" s="532">
        <f t="shared" si="183"/>
        <v>0</v>
      </c>
      <c r="QJD20" s="532">
        <f t="shared" si="183"/>
        <v>0</v>
      </c>
      <c r="QJE20" s="532">
        <f t="shared" si="183"/>
        <v>0</v>
      </c>
      <c r="QJF20" s="532">
        <f t="shared" si="183"/>
        <v>0</v>
      </c>
      <c r="QJG20" s="532">
        <f t="shared" si="183"/>
        <v>0</v>
      </c>
      <c r="QJH20" s="532">
        <f t="shared" si="183"/>
        <v>0</v>
      </c>
      <c r="QJI20" s="532">
        <f t="shared" si="183"/>
        <v>0</v>
      </c>
      <c r="QJJ20" s="532">
        <f t="shared" si="183"/>
        <v>0</v>
      </c>
      <c r="QJK20" s="532">
        <f t="shared" si="183"/>
        <v>0</v>
      </c>
      <c r="QJL20" s="532">
        <f t="shared" si="183"/>
        <v>0</v>
      </c>
      <c r="QJM20" s="532">
        <f t="shared" si="183"/>
        <v>0</v>
      </c>
      <c r="QJN20" s="532">
        <f t="shared" si="183"/>
        <v>0</v>
      </c>
      <c r="QJO20" s="532">
        <f t="shared" si="183"/>
        <v>0</v>
      </c>
      <c r="QJP20" s="532">
        <f t="shared" si="183"/>
        <v>0</v>
      </c>
      <c r="QJQ20" s="532">
        <f t="shared" si="183"/>
        <v>0</v>
      </c>
      <c r="QJR20" s="532">
        <f t="shared" si="183"/>
        <v>0</v>
      </c>
      <c r="QJS20" s="532">
        <f t="shared" si="183"/>
        <v>0</v>
      </c>
      <c r="QJT20" s="532">
        <f t="shared" si="183"/>
        <v>0</v>
      </c>
      <c r="QJU20" s="532">
        <f t="shared" si="183"/>
        <v>0</v>
      </c>
      <c r="QJV20" s="532">
        <f t="shared" si="183"/>
        <v>0</v>
      </c>
      <c r="QJW20" s="532">
        <f t="shared" si="183"/>
        <v>0</v>
      </c>
      <c r="QJX20" s="532">
        <f t="shared" si="183"/>
        <v>0</v>
      </c>
      <c r="QJY20" s="532">
        <f t="shared" si="183"/>
        <v>0</v>
      </c>
      <c r="QJZ20" s="532">
        <f t="shared" si="183"/>
        <v>0</v>
      </c>
      <c r="QKA20" s="532">
        <f t="shared" si="183"/>
        <v>0</v>
      </c>
      <c r="QKB20" s="532">
        <f t="shared" si="183"/>
        <v>0</v>
      </c>
      <c r="QKC20" s="532">
        <f t="shared" si="183"/>
        <v>0</v>
      </c>
      <c r="QKD20" s="532">
        <f t="shared" si="183"/>
        <v>0</v>
      </c>
      <c r="QKE20" s="532">
        <f t="shared" si="183"/>
        <v>0</v>
      </c>
      <c r="QKF20" s="532">
        <f t="shared" si="183"/>
        <v>0</v>
      </c>
      <c r="QKG20" s="532">
        <f t="shared" si="183"/>
        <v>0</v>
      </c>
      <c r="QKH20" s="532">
        <f t="shared" ref="QKH20:QMS20" si="184">SUM(QKH18+QKH11+QKH7)</f>
        <v>0</v>
      </c>
      <c r="QKI20" s="532">
        <f t="shared" si="184"/>
        <v>0</v>
      </c>
      <c r="QKJ20" s="532">
        <f t="shared" si="184"/>
        <v>0</v>
      </c>
      <c r="QKK20" s="532">
        <f t="shared" si="184"/>
        <v>0</v>
      </c>
      <c r="QKL20" s="532">
        <f t="shared" si="184"/>
        <v>0</v>
      </c>
      <c r="QKM20" s="532">
        <f t="shared" si="184"/>
        <v>0</v>
      </c>
      <c r="QKN20" s="532">
        <f t="shared" si="184"/>
        <v>0</v>
      </c>
      <c r="QKO20" s="532">
        <f t="shared" si="184"/>
        <v>0</v>
      </c>
      <c r="QKP20" s="532">
        <f t="shared" si="184"/>
        <v>0</v>
      </c>
      <c r="QKQ20" s="532">
        <f t="shared" si="184"/>
        <v>0</v>
      </c>
      <c r="QKR20" s="532">
        <f t="shared" si="184"/>
        <v>0</v>
      </c>
      <c r="QKS20" s="532">
        <f t="shared" si="184"/>
        <v>0</v>
      </c>
      <c r="QKT20" s="532">
        <f t="shared" si="184"/>
        <v>0</v>
      </c>
      <c r="QKU20" s="532">
        <f t="shared" si="184"/>
        <v>0</v>
      </c>
      <c r="QKV20" s="532">
        <f t="shared" si="184"/>
        <v>0</v>
      </c>
      <c r="QKW20" s="532">
        <f t="shared" si="184"/>
        <v>0</v>
      </c>
      <c r="QKX20" s="532">
        <f t="shared" si="184"/>
        <v>0</v>
      </c>
      <c r="QKY20" s="532">
        <f t="shared" si="184"/>
        <v>0</v>
      </c>
      <c r="QKZ20" s="532">
        <f t="shared" si="184"/>
        <v>0</v>
      </c>
      <c r="QLA20" s="532">
        <f t="shared" si="184"/>
        <v>0</v>
      </c>
      <c r="QLB20" s="532">
        <f t="shared" si="184"/>
        <v>0</v>
      </c>
      <c r="QLC20" s="532">
        <f t="shared" si="184"/>
        <v>0</v>
      </c>
      <c r="QLD20" s="532">
        <f t="shared" si="184"/>
        <v>0</v>
      </c>
      <c r="QLE20" s="532">
        <f t="shared" si="184"/>
        <v>0</v>
      </c>
      <c r="QLF20" s="532">
        <f t="shared" si="184"/>
        <v>0</v>
      </c>
      <c r="QLG20" s="532">
        <f t="shared" si="184"/>
        <v>0</v>
      </c>
      <c r="QLH20" s="532">
        <f t="shared" si="184"/>
        <v>0</v>
      </c>
      <c r="QLI20" s="532">
        <f t="shared" si="184"/>
        <v>0</v>
      </c>
      <c r="QLJ20" s="532">
        <f t="shared" si="184"/>
        <v>0</v>
      </c>
      <c r="QLK20" s="532">
        <f t="shared" si="184"/>
        <v>0</v>
      </c>
      <c r="QLL20" s="532">
        <f t="shared" si="184"/>
        <v>0</v>
      </c>
      <c r="QLM20" s="532">
        <f t="shared" si="184"/>
        <v>0</v>
      </c>
      <c r="QLN20" s="532">
        <f t="shared" si="184"/>
        <v>0</v>
      </c>
      <c r="QLO20" s="532">
        <f t="shared" si="184"/>
        <v>0</v>
      </c>
      <c r="QLP20" s="532">
        <f t="shared" si="184"/>
        <v>0</v>
      </c>
      <c r="QLQ20" s="532">
        <f t="shared" si="184"/>
        <v>0</v>
      </c>
      <c r="QLR20" s="532">
        <f t="shared" si="184"/>
        <v>0</v>
      </c>
      <c r="QLS20" s="532">
        <f t="shared" si="184"/>
        <v>0</v>
      </c>
      <c r="QLT20" s="532">
        <f t="shared" si="184"/>
        <v>0</v>
      </c>
      <c r="QLU20" s="532">
        <f t="shared" si="184"/>
        <v>0</v>
      </c>
      <c r="QLV20" s="532">
        <f t="shared" si="184"/>
        <v>0</v>
      </c>
      <c r="QLW20" s="532">
        <f t="shared" si="184"/>
        <v>0</v>
      </c>
      <c r="QLX20" s="532">
        <f t="shared" si="184"/>
        <v>0</v>
      </c>
      <c r="QLY20" s="532">
        <f t="shared" si="184"/>
        <v>0</v>
      </c>
      <c r="QLZ20" s="532">
        <f t="shared" si="184"/>
        <v>0</v>
      </c>
      <c r="QMA20" s="532">
        <f t="shared" si="184"/>
        <v>0</v>
      </c>
      <c r="QMB20" s="532">
        <f t="shared" si="184"/>
        <v>0</v>
      </c>
      <c r="QMC20" s="532">
        <f t="shared" si="184"/>
        <v>0</v>
      </c>
      <c r="QMD20" s="532">
        <f t="shared" si="184"/>
        <v>0</v>
      </c>
      <c r="QME20" s="532">
        <f t="shared" si="184"/>
        <v>0</v>
      </c>
      <c r="QMF20" s="532">
        <f t="shared" si="184"/>
        <v>0</v>
      </c>
      <c r="QMG20" s="532">
        <f t="shared" si="184"/>
        <v>0</v>
      </c>
      <c r="QMH20" s="532">
        <f t="shared" si="184"/>
        <v>0</v>
      </c>
      <c r="QMI20" s="532">
        <f t="shared" si="184"/>
        <v>0</v>
      </c>
      <c r="QMJ20" s="532">
        <f t="shared" si="184"/>
        <v>0</v>
      </c>
      <c r="QMK20" s="532">
        <f t="shared" si="184"/>
        <v>0</v>
      </c>
      <c r="QML20" s="532">
        <f t="shared" si="184"/>
        <v>0</v>
      </c>
      <c r="QMM20" s="532">
        <f t="shared" si="184"/>
        <v>0</v>
      </c>
      <c r="QMN20" s="532">
        <f t="shared" si="184"/>
        <v>0</v>
      </c>
      <c r="QMO20" s="532">
        <f t="shared" si="184"/>
        <v>0</v>
      </c>
      <c r="QMP20" s="532">
        <f t="shared" si="184"/>
        <v>0</v>
      </c>
      <c r="QMQ20" s="532">
        <f t="shared" si="184"/>
        <v>0</v>
      </c>
      <c r="QMR20" s="532">
        <f t="shared" si="184"/>
        <v>0</v>
      </c>
      <c r="QMS20" s="532">
        <f t="shared" si="184"/>
        <v>0</v>
      </c>
      <c r="QMT20" s="532">
        <f t="shared" ref="QMT20:QPE20" si="185">SUM(QMT18+QMT11+QMT7)</f>
        <v>0</v>
      </c>
      <c r="QMU20" s="532">
        <f t="shared" si="185"/>
        <v>0</v>
      </c>
      <c r="QMV20" s="532">
        <f t="shared" si="185"/>
        <v>0</v>
      </c>
      <c r="QMW20" s="532">
        <f t="shared" si="185"/>
        <v>0</v>
      </c>
      <c r="QMX20" s="532">
        <f t="shared" si="185"/>
        <v>0</v>
      </c>
      <c r="QMY20" s="532">
        <f t="shared" si="185"/>
        <v>0</v>
      </c>
      <c r="QMZ20" s="532">
        <f t="shared" si="185"/>
        <v>0</v>
      </c>
      <c r="QNA20" s="532">
        <f t="shared" si="185"/>
        <v>0</v>
      </c>
      <c r="QNB20" s="532">
        <f t="shared" si="185"/>
        <v>0</v>
      </c>
      <c r="QNC20" s="532">
        <f t="shared" si="185"/>
        <v>0</v>
      </c>
      <c r="QND20" s="532">
        <f t="shared" si="185"/>
        <v>0</v>
      </c>
      <c r="QNE20" s="532">
        <f t="shared" si="185"/>
        <v>0</v>
      </c>
      <c r="QNF20" s="532">
        <f t="shared" si="185"/>
        <v>0</v>
      </c>
      <c r="QNG20" s="532">
        <f t="shared" si="185"/>
        <v>0</v>
      </c>
      <c r="QNH20" s="532">
        <f t="shared" si="185"/>
        <v>0</v>
      </c>
      <c r="QNI20" s="532">
        <f t="shared" si="185"/>
        <v>0</v>
      </c>
      <c r="QNJ20" s="532">
        <f t="shared" si="185"/>
        <v>0</v>
      </c>
      <c r="QNK20" s="532">
        <f t="shared" si="185"/>
        <v>0</v>
      </c>
      <c r="QNL20" s="532">
        <f t="shared" si="185"/>
        <v>0</v>
      </c>
      <c r="QNM20" s="532">
        <f t="shared" si="185"/>
        <v>0</v>
      </c>
      <c r="QNN20" s="532">
        <f t="shared" si="185"/>
        <v>0</v>
      </c>
      <c r="QNO20" s="532">
        <f t="shared" si="185"/>
        <v>0</v>
      </c>
      <c r="QNP20" s="532">
        <f t="shared" si="185"/>
        <v>0</v>
      </c>
      <c r="QNQ20" s="532">
        <f t="shared" si="185"/>
        <v>0</v>
      </c>
      <c r="QNR20" s="532">
        <f t="shared" si="185"/>
        <v>0</v>
      </c>
      <c r="QNS20" s="532">
        <f t="shared" si="185"/>
        <v>0</v>
      </c>
      <c r="QNT20" s="532">
        <f t="shared" si="185"/>
        <v>0</v>
      </c>
      <c r="QNU20" s="532">
        <f t="shared" si="185"/>
        <v>0</v>
      </c>
      <c r="QNV20" s="532">
        <f t="shared" si="185"/>
        <v>0</v>
      </c>
      <c r="QNW20" s="532">
        <f t="shared" si="185"/>
        <v>0</v>
      </c>
      <c r="QNX20" s="532">
        <f t="shared" si="185"/>
        <v>0</v>
      </c>
      <c r="QNY20" s="532">
        <f t="shared" si="185"/>
        <v>0</v>
      </c>
      <c r="QNZ20" s="532">
        <f t="shared" si="185"/>
        <v>0</v>
      </c>
      <c r="QOA20" s="532">
        <f t="shared" si="185"/>
        <v>0</v>
      </c>
      <c r="QOB20" s="532">
        <f t="shared" si="185"/>
        <v>0</v>
      </c>
      <c r="QOC20" s="532">
        <f t="shared" si="185"/>
        <v>0</v>
      </c>
      <c r="QOD20" s="532">
        <f t="shared" si="185"/>
        <v>0</v>
      </c>
      <c r="QOE20" s="532">
        <f t="shared" si="185"/>
        <v>0</v>
      </c>
      <c r="QOF20" s="532">
        <f t="shared" si="185"/>
        <v>0</v>
      </c>
      <c r="QOG20" s="532">
        <f t="shared" si="185"/>
        <v>0</v>
      </c>
      <c r="QOH20" s="532">
        <f t="shared" si="185"/>
        <v>0</v>
      </c>
      <c r="QOI20" s="532">
        <f t="shared" si="185"/>
        <v>0</v>
      </c>
      <c r="QOJ20" s="532">
        <f t="shared" si="185"/>
        <v>0</v>
      </c>
      <c r="QOK20" s="532">
        <f t="shared" si="185"/>
        <v>0</v>
      </c>
      <c r="QOL20" s="532">
        <f t="shared" si="185"/>
        <v>0</v>
      </c>
      <c r="QOM20" s="532">
        <f t="shared" si="185"/>
        <v>0</v>
      </c>
      <c r="QON20" s="532">
        <f t="shared" si="185"/>
        <v>0</v>
      </c>
      <c r="QOO20" s="532">
        <f t="shared" si="185"/>
        <v>0</v>
      </c>
      <c r="QOP20" s="532">
        <f t="shared" si="185"/>
        <v>0</v>
      </c>
      <c r="QOQ20" s="532">
        <f t="shared" si="185"/>
        <v>0</v>
      </c>
      <c r="QOR20" s="532">
        <f t="shared" si="185"/>
        <v>0</v>
      </c>
      <c r="QOS20" s="532">
        <f t="shared" si="185"/>
        <v>0</v>
      </c>
      <c r="QOT20" s="532">
        <f t="shared" si="185"/>
        <v>0</v>
      </c>
      <c r="QOU20" s="532">
        <f t="shared" si="185"/>
        <v>0</v>
      </c>
      <c r="QOV20" s="532">
        <f t="shared" si="185"/>
        <v>0</v>
      </c>
      <c r="QOW20" s="532">
        <f t="shared" si="185"/>
        <v>0</v>
      </c>
      <c r="QOX20" s="532">
        <f t="shared" si="185"/>
        <v>0</v>
      </c>
      <c r="QOY20" s="532">
        <f t="shared" si="185"/>
        <v>0</v>
      </c>
      <c r="QOZ20" s="532">
        <f t="shared" si="185"/>
        <v>0</v>
      </c>
      <c r="QPA20" s="532">
        <f t="shared" si="185"/>
        <v>0</v>
      </c>
      <c r="QPB20" s="532">
        <f t="shared" si="185"/>
        <v>0</v>
      </c>
      <c r="QPC20" s="532">
        <f t="shared" si="185"/>
        <v>0</v>
      </c>
      <c r="QPD20" s="532">
        <f t="shared" si="185"/>
        <v>0</v>
      </c>
      <c r="QPE20" s="532">
        <f t="shared" si="185"/>
        <v>0</v>
      </c>
      <c r="QPF20" s="532">
        <f t="shared" ref="QPF20:QRQ20" si="186">SUM(QPF18+QPF11+QPF7)</f>
        <v>0</v>
      </c>
      <c r="QPG20" s="532">
        <f t="shared" si="186"/>
        <v>0</v>
      </c>
      <c r="QPH20" s="532">
        <f t="shared" si="186"/>
        <v>0</v>
      </c>
      <c r="QPI20" s="532">
        <f t="shared" si="186"/>
        <v>0</v>
      </c>
      <c r="QPJ20" s="532">
        <f t="shared" si="186"/>
        <v>0</v>
      </c>
      <c r="QPK20" s="532">
        <f t="shared" si="186"/>
        <v>0</v>
      </c>
      <c r="QPL20" s="532">
        <f t="shared" si="186"/>
        <v>0</v>
      </c>
      <c r="QPM20" s="532">
        <f t="shared" si="186"/>
        <v>0</v>
      </c>
      <c r="QPN20" s="532">
        <f t="shared" si="186"/>
        <v>0</v>
      </c>
      <c r="QPO20" s="532">
        <f t="shared" si="186"/>
        <v>0</v>
      </c>
      <c r="QPP20" s="532">
        <f t="shared" si="186"/>
        <v>0</v>
      </c>
      <c r="QPQ20" s="532">
        <f t="shared" si="186"/>
        <v>0</v>
      </c>
      <c r="QPR20" s="532">
        <f t="shared" si="186"/>
        <v>0</v>
      </c>
      <c r="QPS20" s="532">
        <f t="shared" si="186"/>
        <v>0</v>
      </c>
      <c r="QPT20" s="532">
        <f t="shared" si="186"/>
        <v>0</v>
      </c>
      <c r="QPU20" s="532">
        <f t="shared" si="186"/>
        <v>0</v>
      </c>
      <c r="QPV20" s="532">
        <f t="shared" si="186"/>
        <v>0</v>
      </c>
      <c r="QPW20" s="532">
        <f t="shared" si="186"/>
        <v>0</v>
      </c>
      <c r="QPX20" s="532">
        <f t="shared" si="186"/>
        <v>0</v>
      </c>
      <c r="QPY20" s="532">
        <f t="shared" si="186"/>
        <v>0</v>
      </c>
      <c r="QPZ20" s="532">
        <f t="shared" si="186"/>
        <v>0</v>
      </c>
      <c r="QQA20" s="532">
        <f t="shared" si="186"/>
        <v>0</v>
      </c>
      <c r="QQB20" s="532">
        <f t="shared" si="186"/>
        <v>0</v>
      </c>
      <c r="QQC20" s="532">
        <f t="shared" si="186"/>
        <v>0</v>
      </c>
      <c r="QQD20" s="532">
        <f t="shared" si="186"/>
        <v>0</v>
      </c>
      <c r="QQE20" s="532">
        <f t="shared" si="186"/>
        <v>0</v>
      </c>
      <c r="QQF20" s="532">
        <f t="shared" si="186"/>
        <v>0</v>
      </c>
      <c r="QQG20" s="532">
        <f t="shared" si="186"/>
        <v>0</v>
      </c>
      <c r="QQH20" s="532">
        <f t="shared" si="186"/>
        <v>0</v>
      </c>
      <c r="QQI20" s="532">
        <f t="shared" si="186"/>
        <v>0</v>
      </c>
      <c r="QQJ20" s="532">
        <f t="shared" si="186"/>
        <v>0</v>
      </c>
      <c r="QQK20" s="532">
        <f t="shared" si="186"/>
        <v>0</v>
      </c>
      <c r="QQL20" s="532">
        <f t="shared" si="186"/>
        <v>0</v>
      </c>
      <c r="QQM20" s="532">
        <f t="shared" si="186"/>
        <v>0</v>
      </c>
      <c r="QQN20" s="532">
        <f t="shared" si="186"/>
        <v>0</v>
      </c>
      <c r="QQO20" s="532">
        <f t="shared" si="186"/>
        <v>0</v>
      </c>
      <c r="QQP20" s="532">
        <f t="shared" si="186"/>
        <v>0</v>
      </c>
      <c r="QQQ20" s="532">
        <f t="shared" si="186"/>
        <v>0</v>
      </c>
      <c r="QQR20" s="532">
        <f t="shared" si="186"/>
        <v>0</v>
      </c>
      <c r="QQS20" s="532">
        <f t="shared" si="186"/>
        <v>0</v>
      </c>
      <c r="QQT20" s="532">
        <f t="shared" si="186"/>
        <v>0</v>
      </c>
      <c r="QQU20" s="532">
        <f t="shared" si="186"/>
        <v>0</v>
      </c>
      <c r="QQV20" s="532">
        <f t="shared" si="186"/>
        <v>0</v>
      </c>
      <c r="QQW20" s="532">
        <f t="shared" si="186"/>
        <v>0</v>
      </c>
      <c r="QQX20" s="532">
        <f t="shared" si="186"/>
        <v>0</v>
      </c>
      <c r="QQY20" s="532">
        <f t="shared" si="186"/>
        <v>0</v>
      </c>
      <c r="QQZ20" s="532">
        <f t="shared" si="186"/>
        <v>0</v>
      </c>
      <c r="QRA20" s="532">
        <f t="shared" si="186"/>
        <v>0</v>
      </c>
      <c r="QRB20" s="532">
        <f t="shared" si="186"/>
        <v>0</v>
      </c>
      <c r="QRC20" s="532">
        <f t="shared" si="186"/>
        <v>0</v>
      </c>
      <c r="QRD20" s="532">
        <f t="shared" si="186"/>
        <v>0</v>
      </c>
      <c r="QRE20" s="532">
        <f t="shared" si="186"/>
        <v>0</v>
      </c>
      <c r="QRF20" s="532">
        <f t="shared" si="186"/>
        <v>0</v>
      </c>
      <c r="QRG20" s="532">
        <f t="shared" si="186"/>
        <v>0</v>
      </c>
      <c r="QRH20" s="532">
        <f t="shared" si="186"/>
        <v>0</v>
      </c>
      <c r="QRI20" s="532">
        <f t="shared" si="186"/>
        <v>0</v>
      </c>
      <c r="QRJ20" s="532">
        <f t="shared" si="186"/>
        <v>0</v>
      </c>
      <c r="QRK20" s="532">
        <f t="shared" si="186"/>
        <v>0</v>
      </c>
      <c r="QRL20" s="532">
        <f t="shared" si="186"/>
        <v>0</v>
      </c>
      <c r="QRM20" s="532">
        <f t="shared" si="186"/>
        <v>0</v>
      </c>
      <c r="QRN20" s="532">
        <f t="shared" si="186"/>
        <v>0</v>
      </c>
      <c r="QRO20" s="532">
        <f t="shared" si="186"/>
        <v>0</v>
      </c>
      <c r="QRP20" s="532">
        <f t="shared" si="186"/>
        <v>0</v>
      </c>
      <c r="QRQ20" s="532">
        <f t="shared" si="186"/>
        <v>0</v>
      </c>
      <c r="QRR20" s="532">
        <f t="shared" ref="QRR20:QUC20" si="187">SUM(QRR18+QRR11+QRR7)</f>
        <v>0</v>
      </c>
      <c r="QRS20" s="532">
        <f t="shared" si="187"/>
        <v>0</v>
      </c>
      <c r="QRT20" s="532">
        <f t="shared" si="187"/>
        <v>0</v>
      </c>
      <c r="QRU20" s="532">
        <f t="shared" si="187"/>
        <v>0</v>
      </c>
      <c r="QRV20" s="532">
        <f t="shared" si="187"/>
        <v>0</v>
      </c>
      <c r="QRW20" s="532">
        <f t="shared" si="187"/>
        <v>0</v>
      </c>
      <c r="QRX20" s="532">
        <f t="shared" si="187"/>
        <v>0</v>
      </c>
      <c r="QRY20" s="532">
        <f t="shared" si="187"/>
        <v>0</v>
      </c>
      <c r="QRZ20" s="532">
        <f t="shared" si="187"/>
        <v>0</v>
      </c>
      <c r="QSA20" s="532">
        <f t="shared" si="187"/>
        <v>0</v>
      </c>
      <c r="QSB20" s="532">
        <f t="shared" si="187"/>
        <v>0</v>
      </c>
      <c r="QSC20" s="532">
        <f t="shared" si="187"/>
        <v>0</v>
      </c>
      <c r="QSD20" s="532">
        <f t="shared" si="187"/>
        <v>0</v>
      </c>
      <c r="QSE20" s="532">
        <f t="shared" si="187"/>
        <v>0</v>
      </c>
      <c r="QSF20" s="532">
        <f t="shared" si="187"/>
        <v>0</v>
      </c>
      <c r="QSG20" s="532">
        <f t="shared" si="187"/>
        <v>0</v>
      </c>
      <c r="QSH20" s="532">
        <f t="shared" si="187"/>
        <v>0</v>
      </c>
      <c r="QSI20" s="532">
        <f t="shared" si="187"/>
        <v>0</v>
      </c>
      <c r="QSJ20" s="532">
        <f t="shared" si="187"/>
        <v>0</v>
      </c>
      <c r="QSK20" s="532">
        <f t="shared" si="187"/>
        <v>0</v>
      </c>
      <c r="QSL20" s="532">
        <f t="shared" si="187"/>
        <v>0</v>
      </c>
      <c r="QSM20" s="532">
        <f t="shared" si="187"/>
        <v>0</v>
      </c>
      <c r="QSN20" s="532">
        <f t="shared" si="187"/>
        <v>0</v>
      </c>
      <c r="QSO20" s="532">
        <f t="shared" si="187"/>
        <v>0</v>
      </c>
      <c r="QSP20" s="532">
        <f t="shared" si="187"/>
        <v>0</v>
      </c>
      <c r="QSQ20" s="532">
        <f t="shared" si="187"/>
        <v>0</v>
      </c>
      <c r="QSR20" s="532">
        <f t="shared" si="187"/>
        <v>0</v>
      </c>
      <c r="QSS20" s="532">
        <f t="shared" si="187"/>
        <v>0</v>
      </c>
      <c r="QST20" s="532">
        <f t="shared" si="187"/>
        <v>0</v>
      </c>
      <c r="QSU20" s="532">
        <f t="shared" si="187"/>
        <v>0</v>
      </c>
      <c r="QSV20" s="532">
        <f t="shared" si="187"/>
        <v>0</v>
      </c>
      <c r="QSW20" s="532">
        <f t="shared" si="187"/>
        <v>0</v>
      </c>
      <c r="QSX20" s="532">
        <f t="shared" si="187"/>
        <v>0</v>
      </c>
      <c r="QSY20" s="532">
        <f t="shared" si="187"/>
        <v>0</v>
      </c>
      <c r="QSZ20" s="532">
        <f t="shared" si="187"/>
        <v>0</v>
      </c>
      <c r="QTA20" s="532">
        <f t="shared" si="187"/>
        <v>0</v>
      </c>
      <c r="QTB20" s="532">
        <f t="shared" si="187"/>
        <v>0</v>
      </c>
      <c r="QTC20" s="532">
        <f t="shared" si="187"/>
        <v>0</v>
      </c>
      <c r="QTD20" s="532">
        <f t="shared" si="187"/>
        <v>0</v>
      </c>
      <c r="QTE20" s="532">
        <f t="shared" si="187"/>
        <v>0</v>
      </c>
      <c r="QTF20" s="532">
        <f t="shared" si="187"/>
        <v>0</v>
      </c>
      <c r="QTG20" s="532">
        <f t="shared" si="187"/>
        <v>0</v>
      </c>
      <c r="QTH20" s="532">
        <f t="shared" si="187"/>
        <v>0</v>
      </c>
      <c r="QTI20" s="532">
        <f t="shared" si="187"/>
        <v>0</v>
      </c>
      <c r="QTJ20" s="532">
        <f t="shared" si="187"/>
        <v>0</v>
      </c>
      <c r="QTK20" s="532">
        <f t="shared" si="187"/>
        <v>0</v>
      </c>
      <c r="QTL20" s="532">
        <f t="shared" si="187"/>
        <v>0</v>
      </c>
      <c r="QTM20" s="532">
        <f t="shared" si="187"/>
        <v>0</v>
      </c>
      <c r="QTN20" s="532">
        <f t="shared" si="187"/>
        <v>0</v>
      </c>
      <c r="QTO20" s="532">
        <f t="shared" si="187"/>
        <v>0</v>
      </c>
      <c r="QTP20" s="532">
        <f t="shared" si="187"/>
        <v>0</v>
      </c>
      <c r="QTQ20" s="532">
        <f t="shared" si="187"/>
        <v>0</v>
      </c>
      <c r="QTR20" s="532">
        <f t="shared" si="187"/>
        <v>0</v>
      </c>
      <c r="QTS20" s="532">
        <f t="shared" si="187"/>
        <v>0</v>
      </c>
      <c r="QTT20" s="532">
        <f t="shared" si="187"/>
        <v>0</v>
      </c>
      <c r="QTU20" s="532">
        <f t="shared" si="187"/>
        <v>0</v>
      </c>
      <c r="QTV20" s="532">
        <f t="shared" si="187"/>
        <v>0</v>
      </c>
      <c r="QTW20" s="532">
        <f t="shared" si="187"/>
        <v>0</v>
      </c>
      <c r="QTX20" s="532">
        <f t="shared" si="187"/>
        <v>0</v>
      </c>
      <c r="QTY20" s="532">
        <f t="shared" si="187"/>
        <v>0</v>
      </c>
      <c r="QTZ20" s="532">
        <f t="shared" si="187"/>
        <v>0</v>
      </c>
      <c r="QUA20" s="532">
        <f t="shared" si="187"/>
        <v>0</v>
      </c>
      <c r="QUB20" s="532">
        <f t="shared" si="187"/>
        <v>0</v>
      </c>
      <c r="QUC20" s="532">
        <f t="shared" si="187"/>
        <v>0</v>
      </c>
      <c r="QUD20" s="532">
        <f t="shared" ref="QUD20:QWO20" si="188">SUM(QUD18+QUD11+QUD7)</f>
        <v>0</v>
      </c>
      <c r="QUE20" s="532">
        <f t="shared" si="188"/>
        <v>0</v>
      </c>
      <c r="QUF20" s="532">
        <f t="shared" si="188"/>
        <v>0</v>
      </c>
      <c r="QUG20" s="532">
        <f t="shared" si="188"/>
        <v>0</v>
      </c>
      <c r="QUH20" s="532">
        <f t="shared" si="188"/>
        <v>0</v>
      </c>
      <c r="QUI20" s="532">
        <f t="shared" si="188"/>
        <v>0</v>
      </c>
      <c r="QUJ20" s="532">
        <f t="shared" si="188"/>
        <v>0</v>
      </c>
      <c r="QUK20" s="532">
        <f t="shared" si="188"/>
        <v>0</v>
      </c>
      <c r="QUL20" s="532">
        <f t="shared" si="188"/>
        <v>0</v>
      </c>
      <c r="QUM20" s="532">
        <f t="shared" si="188"/>
        <v>0</v>
      </c>
      <c r="QUN20" s="532">
        <f t="shared" si="188"/>
        <v>0</v>
      </c>
      <c r="QUO20" s="532">
        <f t="shared" si="188"/>
        <v>0</v>
      </c>
      <c r="QUP20" s="532">
        <f t="shared" si="188"/>
        <v>0</v>
      </c>
      <c r="QUQ20" s="532">
        <f t="shared" si="188"/>
        <v>0</v>
      </c>
      <c r="QUR20" s="532">
        <f t="shared" si="188"/>
        <v>0</v>
      </c>
      <c r="QUS20" s="532">
        <f t="shared" si="188"/>
        <v>0</v>
      </c>
      <c r="QUT20" s="532">
        <f t="shared" si="188"/>
        <v>0</v>
      </c>
      <c r="QUU20" s="532">
        <f t="shared" si="188"/>
        <v>0</v>
      </c>
      <c r="QUV20" s="532">
        <f t="shared" si="188"/>
        <v>0</v>
      </c>
      <c r="QUW20" s="532">
        <f t="shared" si="188"/>
        <v>0</v>
      </c>
      <c r="QUX20" s="532">
        <f t="shared" si="188"/>
        <v>0</v>
      </c>
      <c r="QUY20" s="532">
        <f t="shared" si="188"/>
        <v>0</v>
      </c>
      <c r="QUZ20" s="532">
        <f t="shared" si="188"/>
        <v>0</v>
      </c>
      <c r="QVA20" s="532">
        <f t="shared" si="188"/>
        <v>0</v>
      </c>
      <c r="QVB20" s="532">
        <f t="shared" si="188"/>
        <v>0</v>
      </c>
      <c r="QVC20" s="532">
        <f t="shared" si="188"/>
        <v>0</v>
      </c>
      <c r="QVD20" s="532">
        <f t="shared" si="188"/>
        <v>0</v>
      </c>
      <c r="QVE20" s="532">
        <f t="shared" si="188"/>
        <v>0</v>
      </c>
      <c r="QVF20" s="532">
        <f t="shared" si="188"/>
        <v>0</v>
      </c>
      <c r="QVG20" s="532">
        <f t="shared" si="188"/>
        <v>0</v>
      </c>
      <c r="QVH20" s="532">
        <f t="shared" si="188"/>
        <v>0</v>
      </c>
      <c r="QVI20" s="532">
        <f t="shared" si="188"/>
        <v>0</v>
      </c>
      <c r="QVJ20" s="532">
        <f t="shared" si="188"/>
        <v>0</v>
      </c>
      <c r="QVK20" s="532">
        <f t="shared" si="188"/>
        <v>0</v>
      </c>
      <c r="QVL20" s="532">
        <f t="shared" si="188"/>
        <v>0</v>
      </c>
      <c r="QVM20" s="532">
        <f t="shared" si="188"/>
        <v>0</v>
      </c>
      <c r="QVN20" s="532">
        <f t="shared" si="188"/>
        <v>0</v>
      </c>
      <c r="QVO20" s="532">
        <f t="shared" si="188"/>
        <v>0</v>
      </c>
      <c r="QVP20" s="532">
        <f t="shared" si="188"/>
        <v>0</v>
      </c>
      <c r="QVQ20" s="532">
        <f t="shared" si="188"/>
        <v>0</v>
      </c>
      <c r="QVR20" s="532">
        <f t="shared" si="188"/>
        <v>0</v>
      </c>
      <c r="QVS20" s="532">
        <f t="shared" si="188"/>
        <v>0</v>
      </c>
      <c r="QVT20" s="532">
        <f t="shared" si="188"/>
        <v>0</v>
      </c>
      <c r="QVU20" s="532">
        <f t="shared" si="188"/>
        <v>0</v>
      </c>
      <c r="QVV20" s="532">
        <f t="shared" si="188"/>
        <v>0</v>
      </c>
      <c r="QVW20" s="532">
        <f t="shared" si="188"/>
        <v>0</v>
      </c>
      <c r="QVX20" s="532">
        <f t="shared" si="188"/>
        <v>0</v>
      </c>
      <c r="QVY20" s="532">
        <f t="shared" si="188"/>
        <v>0</v>
      </c>
      <c r="QVZ20" s="532">
        <f t="shared" si="188"/>
        <v>0</v>
      </c>
      <c r="QWA20" s="532">
        <f t="shared" si="188"/>
        <v>0</v>
      </c>
      <c r="QWB20" s="532">
        <f t="shared" si="188"/>
        <v>0</v>
      </c>
      <c r="QWC20" s="532">
        <f t="shared" si="188"/>
        <v>0</v>
      </c>
      <c r="QWD20" s="532">
        <f t="shared" si="188"/>
        <v>0</v>
      </c>
      <c r="QWE20" s="532">
        <f t="shared" si="188"/>
        <v>0</v>
      </c>
      <c r="QWF20" s="532">
        <f t="shared" si="188"/>
        <v>0</v>
      </c>
      <c r="QWG20" s="532">
        <f t="shared" si="188"/>
        <v>0</v>
      </c>
      <c r="QWH20" s="532">
        <f t="shared" si="188"/>
        <v>0</v>
      </c>
      <c r="QWI20" s="532">
        <f t="shared" si="188"/>
        <v>0</v>
      </c>
      <c r="QWJ20" s="532">
        <f t="shared" si="188"/>
        <v>0</v>
      </c>
      <c r="QWK20" s="532">
        <f t="shared" si="188"/>
        <v>0</v>
      </c>
      <c r="QWL20" s="532">
        <f t="shared" si="188"/>
        <v>0</v>
      </c>
      <c r="QWM20" s="532">
        <f t="shared" si="188"/>
        <v>0</v>
      </c>
      <c r="QWN20" s="532">
        <f t="shared" si="188"/>
        <v>0</v>
      </c>
      <c r="QWO20" s="532">
        <f t="shared" si="188"/>
        <v>0</v>
      </c>
      <c r="QWP20" s="532">
        <f t="shared" ref="QWP20:QZA20" si="189">SUM(QWP18+QWP11+QWP7)</f>
        <v>0</v>
      </c>
      <c r="QWQ20" s="532">
        <f t="shared" si="189"/>
        <v>0</v>
      </c>
      <c r="QWR20" s="532">
        <f t="shared" si="189"/>
        <v>0</v>
      </c>
      <c r="QWS20" s="532">
        <f t="shared" si="189"/>
        <v>0</v>
      </c>
      <c r="QWT20" s="532">
        <f t="shared" si="189"/>
        <v>0</v>
      </c>
      <c r="QWU20" s="532">
        <f t="shared" si="189"/>
        <v>0</v>
      </c>
      <c r="QWV20" s="532">
        <f t="shared" si="189"/>
        <v>0</v>
      </c>
      <c r="QWW20" s="532">
        <f t="shared" si="189"/>
        <v>0</v>
      </c>
      <c r="QWX20" s="532">
        <f t="shared" si="189"/>
        <v>0</v>
      </c>
      <c r="QWY20" s="532">
        <f t="shared" si="189"/>
        <v>0</v>
      </c>
      <c r="QWZ20" s="532">
        <f t="shared" si="189"/>
        <v>0</v>
      </c>
      <c r="QXA20" s="532">
        <f t="shared" si="189"/>
        <v>0</v>
      </c>
      <c r="QXB20" s="532">
        <f t="shared" si="189"/>
        <v>0</v>
      </c>
      <c r="QXC20" s="532">
        <f t="shared" si="189"/>
        <v>0</v>
      </c>
      <c r="QXD20" s="532">
        <f t="shared" si="189"/>
        <v>0</v>
      </c>
      <c r="QXE20" s="532">
        <f t="shared" si="189"/>
        <v>0</v>
      </c>
      <c r="QXF20" s="532">
        <f t="shared" si="189"/>
        <v>0</v>
      </c>
      <c r="QXG20" s="532">
        <f t="shared" si="189"/>
        <v>0</v>
      </c>
      <c r="QXH20" s="532">
        <f t="shared" si="189"/>
        <v>0</v>
      </c>
      <c r="QXI20" s="532">
        <f t="shared" si="189"/>
        <v>0</v>
      </c>
      <c r="QXJ20" s="532">
        <f t="shared" si="189"/>
        <v>0</v>
      </c>
      <c r="QXK20" s="532">
        <f t="shared" si="189"/>
        <v>0</v>
      </c>
      <c r="QXL20" s="532">
        <f t="shared" si="189"/>
        <v>0</v>
      </c>
      <c r="QXM20" s="532">
        <f t="shared" si="189"/>
        <v>0</v>
      </c>
      <c r="QXN20" s="532">
        <f t="shared" si="189"/>
        <v>0</v>
      </c>
      <c r="QXO20" s="532">
        <f t="shared" si="189"/>
        <v>0</v>
      </c>
      <c r="QXP20" s="532">
        <f t="shared" si="189"/>
        <v>0</v>
      </c>
      <c r="QXQ20" s="532">
        <f t="shared" si="189"/>
        <v>0</v>
      </c>
      <c r="QXR20" s="532">
        <f t="shared" si="189"/>
        <v>0</v>
      </c>
      <c r="QXS20" s="532">
        <f t="shared" si="189"/>
        <v>0</v>
      </c>
      <c r="QXT20" s="532">
        <f t="shared" si="189"/>
        <v>0</v>
      </c>
      <c r="QXU20" s="532">
        <f t="shared" si="189"/>
        <v>0</v>
      </c>
      <c r="QXV20" s="532">
        <f t="shared" si="189"/>
        <v>0</v>
      </c>
      <c r="QXW20" s="532">
        <f t="shared" si="189"/>
        <v>0</v>
      </c>
      <c r="QXX20" s="532">
        <f t="shared" si="189"/>
        <v>0</v>
      </c>
      <c r="QXY20" s="532">
        <f t="shared" si="189"/>
        <v>0</v>
      </c>
      <c r="QXZ20" s="532">
        <f t="shared" si="189"/>
        <v>0</v>
      </c>
      <c r="QYA20" s="532">
        <f t="shared" si="189"/>
        <v>0</v>
      </c>
      <c r="QYB20" s="532">
        <f t="shared" si="189"/>
        <v>0</v>
      </c>
      <c r="QYC20" s="532">
        <f t="shared" si="189"/>
        <v>0</v>
      </c>
      <c r="QYD20" s="532">
        <f t="shared" si="189"/>
        <v>0</v>
      </c>
      <c r="QYE20" s="532">
        <f t="shared" si="189"/>
        <v>0</v>
      </c>
      <c r="QYF20" s="532">
        <f t="shared" si="189"/>
        <v>0</v>
      </c>
      <c r="QYG20" s="532">
        <f t="shared" si="189"/>
        <v>0</v>
      </c>
      <c r="QYH20" s="532">
        <f t="shared" si="189"/>
        <v>0</v>
      </c>
      <c r="QYI20" s="532">
        <f t="shared" si="189"/>
        <v>0</v>
      </c>
      <c r="QYJ20" s="532">
        <f t="shared" si="189"/>
        <v>0</v>
      </c>
      <c r="QYK20" s="532">
        <f t="shared" si="189"/>
        <v>0</v>
      </c>
      <c r="QYL20" s="532">
        <f t="shared" si="189"/>
        <v>0</v>
      </c>
      <c r="QYM20" s="532">
        <f t="shared" si="189"/>
        <v>0</v>
      </c>
      <c r="QYN20" s="532">
        <f t="shared" si="189"/>
        <v>0</v>
      </c>
      <c r="QYO20" s="532">
        <f t="shared" si="189"/>
        <v>0</v>
      </c>
      <c r="QYP20" s="532">
        <f t="shared" si="189"/>
        <v>0</v>
      </c>
      <c r="QYQ20" s="532">
        <f t="shared" si="189"/>
        <v>0</v>
      </c>
      <c r="QYR20" s="532">
        <f t="shared" si="189"/>
        <v>0</v>
      </c>
      <c r="QYS20" s="532">
        <f t="shared" si="189"/>
        <v>0</v>
      </c>
      <c r="QYT20" s="532">
        <f t="shared" si="189"/>
        <v>0</v>
      </c>
      <c r="QYU20" s="532">
        <f t="shared" si="189"/>
        <v>0</v>
      </c>
      <c r="QYV20" s="532">
        <f t="shared" si="189"/>
        <v>0</v>
      </c>
      <c r="QYW20" s="532">
        <f t="shared" si="189"/>
        <v>0</v>
      </c>
      <c r="QYX20" s="532">
        <f t="shared" si="189"/>
        <v>0</v>
      </c>
      <c r="QYY20" s="532">
        <f t="shared" si="189"/>
        <v>0</v>
      </c>
      <c r="QYZ20" s="532">
        <f t="shared" si="189"/>
        <v>0</v>
      </c>
      <c r="QZA20" s="532">
        <f t="shared" si="189"/>
        <v>0</v>
      </c>
      <c r="QZB20" s="532">
        <f t="shared" ref="QZB20:RBM20" si="190">SUM(QZB18+QZB11+QZB7)</f>
        <v>0</v>
      </c>
      <c r="QZC20" s="532">
        <f t="shared" si="190"/>
        <v>0</v>
      </c>
      <c r="QZD20" s="532">
        <f t="shared" si="190"/>
        <v>0</v>
      </c>
      <c r="QZE20" s="532">
        <f t="shared" si="190"/>
        <v>0</v>
      </c>
      <c r="QZF20" s="532">
        <f t="shared" si="190"/>
        <v>0</v>
      </c>
      <c r="QZG20" s="532">
        <f t="shared" si="190"/>
        <v>0</v>
      </c>
      <c r="QZH20" s="532">
        <f t="shared" si="190"/>
        <v>0</v>
      </c>
      <c r="QZI20" s="532">
        <f t="shared" si="190"/>
        <v>0</v>
      </c>
      <c r="QZJ20" s="532">
        <f t="shared" si="190"/>
        <v>0</v>
      </c>
      <c r="QZK20" s="532">
        <f t="shared" si="190"/>
        <v>0</v>
      </c>
      <c r="QZL20" s="532">
        <f t="shared" si="190"/>
        <v>0</v>
      </c>
      <c r="QZM20" s="532">
        <f t="shared" si="190"/>
        <v>0</v>
      </c>
      <c r="QZN20" s="532">
        <f t="shared" si="190"/>
        <v>0</v>
      </c>
      <c r="QZO20" s="532">
        <f t="shared" si="190"/>
        <v>0</v>
      </c>
      <c r="QZP20" s="532">
        <f t="shared" si="190"/>
        <v>0</v>
      </c>
      <c r="QZQ20" s="532">
        <f t="shared" si="190"/>
        <v>0</v>
      </c>
      <c r="QZR20" s="532">
        <f t="shared" si="190"/>
        <v>0</v>
      </c>
      <c r="QZS20" s="532">
        <f t="shared" si="190"/>
        <v>0</v>
      </c>
      <c r="QZT20" s="532">
        <f t="shared" si="190"/>
        <v>0</v>
      </c>
      <c r="QZU20" s="532">
        <f t="shared" si="190"/>
        <v>0</v>
      </c>
      <c r="QZV20" s="532">
        <f t="shared" si="190"/>
        <v>0</v>
      </c>
      <c r="QZW20" s="532">
        <f t="shared" si="190"/>
        <v>0</v>
      </c>
      <c r="QZX20" s="532">
        <f t="shared" si="190"/>
        <v>0</v>
      </c>
      <c r="QZY20" s="532">
        <f t="shared" si="190"/>
        <v>0</v>
      </c>
      <c r="QZZ20" s="532">
        <f t="shared" si="190"/>
        <v>0</v>
      </c>
      <c r="RAA20" s="532">
        <f t="shared" si="190"/>
        <v>0</v>
      </c>
      <c r="RAB20" s="532">
        <f t="shared" si="190"/>
        <v>0</v>
      </c>
      <c r="RAC20" s="532">
        <f t="shared" si="190"/>
        <v>0</v>
      </c>
      <c r="RAD20" s="532">
        <f t="shared" si="190"/>
        <v>0</v>
      </c>
      <c r="RAE20" s="532">
        <f t="shared" si="190"/>
        <v>0</v>
      </c>
      <c r="RAF20" s="532">
        <f t="shared" si="190"/>
        <v>0</v>
      </c>
      <c r="RAG20" s="532">
        <f t="shared" si="190"/>
        <v>0</v>
      </c>
      <c r="RAH20" s="532">
        <f t="shared" si="190"/>
        <v>0</v>
      </c>
      <c r="RAI20" s="532">
        <f t="shared" si="190"/>
        <v>0</v>
      </c>
      <c r="RAJ20" s="532">
        <f t="shared" si="190"/>
        <v>0</v>
      </c>
      <c r="RAK20" s="532">
        <f t="shared" si="190"/>
        <v>0</v>
      </c>
      <c r="RAL20" s="532">
        <f t="shared" si="190"/>
        <v>0</v>
      </c>
      <c r="RAM20" s="532">
        <f t="shared" si="190"/>
        <v>0</v>
      </c>
      <c r="RAN20" s="532">
        <f t="shared" si="190"/>
        <v>0</v>
      </c>
      <c r="RAO20" s="532">
        <f t="shared" si="190"/>
        <v>0</v>
      </c>
      <c r="RAP20" s="532">
        <f t="shared" si="190"/>
        <v>0</v>
      </c>
      <c r="RAQ20" s="532">
        <f t="shared" si="190"/>
        <v>0</v>
      </c>
      <c r="RAR20" s="532">
        <f t="shared" si="190"/>
        <v>0</v>
      </c>
      <c r="RAS20" s="532">
        <f t="shared" si="190"/>
        <v>0</v>
      </c>
      <c r="RAT20" s="532">
        <f t="shared" si="190"/>
        <v>0</v>
      </c>
      <c r="RAU20" s="532">
        <f t="shared" si="190"/>
        <v>0</v>
      </c>
      <c r="RAV20" s="532">
        <f t="shared" si="190"/>
        <v>0</v>
      </c>
      <c r="RAW20" s="532">
        <f t="shared" si="190"/>
        <v>0</v>
      </c>
      <c r="RAX20" s="532">
        <f t="shared" si="190"/>
        <v>0</v>
      </c>
      <c r="RAY20" s="532">
        <f t="shared" si="190"/>
        <v>0</v>
      </c>
      <c r="RAZ20" s="532">
        <f t="shared" si="190"/>
        <v>0</v>
      </c>
      <c r="RBA20" s="532">
        <f t="shared" si="190"/>
        <v>0</v>
      </c>
      <c r="RBB20" s="532">
        <f t="shared" si="190"/>
        <v>0</v>
      </c>
      <c r="RBC20" s="532">
        <f t="shared" si="190"/>
        <v>0</v>
      </c>
      <c r="RBD20" s="532">
        <f t="shared" si="190"/>
        <v>0</v>
      </c>
      <c r="RBE20" s="532">
        <f t="shared" si="190"/>
        <v>0</v>
      </c>
      <c r="RBF20" s="532">
        <f t="shared" si="190"/>
        <v>0</v>
      </c>
      <c r="RBG20" s="532">
        <f t="shared" si="190"/>
        <v>0</v>
      </c>
      <c r="RBH20" s="532">
        <f t="shared" si="190"/>
        <v>0</v>
      </c>
      <c r="RBI20" s="532">
        <f t="shared" si="190"/>
        <v>0</v>
      </c>
      <c r="RBJ20" s="532">
        <f t="shared" si="190"/>
        <v>0</v>
      </c>
      <c r="RBK20" s="532">
        <f t="shared" si="190"/>
        <v>0</v>
      </c>
      <c r="RBL20" s="532">
        <f t="shared" si="190"/>
        <v>0</v>
      </c>
      <c r="RBM20" s="532">
        <f t="shared" si="190"/>
        <v>0</v>
      </c>
      <c r="RBN20" s="532">
        <f t="shared" ref="RBN20:RDY20" si="191">SUM(RBN18+RBN11+RBN7)</f>
        <v>0</v>
      </c>
      <c r="RBO20" s="532">
        <f t="shared" si="191"/>
        <v>0</v>
      </c>
      <c r="RBP20" s="532">
        <f t="shared" si="191"/>
        <v>0</v>
      </c>
      <c r="RBQ20" s="532">
        <f t="shared" si="191"/>
        <v>0</v>
      </c>
      <c r="RBR20" s="532">
        <f t="shared" si="191"/>
        <v>0</v>
      </c>
      <c r="RBS20" s="532">
        <f t="shared" si="191"/>
        <v>0</v>
      </c>
      <c r="RBT20" s="532">
        <f t="shared" si="191"/>
        <v>0</v>
      </c>
      <c r="RBU20" s="532">
        <f t="shared" si="191"/>
        <v>0</v>
      </c>
      <c r="RBV20" s="532">
        <f t="shared" si="191"/>
        <v>0</v>
      </c>
      <c r="RBW20" s="532">
        <f t="shared" si="191"/>
        <v>0</v>
      </c>
      <c r="RBX20" s="532">
        <f t="shared" si="191"/>
        <v>0</v>
      </c>
      <c r="RBY20" s="532">
        <f t="shared" si="191"/>
        <v>0</v>
      </c>
      <c r="RBZ20" s="532">
        <f t="shared" si="191"/>
        <v>0</v>
      </c>
      <c r="RCA20" s="532">
        <f t="shared" si="191"/>
        <v>0</v>
      </c>
      <c r="RCB20" s="532">
        <f t="shared" si="191"/>
        <v>0</v>
      </c>
      <c r="RCC20" s="532">
        <f t="shared" si="191"/>
        <v>0</v>
      </c>
      <c r="RCD20" s="532">
        <f t="shared" si="191"/>
        <v>0</v>
      </c>
      <c r="RCE20" s="532">
        <f t="shared" si="191"/>
        <v>0</v>
      </c>
      <c r="RCF20" s="532">
        <f t="shared" si="191"/>
        <v>0</v>
      </c>
      <c r="RCG20" s="532">
        <f t="shared" si="191"/>
        <v>0</v>
      </c>
      <c r="RCH20" s="532">
        <f t="shared" si="191"/>
        <v>0</v>
      </c>
      <c r="RCI20" s="532">
        <f t="shared" si="191"/>
        <v>0</v>
      </c>
      <c r="RCJ20" s="532">
        <f t="shared" si="191"/>
        <v>0</v>
      </c>
      <c r="RCK20" s="532">
        <f t="shared" si="191"/>
        <v>0</v>
      </c>
      <c r="RCL20" s="532">
        <f t="shared" si="191"/>
        <v>0</v>
      </c>
      <c r="RCM20" s="532">
        <f t="shared" si="191"/>
        <v>0</v>
      </c>
      <c r="RCN20" s="532">
        <f t="shared" si="191"/>
        <v>0</v>
      </c>
      <c r="RCO20" s="532">
        <f t="shared" si="191"/>
        <v>0</v>
      </c>
      <c r="RCP20" s="532">
        <f t="shared" si="191"/>
        <v>0</v>
      </c>
      <c r="RCQ20" s="532">
        <f t="shared" si="191"/>
        <v>0</v>
      </c>
      <c r="RCR20" s="532">
        <f t="shared" si="191"/>
        <v>0</v>
      </c>
      <c r="RCS20" s="532">
        <f t="shared" si="191"/>
        <v>0</v>
      </c>
      <c r="RCT20" s="532">
        <f t="shared" si="191"/>
        <v>0</v>
      </c>
      <c r="RCU20" s="532">
        <f t="shared" si="191"/>
        <v>0</v>
      </c>
      <c r="RCV20" s="532">
        <f t="shared" si="191"/>
        <v>0</v>
      </c>
      <c r="RCW20" s="532">
        <f t="shared" si="191"/>
        <v>0</v>
      </c>
      <c r="RCX20" s="532">
        <f t="shared" si="191"/>
        <v>0</v>
      </c>
      <c r="RCY20" s="532">
        <f t="shared" si="191"/>
        <v>0</v>
      </c>
      <c r="RCZ20" s="532">
        <f t="shared" si="191"/>
        <v>0</v>
      </c>
      <c r="RDA20" s="532">
        <f t="shared" si="191"/>
        <v>0</v>
      </c>
      <c r="RDB20" s="532">
        <f t="shared" si="191"/>
        <v>0</v>
      </c>
      <c r="RDC20" s="532">
        <f t="shared" si="191"/>
        <v>0</v>
      </c>
      <c r="RDD20" s="532">
        <f t="shared" si="191"/>
        <v>0</v>
      </c>
      <c r="RDE20" s="532">
        <f t="shared" si="191"/>
        <v>0</v>
      </c>
      <c r="RDF20" s="532">
        <f t="shared" si="191"/>
        <v>0</v>
      </c>
      <c r="RDG20" s="532">
        <f t="shared" si="191"/>
        <v>0</v>
      </c>
      <c r="RDH20" s="532">
        <f t="shared" si="191"/>
        <v>0</v>
      </c>
      <c r="RDI20" s="532">
        <f t="shared" si="191"/>
        <v>0</v>
      </c>
      <c r="RDJ20" s="532">
        <f t="shared" si="191"/>
        <v>0</v>
      </c>
      <c r="RDK20" s="532">
        <f t="shared" si="191"/>
        <v>0</v>
      </c>
      <c r="RDL20" s="532">
        <f t="shared" si="191"/>
        <v>0</v>
      </c>
      <c r="RDM20" s="532">
        <f t="shared" si="191"/>
        <v>0</v>
      </c>
      <c r="RDN20" s="532">
        <f t="shared" si="191"/>
        <v>0</v>
      </c>
      <c r="RDO20" s="532">
        <f t="shared" si="191"/>
        <v>0</v>
      </c>
      <c r="RDP20" s="532">
        <f t="shared" si="191"/>
        <v>0</v>
      </c>
      <c r="RDQ20" s="532">
        <f t="shared" si="191"/>
        <v>0</v>
      </c>
      <c r="RDR20" s="532">
        <f t="shared" si="191"/>
        <v>0</v>
      </c>
      <c r="RDS20" s="532">
        <f t="shared" si="191"/>
        <v>0</v>
      </c>
      <c r="RDT20" s="532">
        <f t="shared" si="191"/>
        <v>0</v>
      </c>
      <c r="RDU20" s="532">
        <f t="shared" si="191"/>
        <v>0</v>
      </c>
      <c r="RDV20" s="532">
        <f t="shared" si="191"/>
        <v>0</v>
      </c>
      <c r="RDW20" s="532">
        <f t="shared" si="191"/>
        <v>0</v>
      </c>
      <c r="RDX20" s="532">
        <f t="shared" si="191"/>
        <v>0</v>
      </c>
      <c r="RDY20" s="532">
        <f t="shared" si="191"/>
        <v>0</v>
      </c>
      <c r="RDZ20" s="532">
        <f t="shared" ref="RDZ20:RGK20" si="192">SUM(RDZ18+RDZ11+RDZ7)</f>
        <v>0</v>
      </c>
      <c r="REA20" s="532">
        <f t="shared" si="192"/>
        <v>0</v>
      </c>
      <c r="REB20" s="532">
        <f t="shared" si="192"/>
        <v>0</v>
      </c>
      <c r="REC20" s="532">
        <f t="shared" si="192"/>
        <v>0</v>
      </c>
      <c r="RED20" s="532">
        <f t="shared" si="192"/>
        <v>0</v>
      </c>
      <c r="REE20" s="532">
        <f t="shared" si="192"/>
        <v>0</v>
      </c>
      <c r="REF20" s="532">
        <f t="shared" si="192"/>
        <v>0</v>
      </c>
      <c r="REG20" s="532">
        <f t="shared" si="192"/>
        <v>0</v>
      </c>
      <c r="REH20" s="532">
        <f t="shared" si="192"/>
        <v>0</v>
      </c>
      <c r="REI20" s="532">
        <f t="shared" si="192"/>
        <v>0</v>
      </c>
      <c r="REJ20" s="532">
        <f t="shared" si="192"/>
        <v>0</v>
      </c>
      <c r="REK20" s="532">
        <f t="shared" si="192"/>
        <v>0</v>
      </c>
      <c r="REL20" s="532">
        <f t="shared" si="192"/>
        <v>0</v>
      </c>
      <c r="REM20" s="532">
        <f t="shared" si="192"/>
        <v>0</v>
      </c>
      <c r="REN20" s="532">
        <f t="shared" si="192"/>
        <v>0</v>
      </c>
      <c r="REO20" s="532">
        <f t="shared" si="192"/>
        <v>0</v>
      </c>
      <c r="REP20" s="532">
        <f t="shared" si="192"/>
        <v>0</v>
      </c>
      <c r="REQ20" s="532">
        <f t="shared" si="192"/>
        <v>0</v>
      </c>
      <c r="RER20" s="532">
        <f t="shared" si="192"/>
        <v>0</v>
      </c>
      <c r="RES20" s="532">
        <f t="shared" si="192"/>
        <v>0</v>
      </c>
      <c r="RET20" s="532">
        <f t="shared" si="192"/>
        <v>0</v>
      </c>
      <c r="REU20" s="532">
        <f t="shared" si="192"/>
        <v>0</v>
      </c>
      <c r="REV20" s="532">
        <f t="shared" si="192"/>
        <v>0</v>
      </c>
      <c r="REW20" s="532">
        <f t="shared" si="192"/>
        <v>0</v>
      </c>
      <c r="REX20" s="532">
        <f t="shared" si="192"/>
        <v>0</v>
      </c>
      <c r="REY20" s="532">
        <f t="shared" si="192"/>
        <v>0</v>
      </c>
      <c r="REZ20" s="532">
        <f t="shared" si="192"/>
        <v>0</v>
      </c>
      <c r="RFA20" s="532">
        <f t="shared" si="192"/>
        <v>0</v>
      </c>
      <c r="RFB20" s="532">
        <f t="shared" si="192"/>
        <v>0</v>
      </c>
      <c r="RFC20" s="532">
        <f t="shared" si="192"/>
        <v>0</v>
      </c>
      <c r="RFD20" s="532">
        <f t="shared" si="192"/>
        <v>0</v>
      </c>
      <c r="RFE20" s="532">
        <f t="shared" si="192"/>
        <v>0</v>
      </c>
      <c r="RFF20" s="532">
        <f t="shared" si="192"/>
        <v>0</v>
      </c>
      <c r="RFG20" s="532">
        <f t="shared" si="192"/>
        <v>0</v>
      </c>
      <c r="RFH20" s="532">
        <f t="shared" si="192"/>
        <v>0</v>
      </c>
      <c r="RFI20" s="532">
        <f t="shared" si="192"/>
        <v>0</v>
      </c>
      <c r="RFJ20" s="532">
        <f t="shared" si="192"/>
        <v>0</v>
      </c>
      <c r="RFK20" s="532">
        <f t="shared" si="192"/>
        <v>0</v>
      </c>
      <c r="RFL20" s="532">
        <f t="shared" si="192"/>
        <v>0</v>
      </c>
      <c r="RFM20" s="532">
        <f t="shared" si="192"/>
        <v>0</v>
      </c>
      <c r="RFN20" s="532">
        <f t="shared" si="192"/>
        <v>0</v>
      </c>
      <c r="RFO20" s="532">
        <f t="shared" si="192"/>
        <v>0</v>
      </c>
      <c r="RFP20" s="532">
        <f t="shared" si="192"/>
        <v>0</v>
      </c>
      <c r="RFQ20" s="532">
        <f t="shared" si="192"/>
        <v>0</v>
      </c>
      <c r="RFR20" s="532">
        <f t="shared" si="192"/>
        <v>0</v>
      </c>
      <c r="RFS20" s="532">
        <f t="shared" si="192"/>
        <v>0</v>
      </c>
      <c r="RFT20" s="532">
        <f t="shared" si="192"/>
        <v>0</v>
      </c>
      <c r="RFU20" s="532">
        <f t="shared" si="192"/>
        <v>0</v>
      </c>
      <c r="RFV20" s="532">
        <f t="shared" si="192"/>
        <v>0</v>
      </c>
      <c r="RFW20" s="532">
        <f t="shared" si="192"/>
        <v>0</v>
      </c>
      <c r="RFX20" s="532">
        <f t="shared" si="192"/>
        <v>0</v>
      </c>
      <c r="RFY20" s="532">
        <f t="shared" si="192"/>
        <v>0</v>
      </c>
      <c r="RFZ20" s="532">
        <f t="shared" si="192"/>
        <v>0</v>
      </c>
      <c r="RGA20" s="532">
        <f t="shared" si="192"/>
        <v>0</v>
      </c>
      <c r="RGB20" s="532">
        <f t="shared" si="192"/>
        <v>0</v>
      </c>
      <c r="RGC20" s="532">
        <f t="shared" si="192"/>
        <v>0</v>
      </c>
      <c r="RGD20" s="532">
        <f t="shared" si="192"/>
        <v>0</v>
      </c>
      <c r="RGE20" s="532">
        <f t="shared" si="192"/>
        <v>0</v>
      </c>
      <c r="RGF20" s="532">
        <f t="shared" si="192"/>
        <v>0</v>
      </c>
      <c r="RGG20" s="532">
        <f t="shared" si="192"/>
        <v>0</v>
      </c>
      <c r="RGH20" s="532">
        <f t="shared" si="192"/>
        <v>0</v>
      </c>
      <c r="RGI20" s="532">
        <f t="shared" si="192"/>
        <v>0</v>
      </c>
      <c r="RGJ20" s="532">
        <f t="shared" si="192"/>
        <v>0</v>
      </c>
      <c r="RGK20" s="532">
        <f t="shared" si="192"/>
        <v>0</v>
      </c>
      <c r="RGL20" s="532">
        <f t="shared" ref="RGL20:RIW20" si="193">SUM(RGL18+RGL11+RGL7)</f>
        <v>0</v>
      </c>
      <c r="RGM20" s="532">
        <f t="shared" si="193"/>
        <v>0</v>
      </c>
      <c r="RGN20" s="532">
        <f t="shared" si="193"/>
        <v>0</v>
      </c>
      <c r="RGO20" s="532">
        <f t="shared" si="193"/>
        <v>0</v>
      </c>
      <c r="RGP20" s="532">
        <f t="shared" si="193"/>
        <v>0</v>
      </c>
      <c r="RGQ20" s="532">
        <f t="shared" si="193"/>
        <v>0</v>
      </c>
      <c r="RGR20" s="532">
        <f t="shared" si="193"/>
        <v>0</v>
      </c>
      <c r="RGS20" s="532">
        <f t="shared" si="193"/>
        <v>0</v>
      </c>
      <c r="RGT20" s="532">
        <f t="shared" si="193"/>
        <v>0</v>
      </c>
      <c r="RGU20" s="532">
        <f t="shared" si="193"/>
        <v>0</v>
      </c>
      <c r="RGV20" s="532">
        <f t="shared" si="193"/>
        <v>0</v>
      </c>
      <c r="RGW20" s="532">
        <f t="shared" si="193"/>
        <v>0</v>
      </c>
      <c r="RGX20" s="532">
        <f t="shared" si="193"/>
        <v>0</v>
      </c>
      <c r="RGY20" s="532">
        <f t="shared" si="193"/>
        <v>0</v>
      </c>
      <c r="RGZ20" s="532">
        <f t="shared" si="193"/>
        <v>0</v>
      </c>
      <c r="RHA20" s="532">
        <f t="shared" si="193"/>
        <v>0</v>
      </c>
      <c r="RHB20" s="532">
        <f t="shared" si="193"/>
        <v>0</v>
      </c>
      <c r="RHC20" s="532">
        <f t="shared" si="193"/>
        <v>0</v>
      </c>
      <c r="RHD20" s="532">
        <f t="shared" si="193"/>
        <v>0</v>
      </c>
      <c r="RHE20" s="532">
        <f t="shared" si="193"/>
        <v>0</v>
      </c>
      <c r="RHF20" s="532">
        <f t="shared" si="193"/>
        <v>0</v>
      </c>
      <c r="RHG20" s="532">
        <f t="shared" si="193"/>
        <v>0</v>
      </c>
      <c r="RHH20" s="532">
        <f t="shared" si="193"/>
        <v>0</v>
      </c>
      <c r="RHI20" s="532">
        <f t="shared" si="193"/>
        <v>0</v>
      </c>
      <c r="RHJ20" s="532">
        <f t="shared" si="193"/>
        <v>0</v>
      </c>
      <c r="RHK20" s="532">
        <f t="shared" si="193"/>
        <v>0</v>
      </c>
      <c r="RHL20" s="532">
        <f t="shared" si="193"/>
        <v>0</v>
      </c>
      <c r="RHM20" s="532">
        <f t="shared" si="193"/>
        <v>0</v>
      </c>
      <c r="RHN20" s="532">
        <f t="shared" si="193"/>
        <v>0</v>
      </c>
      <c r="RHO20" s="532">
        <f t="shared" si="193"/>
        <v>0</v>
      </c>
      <c r="RHP20" s="532">
        <f t="shared" si="193"/>
        <v>0</v>
      </c>
      <c r="RHQ20" s="532">
        <f t="shared" si="193"/>
        <v>0</v>
      </c>
      <c r="RHR20" s="532">
        <f t="shared" si="193"/>
        <v>0</v>
      </c>
      <c r="RHS20" s="532">
        <f t="shared" si="193"/>
        <v>0</v>
      </c>
      <c r="RHT20" s="532">
        <f t="shared" si="193"/>
        <v>0</v>
      </c>
      <c r="RHU20" s="532">
        <f t="shared" si="193"/>
        <v>0</v>
      </c>
      <c r="RHV20" s="532">
        <f t="shared" si="193"/>
        <v>0</v>
      </c>
      <c r="RHW20" s="532">
        <f t="shared" si="193"/>
        <v>0</v>
      </c>
      <c r="RHX20" s="532">
        <f t="shared" si="193"/>
        <v>0</v>
      </c>
      <c r="RHY20" s="532">
        <f t="shared" si="193"/>
        <v>0</v>
      </c>
      <c r="RHZ20" s="532">
        <f t="shared" si="193"/>
        <v>0</v>
      </c>
      <c r="RIA20" s="532">
        <f t="shared" si="193"/>
        <v>0</v>
      </c>
      <c r="RIB20" s="532">
        <f t="shared" si="193"/>
        <v>0</v>
      </c>
      <c r="RIC20" s="532">
        <f t="shared" si="193"/>
        <v>0</v>
      </c>
      <c r="RID20" s="532">
        <f t="shared" si="193"/>
        <v>0</v>
      </c>
      <c r="RIE20" s="532">
        <f t="shared" si="193"/>
        <v>0</v>
      </c>
      <c r="RIF20" s="532">
        <f t="shared" si="193"/>
        <v>0</v>
      </c>
      <c r="RIG20" s="532">
        <f t="shared" si="193"/>
        <v>0</v>
      </c>
      <c r="RIH20" s="532">
        <f t="shared" si="193"/>
        <v>0</v>
      </c>
      <c r="RII20" s="532">
        <f t="shared" si="193"/>
        <v>0</v>
      </c>
      <c r="RIJ20" s="532">
        <f t="shared" si="193"/>
        <v>0</v>
      </c>
      <c r="RIK20" s="532">
        <f t="shared" si="193"/>
        <v>0</v>
      </c>
      <c r="RIL20" s="532">
        <f t="shared" si="193"/>
        <v>0</v>
      </c>
      <c r="RIM20" s="532">
        <f t="shared" si="193"/>
        <v>0</v>
      </c>
      <c r="RIN20" s="532">
        <f t="shared" si="193"/>
        <v>0</v>
      </c>
      <c r="RIO20" s="532">
        <f t="shared" si="193"/>
        <v>0</v>
      </c>
      <c r="RIP20" s="532">
        <f t="shared" si="193"/>
        <v>0</v>
      </c>
      <c r="RIQ20" s="532">
        <f t="shared" si="193"/>
        <v>0</v>
      </c>
      <c r="RIR20" s="532">
        <f t="shared" si="193"/>
        <v>0</v>
      </c>
      <c r="RIS20" s="532">
        <f t="shared" si="193"/>
        <v>0</v>
      </c>
      <c r="RIT20" s="532">
        <f t="shared" si="193"/>
        <v>0</v>
      </c>
      <c r="RIU20" s="532">
        <f t="shared" si="193"/>
        <v>0</v>
      </c>
      <c r="RIV20" s="532">
        <f t="shared" si="193"/>
        <v>0</v>
      </c>
      <c r="RIW20" s="532">
        <f t="shared" si="193"/>
        <v>0</v>
      </c>
      <c r="RIX20" s="532">
        <f t="shared" ref="RIX20:RLI20" si="194">SUM(RIX18+RIX11+RIX7)</f>
        <v>0</v>
      </c>
      <c r="RIY20" s="532">
        <f t="shared" si="194"/>
        <v>0</v>
      </c>
      <c r="RIZ20" s="532">
        <f t="shared" si="194"/>
        <v>0</v>
      </c>
      <c r="RJA20" s="532">
        <f t="shared" si="194"/>
        <v>0</v>
      </c>
      <c r="RJB20" s="532">
        <f t="shared" si="194"/>
        <v>0</v>
      </c>
      <c r="RJC20" s="532">
        <f t="shared" si="194"/>
        <v>0</v>
      </c>
      <c r="RJD20" s="532">
        <f t="shared" si="194"/>
        <v>0</v>
      </c>
      <c r="RJE20" s="532">
        <f t="shared" si="194"/>
        <v>0</v>
      </c>
      <c r="RJF20" s="532">
        <f t="shared" si="194"/>
        <v>0</v>
      </c>
      <c r="RJG20" s="532">
        <f t="shared" si="194"/>
        <v>0</v>
      </c>
      <c r="RJH20" s="532">
        <f t="shared" si="194"/>
        <v>0</v>
      </c>
      <c r="RJI20" s="532">
        <f t="shared" si="194"/>
        <v>0</v>
      </c>
      <c r="RJJ20" s="532">
        <f t="shared" si="194"/>
        <v>0</v>
      </c>
      <c r="RJK20" s="532">
        <f t="shared" si="194"/>
        <v>0</v>
      </c>
      <c r="RJL20" s="532">
        <f t="shared" si="194"/>
        <v>0</v>
      </c>
      <c r="RJM20" s="532">
        <f t="shared" si="194"/>
        <v>0</v>
      </c>
      <c r="RJN20" s="532">
        <f t="shared" si="194"/>
        <v>0</v>
      </c>
      <c r="RJO20" s="532">
        <f t="shared" si="194"/>
        <v>0</v>
      </c>
      <c r="RJP20" s="532">
        <f t="shared" si="194"/>
        <v>0</v>
      </c>
      <c r="RJQ20" s="532">
        <f t="shared" si="194"/>
        <v>0</v>
      </c>
      <c r="RJR20" s="532">
        <f t="shared" si="194"/>
        <v>0</v>
      </c>
      <c r="RJS20" s="532">
        <f t="shared" si="194"/>
        <v>0</v>
      </c>
      <c r="RJT20" s="532">
        <f t="shared" si="194"/>
        <v>0</v>
      </c>
      <c r="RJU20" s="532">
        <f t="shared" si="194"/>
        <v>0</v>
      </c>
      <c r="RJV20" s="532">
        <f t="shared" si="194"/>
        <v>0</v>
      </c>
      <c r="RJW20" s="532">
        <f t="shared" si="194"/>
        <v>0</v>
      </c>
      <c r="RJX20" s="532">
        <f t="shared" si="194"/>
        <v>0</v>
      </c>
      <c r="RJY20" s="532">
        <f t="shared" si="194"/>
        <v>0</v>
      </c>
      <c r="RJZ20" s="532">
        <f t="shared" si="194"/>
        <v>0</v>
      </c>
      <c r="RKA20" s="532">
        <f t="shared" si="194"/>
        <v>0</v>
      </c>
      <c r="RKB20" s="532">
        <f t="shared" si="194"/>
        <v>0</v>
      </c>
      <c r="RKC20" s="532">
        <f t="shared" si="194"/>
        <v>0</v>
      </c>
      <c r="RKD20" s="532">
        <f t="shared" si="194"/>
        <v>0</v>
      </c>
      <c r="RKE20" s="532">
        <f t="shared" si="194"/>
        <v>0</v>
      </c>
      <c r="RKF20" s="532">
        <f t="shared" si="194"/>
        <v>0</v>
      </c>
      <c r="RKG20" s="532">
        <f t="shared" si="194"/>
        <v>0</v>
      </c>
      <c r="RKH20" s="532">
        <f t="shared" si="194"/>
        <v>0</v>
      </c>
      <c r="RKI20" s="532">
        <f t="shared" si="194"/>
        <v>0</v>
      </c>
      <c r="RKJ20" s="532">
        <f t="shared" si="194"/>
        <v>0</v>
      </c>
      <c r="RKK20" s="532">
        <f t="shared" si="194"/>
        <v>0</v>
      </c>
      <c r="RKL20" s="532">
        <f t="shared" si="194"/>
        <v>0</v>
      </c>
      <c r="RKM20" s="532">
        <f t="shared" si="194"/>
        <v>0</v>
      </c>
      <c r="RKN20" s="532">
        <f t="shared" si="194"/>
        <v>0</v>
      </c>
      <c r="RKO20" s="532">
        <f t="shared" si="194"/>
        <v>0</v>
      </c>
      <c r="RKP20" s="532">
        <f t="shared" si="194"/>
        <v>0</v>
      </c>
      <c r="RKQ20" s="532">
        <f t="shared" si="194"/>
        <v>0</v>
      </c>
      <c r="RKR20" s="532">
        <f t="shared" si="194"/>
        <v>0</v>
      </c>
      <c r="RKS20" s="532">
        <f t="shared" si="194"/>
        <v>0</v>
      </c>
      <c r="RKT20" s="532">
        <f t="shared" si="194"/>
        <v>0</v>
      </c>
      <c r="RKU20" s="532">
        <f t="shared" si="194"/>
        <v>0</v>
      </c>
      <c r="RKV20" s="532">
        <f t="shared" si="194"/>
        <v>0</v>
      </c>
      <c r="RKW20" s="532">
        <f t="shared" si="194"/>
        <v>0</v>
      </c>
      <c r="RKX20" s="532">
        <f t="shared" si="194"/>
        <v>0</v>
      </c>
      <c r="RKY20" s="532">
        <f t="shared" si="194"/>
        <v>0</v>
      </c>
      <c r="RKZ20" s="532">
        <f t="shared" si="194"/>
        <v>0</v>
      </c>
      <c r="RLA20" s="532">
        <f t="shared" si="194"/>
        <v>0</v>
      </c>
      <c r="RLB20" s="532">
        <f t="shared" si="194"/>
        <v>0</v>
      </c>
      <c r="RLC20" s="532">
        <f t="shared" si="194"/>
        <v>0</v>
      </c>
      <c r="RLD20" s="532">
        <f t="shared" si="194"/>
        <v>0</v>
      </c>
      <c r="RLE20" s="532">
        <f t="shared" si="194"/>
        <v>0</v>
      </c>
      <c r="RLF20" s="532">
        <f t="shared" si="194"/>
        <v>0</v>
      </c>
      <c r="RLG20" s="532">
        <f t="shared" si="194"/>
        <v>0</v>
      </c>
      <c r="RLH20" s="532">
        <f t="shared" si="194"/>
        <v>0</v>
      </c>
      <c r="RLI20" s="532">
        <f t="shared" si="194"/>
        <v>0</v>
      </c>
      <c r="RLJ20" s="532">
        <f t="shared" ref="RLJ20:RNU20" si="195">SUM(RLJ18+RLJ11+RLJ7)</f>
        <v>0</v>
      </c>
      <c r="RLK20" s="532">
        <f t="shared" si="195"/>
        <v>0</v>
      </c>
      <c r="RLL20" s="532">
        <f t="shared" si="195"/>
        <v>0</v>
      </c>
      <c r="RLM20" s="532">
        <f t="shared" si="195"/>
        <v>0</v>
      </c>
      <c r="RLN20" s="532">
        <f t="shared" si="195"/>
        <v>0</v>
      </c>
      <c r="RLO20" s="532">
        <f t="shared" si="195"/>
        <v>0</v>
      </c>
      <c r="RLP20" s="532">
        <f t="shared" si="195"/>
        <v>0</v>
      </c>
      <c r="RLQ20" s="532">
        <f t="shared" si="195"/>
        <v>0</v>
      </c>
      <c r="RLR20" s="532">
        <f t="shared" si="195"/>
        <v>0</v>
      </c>
      <c r="RLS20" s="532">
        <f t="shared" si="195"/>
        <v>0</v>
      </c>
      <c r="RLT20" s="532">
        <f t="shared" si="195"/>
        <v>0</v>
      </c>
      <c r="RLU20" s="532">
        <f t="shared" si="195"/>
        <v>0</v>
      </c>
      <c r="RLV20" s="532">
        <f t="shared" si="195"/>
        <v>0</v>
      </c>
      <c r="RLW20" s="532">
        <f t="shared" si="195"/>
        <v>0</v>
      </c>
      <c r="RLX20" s="532">
        <f t="shared" si="195"/>
        <v>0</v>
      </c>
      <c r="RLY20" s="532">
        <f t="shared" si="195"/>
        <v>0</v>
      </c>
      <c r="RLZ20" s="532">
        <f t="shared" si="195"/>
        <v>0</v>
      </c>
      <c r="RMA20" s="532">
        <f t="shared" si="195"/>
        <v>0</v>
      </c>
      <c r="RMB20" s="532">
        <f t="shared" si="195"/>
        <v>0</v>
      </c>
      <c r="RMC20" s="532">
        <f t="shared" si="195"/>
        <v>0</v>
      </c>
      <c r="RMD20" s="532">
        <f t="shared" si="195"/>
        <v>0</v>
      </c>
      <c r="RME20" s="532">
        <f t="shared" si="195"/>
        <v>0</v>
      </c>
      <c r="RMF20" s="532">
        <f t="shared" si="195"/>
        <v>0</v>
      </c>
      <c r="RMG20" s="532">
        <f t="shared" si="195"/>
        <v>0</v>
      </c>
      <c r="RMH20" s="532">
        <f t="shared" si="195"/>
        <v>0</v>
      </c>
      <c r="RMI20" s="532">
        <f t="shared" si="195"/>
        <v>0</v>
      </c>
      <c r="RMJ20" s="532">
        <f t="shared" si="195"/>
        <v>0</v>
      </c>
      <c r="RMK20" s="532">
        <f t="shared" si="195"/>
        <v>0</v>
      </c>
      <c r="RML20" s="532">
        <f t="shared" si="195"/>
        <v>0</v>
      </c>
      <c r="RMM20" s="532">
        <f t="shared" si="195"/>
        <v>0</v>
      </c>
      <c r="RMN20" s="532">
        <f t="shared" si="195"/>
        <v>0</v>
      </c>
      <c r="RMO20" s="532">
        <f t="shared" si="195"/>
        <v>0</v>
      </c>
      <c r="RMP20" s="532">
        <f t="shared" si="195"/>
        <v>0</v>
      </c>
      <c r="RMQ20" s="532">
        <f t="shared" si="195"/>
        <v>0</v>
      </c>
      <c r="RMR20" s="532">
        <f t="shared" si="195"/>
        <v>0</v>
      </c>
      <c r="RMS20" s="532">
        <f t="shared" si="195"/>
        <v>0</v>
      </c>
      <c r="RMT20" s="532">
        <f t="shared" si="195"/>
        <v>0</v>
      </c>
      <c r="RMU20" s="532">
        <f t="shared" si="195"/>
        <v>0</v>
      </c>
      <c r="RMV20" s="532">
        <f t="shared" si="195"/>
        <v>0</v>
      </c>
      <c r="RMW20" s="532">
        <f t="shared" si="195"/>
        <v>0</v>
      </c>
      <c r="RMX20" s="532">
        <f t="shared" si="195"/>
        <v>0</v>
      </c>
      <c r="RMY20" s="532">
        <f t="shared" si="195"/>
        <v>0</v>
      </c>
      <c r="RMZ20" s="532">
        <f t="shared" si="195"/>
        <v>0</v>
      </c>
      <c r="RNA20" s="532">
        <f t="shared" si="195"/>
        <v>0</v>
      </c>
      <c r="RNB20" s="532">
        <f t="shared" si="195"/>
        <v>0</v>
      </c>
      <c r="RNC20" s="532">
        <f t="shared" si="195"/>
        <v>0</v>
      </c>
      <c r="RND20" s="532">
        <f t="shared" si="195"/>
        <v>0</v>
      </c>
      <c r="RNE20" s="532">
        <f t="shared" si="195"/>
        <v>0</v>
      </c>
      <c r="RNF20" s="532">
        <f t="shared" si="195"/>
        <v>0</v>
      </c>
      <c r="RNG20" s="532">
        <f t="shared" si="195"/>
        <v>0</v>
      </c>
      <c r="RNH20" s="532">
        <f t="shared" si="195"/>
        <v>0</v>
      </c>
      <c r="RNI20" s="532">
        <f t="shared" si="195"/>
        <v>0</v>
      </c>
      <c r="RNJ20" s="532">
        <f t="shared" si="195"/>
        <v>0</v>
      </c>
      <c r="RNK20" s="532">
        <f t="shared" si="195"/>
        <v>0</v>
      </c>
      <c r="RNL20" s="532">
        <f t="shared" si="195"/>
        <v>0</v>
      </c>
      <c r="RNM20" s="532">
        <f t="shared" si="195"/>
        <v>0</v>
      </c>
      <c r="RNN20" s="532">
        <f t="shared" si="195"/>
        <v>0</v>
      </c>
      <c r="RNO20" s="532">
        <f t="shared" si="195"/>
        <v>0</v>
      </c>
      <c r="RNP20" s="532">
        <f t="shared" si="195"/>
        <v>0</v>
      </c>
      <c r="RNQ20" s="532">
        <f t="shared" si="195"/>
        <v>0</v>
      </c>
      <c r="RNR20" s="532">
        <f t="shared" si="195"/>
        <v>0</v>
      </c>
      <c r="RNS20" s="532">
        <f t="shared" si="195"/>
        <v>0</v>
      </c>
      <c r="RNT20" s="532">
        <f t="shared" si="195"/>
        <v>0</v>
      </c>
      <c r="RNU20" s="532">
        <f t="shared" si="195"/>
        <v>0</v>
      </c>
      <c r="RNV20" s="532">
        <f t="shared" ref="RNV20:RQG20" si="196">SUM(RNV18+RNV11+RNV7)</f>
        <v>0</v>
      </c>
      <c r="RNW20" s="532">
        <f t="shared" si="196"/>
        <v>0</v>
      </c>
      <c r="RNX20" s="532">
        <f t="shared" si="196"/>
        <v>0</v>
      </c>
      <c r="RNY20" s="532">
        <f t="shared" si="196"/>
        <v>0</v>
      </c>
      <c r="RNZ20" s="532">
        <f t="shared" si="196"/>
        <v>0</v>
      </c>
      <c r="ROA20" s="532">
        <f t="shared" si="196"/>
        <v>0</v>
      </c>
      <c r="ROB20" s="532">
        <f t="shared" si="196"/>
        <v>0</v>
      </c>
      <c r="ROC20" s="532">
        <f t="shared" si="196"/>
        <v>0</v>
      </c>
      <c r="ROD20" s="532">
        <f t="shared" si="196"/>
        <v>0</v>
      </c>
      <c r="ROE20" s="532">
        <f t="shared" si="196"/>
        <v>0</v>
      </c>
      <c r="ROF20" s="532">
        <f t="shared" si="196"/>
        <v>0</v>
      </c>
      <c r="ROG20" s="532">
        <f t="shared" si="196"/>
        <v>0</v>
      </c>
      <c r="ROH20" s="532">
        <f t="shared" si="196"/>
        <v>0</v>
      </c>
      <c r="ROI20" s="532">
        <f t="shared" si="196"/>
        <v>0</v>
      </c>
      <c r="ROJ20" s="532">
        <f t="shared" si="196"/>
        <v>0</v>
      </c>
      <c r="ROK20" s="532">
        <f t="shared" si="196"/>
        <v>0</v>
      </c>
      <c r="ROL20" s="532">
        <f t="shared" si="196"/>
        <v>0</v>
      </c>
      <c r="ROM20" s="532">
        <f t="shared" si="196"/>
        <v>0</v>
      </c>
      <c r="RON20" s="532">
        <f t="shared" si="196"/>
        <v>0</v>
      </c>
      <c r="ROO20" s="532">
        <f t="shared" si="196"/>
        <v>0</v>
      </c>
      <c r="ROP20" s="532">
        <f t="shared" si="196"/>
        <v>0</v>
      </c>
      <c r="ROQ20" s="532">
        <f t="shared" si="196"/>
        <v>0</v>
      </c>
      <c r="ROR20" s="532">
        <f t="shared" si="196"/>
        <v>0</v>
      </c>
      <c r="ROS20" s="532">
        <f t="shared" si="196"/>
        <v>0</v>
      </c>
      <c r="ROT20" s="532">
        <f t="shared" si="196"/>
        <v>0</v>
      </c>
      <c r="ROU20" s="532">
        <f t="shared" si="196"/>
        <v>0</v>
      </c>
      <c r="ROV20" s="532">
        <f t="shared" si="196"/>
        <v>0</v>
      </c>
      <c r="ROW20" s="532">
        <f t="shared" si="196"/>
        <v>0</v>
      </c>
      <c r="ROX20" s="532">
        <f t="shared" si="196"/>
        <v>0</v>
      </c>
      <c r="ROY20" s="532">
        <f t="shared" si="196"/>
        <v>0</v>
      </c>
      <c r="ROZ20" s="532">
        <f t="shared" si="196"/>
        <v>0</v>
      </c>
      <c r="RPA20" s="532">
        <f t="shared" si="196"/>
        <v>0</v>
      </c>
      <c r="RPB20" s="532">
        <f t="shared" si="196"/>
        <v>0</v>
      </c>
      <c r="RPC20" s="532">
        <f t="shared" si="196"/>
        <v>0</v>
      </c>
      <c r="RPD20" s="532">
        <f t="shared" si="196"/>
        <v>0</v>
      </c>
      <c r="RPE20" s="532">
        <f t="shared" si="196"/>
        <v>0</v>
      </c>
      <c r="RPF20" s="532">
        <f t="shared" si="196"/>
        <v>0</v>
      </c>
      <c r="RPG20" s="532">
        <f t="shared" si="196"/>
        <v>0</v>
      </c>
      <c r="RPH20" s="532">
        <f t="shared" si="196"/>
        <v>0</v>
      </c>
      <c r="RPI20" s="532">
        <f t="shared" si="196"/>
        <v>0</v>
      </c>
      <c r="RPJ20" s="532">
        <f t="shared" si="196"/>
        <v>0</v>
      </c>
      <c r="RPK20" s="532">
        <f t="shared" si="196"/>
        <v>0</v>
      </c>
      <c r="RPL20" s="532">
        <f t="shared" si="196"/>
        <v>0</v>
      </c>
      <c r="RPM20" s="532">
        <f t="shared" si="196"/>
        <v>0</v>
      </c>
      <c r="RPN20" s="532">
        <f t="shared" si="196"/>
        <v>0</v>
      </c>
      <c r="RPO20" s="532">
        <f t="shared" si="196"/>
        <v>0</v>
      </c>
      <c r="RPP20" s="532">
        <f t="shared" si="196"/>
        <v>0</v>
      </c>
      <c r="RPQ20" s="532">
        <f t="shared" si="196"/>
        <v>0</v>
      </c>
      <c r="RPR20" s="532">
        <f t="shared" si="196"/>
        <v>0</v>
      </c>
      <c r="RPS20" s="532">
        <f t="shared" si="196"/>
        <v>0</v>
      </c>
      <c r="RPT20" s="532">
        <f t="shared" si="196"/>
        <v>0</v>
      </c>
      <c r="RPU20" s="532">
        <f t="shared" si="196"/>
        <v>0</v>
      </c>
      <c r="RPV20" s="532">
        <f t="shared" si="196"/>
        <v>0</v>
      </c>
      <c r="RPW20" s="532">
        <f t="shared" si="196"/>
        <v>0</v>
      </c>
      <c r="RPX20" s="532">
        <f t="shared" si="196"/>
        <v>0</v>
      </c>
      <c r="RPY20" s="532">
        <f t="shared" si="196"/>
        <v>0</v>
      </c>
      <c r="RPZ20" s="532">
        <f t="shared" si="196"/>
        <v>0</v>
      </c>
      <c r="RQA20" s="532">
        <f t="shared" si="196"/>
        <v>0</v>
      </c>
      <c r="RQB20" s="532">
        <f t="shared" si="196"/>
        <v>0</v>
      </c>
      <c r="RQC20" s="532">
        <f t="shared" si="196"/>
        <v>0</v>
      </c>
      <c r="RQD20" s="532">
        <f t="shared" si="196"/>
        <v>0</v>
      </c>
      <c r="RQE20" s="532">
        <f t="shared" si="196"/>
        <v>0</v>
      </c>
      <c r="RQF20" s="532">
        <f t="shared" si="196"/>
        <v>0</v>
      </c>
      <c r="RQG20" s="532">
        <f t="shared" si="196"/>
        <v>0</v>
      </c>
      <c r="RQH20" s="532">
        <f t="shared" ref="RQH20:RSS20" si="197">SUM(RQH18+RQH11+RQH7)</f>
        <v>0</v>
      </c>
      <c r="RQI20" s="532">
        <f t="shared" si="197"/>
        <v>0</v>
      </c>
      <c r="RQJ20" s="532">
        <f t="shared" si="197"/>
        <v>0</v>
      </c>
      <c r="RQK20" s="532">
        <f t="shared" si="197"/>
        <v>0</v>
      </c>
      <c r="RQL20" s="532">
        <f t="shared" si="197"/>
        <v>0</v>
      </c>
      <c r="RQM20" s="532">
        <f t="shared" si="197"/>
        <v>0</v>
      </c>
      <c r="RQN20" s="532">
        <f t="shared" si="197"/>
        <v>0</v>
      </c>
      <c r="RQO20" s="532">
        <f t="shared" si="197"/>
        <v>0</v>
      </c>
      <c r="RQP20" s="532">
        <f t="shared" si="197"/>
        <v>0</v>
      </c>
      <c r="RQQ20" s="532">
        <f t="shared" si="197"/>
        <v>0</v>
      </c>
      <c r="RQR20" s="532">
        <f t="shared" si="197"/>
        <v>0</v>
      </c>
      <c r="RQS20" s="532">
        <f t="shared" si="197"/>
        <v>0</v>
      </c>
      <c r="RQT20" s="532">
        <f t="shared" si="197"/>
        <v>0</v>
      </c>
      <c r="RQU20" s="532">
        <f t="shared" si="197"/>
        <v>0</v>
      </c>
      <c r="RQV20" s="532">
        <f t="shared" si="197"/>
        <v>0</v>
      </c>
      <c r="RQW20" s="532">
        <f t="shared" si="197"/>
        <v>0</v>
      </c>
      <c r="RQX20" s="532">
        <f t="shared" si="197"/>
        <v>0</v>
      </c>
      <c r="RQY20" s="532">
        <f t="shared" si="197"/>
        <v>0</v>
      </c>
      <c r="RQZ20" s="532">
        <f t="shared" si="197"/>
        <v>0</v>
      </c>
      <c r="RRA20" s="532">
        <f t="shared" si="197"/>
        <v>0</v>
      </c>
      <c r="RRB20" s="532">
        <f t="shared" si="197"/>
        <v>0</v>
      </c>
      <c r="RRC20" s="532">
        <f t="shared" si="197"/>
        <v>0</v>
      </c>
      <c r="RRD20" s="532">
        <f t="shared" si="197"/>
        <v>0</v>
      </c>
      <c r="RRE20" s="532">
        <f t="shared" si="197"/>
        <v>0</v>
      </c>
      <c r="RRF20" s="532">
        <f t="shared" si="197"/>
        <v>0</v>
      </c>
      <c r="RRG20" s="532">
        <f t="shared" si="197"/>
        <v>0</v>
      </c>
      <c r="RRH20" s="532">
        <f t="shared" si="197"/>
        <v>0</v>
      </c>
      <c r="RRI20" s="532">
        <f t="shared" si="197"/>
        <v>0</v>
      </c>
      <c r="RRJ20" s="532">
        <f t="shared" si="197"/>
        <v>0</v>
      </c>
      <c r="RRK20" s="532">
        <f t="shared" si="197"/>
        <v>0</v>
      </c>
      <c r="RRL20" s="532">
        <f t="shared" si="197"/>
        <v>0</v>
      </c>
      <c r="RRM20" s="532">
        <f t="shared" si="197"/>
        <v>0</v>
      </c>
      <c r="RRN20" s="532">
        <f t="shared" si="197"/>
        <v>0</v>
      </c>
      <c r="RRO20" s="532">
        <f t="shared" si="197"/>
        <v>0</v>
      </c>
      <c r="RRP20" s="532">
        <f t="shared" si="197"/>
        <v>0</v>
      </c>
      <c r="RRQ20" s="532">
        <f t="shared" si="197"/>
        <v>0</v>
      </c>
      <c r="RRR20" s="532">
        <f t="shared" si="197"/>
        <v>0</v>
      </c>
      <c r="RRS20" s="532">
        <f t="shared" si="197"/>
        <v>0</v>
      </c>
      <c r="RRT20" s="532">
        <f t="shared" si="197"/>
        <v>0</v>
      </c>
      <c r="RRU20" s="532">
        <f t="shared" si="197"/>
        <v>0</v>
      </c>
      <c r="RRV20" s="532">
        <f t="shared" si="197"/>
        <v>0</v>
      </c>
      <c r="RRW20" s="532">
        <f t="shared" si="197"/>
        <v>0</v>
      </c>
      <c r="RRX20" s="532">
        <f t="shared" si="197"/>
        <v>0</v>
      </c>
      <c r="RRY20" s="532">
        <f t="shared" si="197"/>
        <v>0</v>
      </c>
      <c r="RRZ20" s="532">
        <f t="shared" si="197"/>
        <v>0</v>
      </c>
      <c r="RSA20" s="532">
        <f t="shared" si="197"/>
        <v>0</v>
      </c>
      <c r="RSB20" s="532">
        <f t="shared" si="197"/>
        <v>0</v>
      </c>
      <c r="RSC20" s="532">
        <f t="shared" si="197"/>
        <v>0</v>
      </c>
      <c r="RSD20" s="532">
        <f t="shared" si="197"/>
        <v>0</v>
      </c>
      <c r="RSE20" s="532">
        <f t="shared" si="197"/>
        <v>0</v>
      </c>
      <c r="RSF20" s="532">
        <f t="shared" si="197"/>
        <v>0</v>
      </c>
      <c r="RSG20" s="532">
        <f t="shared" si="197"/>
        <v>0</v>
      </c>
      <c r="RSH20" s="532">
        <f t="shared" si="197"/>
        <v>0</v>
      </c>
      <c r="RSI20" s="532">
        <f t="shared" si="197"/>
        <v>0</v>
      </c>
      <c r="RSJ20" s="532">
        <f t="shared" si="197"/>
        <v>0</v>
      </c>
      <c r="RSK20" s="532">
        <f t="shared" si="197"/>
        <v>0</v>
      </c>
      <c r="RSL20" s="532">
        <f t="shared" si="197"/>
        <v>0</v>
      </c>
      <c r="RSM20" s="532">
        <f t="shared" si="197"/>
        <v>0</v>
      </c>
      <c r="RSN20" s="532">
        <f t="shared" si="197"/>
        <v>0</v>
      </c>
      <c r="RSO20" s="532">
        <f t="shared" si="197"/>
        <v>0</v>
      </c>
      <c r="RSP20" s="532">
        <f t="shared" si="197"/>
        <v>0</v>
      </c>
      <c r="RSQ20" s="532">
        <f t="shared" si="197"/>
        <v>0</v>
      </c>
      <c r="RSR20" s="532">
        <f t="shared" si="197"/>
        <v>0</v>
      </c>
      <c r="RSS20" s="532">
        <f t="shared" si="197"/>
        <v>0</v>
      </c>
      <c r="RST20" s="532">
        <f t="shared" ref="RST20:RVE20" si="198">SUM(RST18+RST11+RST7)</f>
        <v>0</v>
      </c>
      <c r="RSU20" s="532">
        <f t="shared" si="198"/>
        <v>0</v>
      </c>
      <c r="RSV20" s="532">
        <f t="shared" si="198"/>
        <v>0</v>
      </c>
      <c r="RSW20" s="532">
        <f t="shared" si="198"/>
        <v>0</v>
      </c>
      <c r="RSX20" s="532">
        <f t="shared" si="198"/>
        <v>0</v>
      </c>
      <c r="RSY20" s="532">
        <f t="shared" si="198"/>
        <v>0</v>
      </c>
      <c r="RSZ20" s="532">
        <f t="shared" si="198"/>
        <v>0</v>
      </c>
      <c r="RTA20" s="532">
        <f t="shared" si="198"/>
        <v>0</v>
      </c>
      <c r="RTB20" s="532">
        <f t="shared" si="198"/>
        <v>0</v>
      </c>
      <c r="RTC20" s="532">
        <f t="shared" si="198"/>
        <v>0</v>
      </c>
      <c r="RTD20" s="532">
        <f t="shared" si="198"/>
        <v>0</v>
      </c>
      <c r="RTE20" s="532">
        <f t="shared" si="198"/>
        <v>0</v>
      </c>
      <c r="RTF20" s="532">
        <f t="shared" si="198"/>
        <v>0</v>
      </c>
      <c r="RTG20" s="532">
        <f t="shared" si="198"/>
        <v>0</v>
      </c>
      <c r="RTH20" s="532">
        <f t="shared" si="198"/>
        <v>0</v>
      </c>
      <c r="RTI20" s="532">
        <f t="shared" si="198"/>
        <v>0</v>
      </c>
      <c r="RTJ20" s="532">
        <f t="shared" si="198"/>
        <v>0</v>
      </c>
      <c r="RTK20" s="532">
        <f t="shared" si="198"/>
        <v>0</v>
      </c>
      <c r="RTL20" s="532">
        <f t="shared" si="198"/>
        <v>0</v>
      </c>
      <c r="RTM20" s="532">
        <f t="shared" si="198"/>
        <v>0</v>
      </c>
      <c r="RTN20" s="532">
        <f t="shared" si="198"/>
        <v>0</v>
      </c>
      <c r="RTO20" s="532">
        <f t="shared" si="198"/>
        <v>0</v>
      </c>
      <c r="RTP20" s="532">
        <f t="shared" si="198"/>
        <v>0</v>
      </c>
      <c r="RTQ20" s="532">
        <f t="shared" si="198"/>
        <v>0</v>
      </c>
      <c r="RTR20" s="532">
        <f t="shared" si="198"/>
        <v>0</v>
      </c>
      <c r="RTS20" s="532">
        <f t="shared" si="198"/>
        <v>0</v>
      </c>
      <c r="RTT20" s="532">
        <f t="shared" si="198"/>
        <v>0</v>
      </c>
      <c r="RTU20" s="532">
        <f t="shared" si="198"/>
        <v>0</v>
      </c>
      <c r="RTV20" s="532">
        <f t="shared" si="198"/>
        <v>0</v>
      </c>
      <c r="RTW20" s="532">
        <f t="shared" si="198"/>
        <v>0</v>
      </c>
      <c r="RTX20" s="532">
        <f t="shared" si="198"/>
        <v>0</v>
      </c>
      <c r="RTY20" s="532">
        <f t="shared" si="198"/>
        <v>0</v>
      </c>
      <c r="RTZ20" s="532">
        <f t="shared" si="198"/>
        <v>0</v>
      </c>
      <c r="RUA20" s="532">
        <f t="shared" si="198"/>
        <v>0</v>
      </c>
      <c r="RUB20" s="532">
        <f t="shared" si="198"/>
        <v>0</v>
      </c>
      <c r="RUC20" s="532">
        <f t="shared" si="198"/>
        <v>0</v>
      </c>
      <c r="RUD20" s="532">
        <f t="shared" si="198"/>
        <v>0</v>
      </c>
      <c r="RUE20" s="532">
        <f t="shared" si="198"/>
        <v>0</v>
      </c>
      <c r="RUF20" s="532">
        <f t="shared" si="198"/>
        <v>0</v>
      </c>
      <c r="RUG20" s="532">
        <f t="shared" si="198"/>
        <v>0</v>
      </c>
      <c r="RUH20" s="532">
        <f t="shared" si="198"/>
        <v>0</v>
      </c>
      <c r="RUI20" s="532">
        <f t="shared" si="198"/>
        <v>0</v>
      </c>
      <c r="RUJ20" s="532">
        <f t="shared" si="198"/>
        <v>0</v>
      </c>
      <c r="RUK20" s="532">
        <f t="shared" si="198"/>
        <v>0</v>
      </c>
      <c r="RUL20" s="532">
        <f t="shared" si="198"/>
        <v>0</v>
      </c>
      <c r="RUM20" s="532">
        <f t="shared" si="198"/>
        <v>0</v>
      </c>
      <c r="RUN20" s="532">
        <f t="shared" si="198"/>
        <v>0</v>
      </c>
      <c r="RUO20" s="532">
        <f t="shared" si="198"/>
        <v>0</v>
      </c>
      <c r="RUP20" s="532">
        <f t="shared" si="198"/>
        <v>0</v>
      </c>
      <c r="RUQ20" s="532">
        <f t="shared" si="198"/>
        <v>0</v>
      </c>
      <c r="RUR20" s="532">
        <f t="shared" si="198"/>
        <v>0</v>
      </c>
      <c r="RUS20" s="532">
        <f t="shared" si="198"/>
        <v>0</v>
      </c>
      <c r="RUT20" s="532">
        <f t="shared" si="198"/>
        <v>0</v>
      </c>
      <c r="RUU20" s="532">
        <f t="shared" si="198"/>
        <v>0</v>
      </c>
      <c r="RUV20" s="532">
        <f t="shared" si="198"/>
        <v>0</v>
      </c>
      <c r="RUW20" s="532">
        <f t="shared" si="198"/>
        <v>0</v>
      </c>
      <c r="RUX20" s="532">
        <f t="shared" si="198"/>
        <v>0</v>
      </c>
      <c r="RUY20" s="532">
        <f t="shared" si="198"/>
        <v>0</v>
      </c>
      <c r="RUZ20" s="532">
        <f t="shared" si="198"/>
        <v>0</v>
      </c>
      <c r="RVA20" s="532">
        <f t="shared" si="198"/>
        <v>0</v>
      </c>
      <c r="RVB20" s="532">
        <f t="shared" si="198"/>
        <v>0</v>
      </c>
      <c r="RVC20" s="532">
        <f t="shared" si="198"/>
        <v>0</v>
      </c>
      <c r="RVD20" s="532">
        <f t="shared" si="198"/>
        <v>0</v>
      </c>
      <c r="RVE20" s="532">
        <f t="shared" si="198"/>
        <v>0</v>
      </c>
      <c r="RVF20" s="532">
        <f t="shared" ref="RVF20:RXQ20" si="199">SUM(RVF18+RVF11+RVF7)</f>
        <v>0</v>
      </c>
      <c r="RVG20" s="532">
        <f t="shared" si="199"/>
        <v>0</v>
      </c>
      <c r="RVH20" s="532">
        <f t="shared" si="199"/>
        <v>0</v>
      </c>
      <c r="RVI20" s="532">
        <f t="shared" si="199"/>
        <v>0</v>
      </c>
      <c r="RVJ20" s="532">
        <f t="shared" si="199"/>
        <v>0</v>
      </c>
      <c r="RVK20" s="532">
        <f t="shared" si="199"/>
        <v>0</v>
      </c>
      <c r="RVL20" s="532">
        <f t="shared" si="199"/>
        <v>0</v>
      </c>
      <c r="RVM20" s="532">
        <f t="shared" si="199"/>
        <v>0</v>
      </c>
      <c r="RVN20" s="532">
        <f t="shared" si="199"/>
        <v>0</v>
      </c>
      <c r="RVO20" s="532">
        <f t="shared" si="199"/>
        <v>0</v>
      </c>
      <c r="RVP20" s="532">
        <f t="shared" si="199"/>
        <v>0</v>
      </c>
      <c r="RVQ20" s="532">
        <f t="shared" si="199"/>
        <v>0</v>
      </c>
      <c r="RVR20" s="532">
        <f t="shared" si="199"/>
        <v>0</v>
      </c>
      <c r="RVS20" s="532">
        <f t="shared" si="199"/>
        <v>0</v>
      </c>
      <c r="RVT20" s="532">
        <f t="shared" si="199"/>
        <v>0</v>
      </c>
      <c r="RVU20" s="532">
        <f t="shared" si="199"/>
        <v>0</v>
      </c>
      <c r="RVV20" s="532">
        <f t="shared" si="199"/>
        <v>0</v>
      </c>
      <c r="RVW20" s="532">
        <f t="shared" si="199"/>
        <v>0</v>
      </c>
      <c r="RVX20" s="532">
        <f t="shared" si="199"/>
        <v>0</v>
      </c>
      <c r="RVY20" s="532">
        <f t="shared" si="199"/>
        <v>0</v>
      </c>
      <c r="RVZ20" s="532">
        <f t="shared" si="199"/>
        <v>0</v>
      </c>
      <c r="RWA20" s="532">
        <f t="shared" si="199"/>
        <v>0</v>
      </c>
      <c r="RWB20" s="532">
        <f t="shared" si="199"/>
        <v>0</v>
      </c>
      <c r="RWC20" s="532">
        <f t="shared" si="199"/>
        <v>0</v>
      </c>
      <c r="RWD20" s="532">
        <f t="shared" si="199"/>
        <v>0</v>
      </c>
      <c r="RWE20" s="532">
        <f t="shared" si="199"/>
        <v>0</v>
      </c>
      <c r="RWF20" s="532">
        <f t="shared" si="199"/>
        <v>0</v>
      </c>
      <c r="RWG20" s="532">
        <f t="shared" si="199"/>
        <v>0</v>
      </c>
      <c r="RWH20" s="532">
        <f t="shared" si="199"/>
        <v>0</v>
      </c>
      <c r="RWI20" s="532">
        <f t="shared" si="199"/>
        <v>0</v>
      </c>
      <c r="RWJ20" s="532">
        <f t="shared" si="199"/>
        <v>0</v>
      </c>
      <c r="RWK20" s="532">
        <f t="shared" si="199"/>
        <v>0</v>
      </c>
      <c r="RWL20" s="532">
        <f t="shared" si="199"/>
        <v>0</v>
      </c>
      <c r="RWM20" s="532">
        <f t="shared" si="199"/>
        <v>0</v>
      </c>
      <c r="RWN20" s="532">
        <f t="shared" si="199"/>
        <v>0</v>
      </c>
      <c r="RWO20" s="532">
        <f t="shared" si="199"/>
        <v>0</v>
      </c>
      <c r="RWP20" s="532">
        <f t="shared" si="199"/>
        <v>0</v>
      </c>
      <c r="RWQ20" s="532">
        <f t="shared" si="199"/>
        <v>0</v>
      </c>
      <c r="RWR20" s="532">
        <f t="shared" si="199"/>
        <v>0</v>
      </c>
      <c r="RWS20" s="532">
        <f t="shared" si="199"/>
        <v>0</v>
      </c>
      <c r="RWT20" s="532">
        <f t="shared" si="199"/>
        <v>0</v>
      </c>
      <c r="RWU20" s="532">
        <f t="shared" si="199"/>
        <v>0</v>
      </c>
      <c r="RWV20" s="532">
        <f t="shared" si="199"/>
        <v>0</v>
      </c>
      <c r="RWW20" s="532">
        <f t="shared" si="199"/>
        <v>0</v>
      </c>
      <c r="RWX20" s="532">
        <f t="shared" si="199"/>
        <v>0</v>
      </c>
      <c r="RWY20" s="532">
        <f t="shared" si="199"/>
        <v>0</v>
      </c>
      <c r="RWZ20" s="532">
        <f t="shared" si="199"/>
        <v>0</v>
      </c>
      <c r="RXA20" s="532">
        <f t="shared" si="199"/>
        <v>0</v>
      </c>
      <c r="RXB20" s="532">
        <f t="shared" si="199"/>
        <v>0</v>
      </c>
      <c r="RXC20" s="532">
        <f t="shared" si="199"/>
        <v>0</v>
      </c>
      <c r="RXD20" s="532">
        <f t="shared" si="199"/>
        <v>0</v>
      </c>
      <c r="RXE20" s="532">
        <f t="shared" si="199"/>
        <v>0</v>
      </c>
      <c r="RXF20" s="532">
        <f t="shared" si="199"/>
        <v>0</v>
      </c>
      <c r="RXG20" s="532">
        <f t="shared" si="199"/>
        <v>0</v>
      </c>
      <c r="RXH20" s="532">
        <f t="shared" si="199"/>
        <v>0</v>
      </c>
      <c r="RXI20" s="532">
        <f t="shared" si="199"/>
        <v>0</v>
      </c>
      <c r="RXJ20" s="532">
        <f t="shared" si="199"/>
        <v>0</v>
      </c>
      <c r="RXK20" s="532">
        <f t="shared" si="199"/>
        <v>0</v>
      </c>
      <c r="RXL20" s="532">
        <f t="shared" si="199"/>
        <v>0</v>
      </c>
      <c r="RXM20" s="532">
        <f t="shared" si="199"/>
        <v>0</v>
      </c>
      <c r="RXN20" s="532">
        <f t="shared" si="199"/>
        <v>0</v>
      </c>
      <c r="RXO20" s="532">
        <f t="shared" si="199"/>
        <v>0</v>
      </c>
      <c r="RXP20" s="532">
        <f t="shared" si="199"/>
        <v>0</v>
      </c>
      <c r="RXQ20" s="532">
        <f t="shared" si="199"/>
        <v>0</v>
      </c>
      <c r="RXR20" s="532">
        <f t="shared" ref="RXR20:SAC20" si="200">SUM(RXR18+RXR11+RXR7)</f>
        <v>0</v>
      </c>
      <c r="RXS20" s="532">
        <f t="shared" si="200"/>
        <v>0</v>
      </c>
      <c r="RXT20" s="532">
        <f t="shared" si="200"/>
        <v>0</v>
      </c>
      <c r="RXU20" s="532">
        <f t="shared" si="200"/>
        <v>0</v>
      </c>
      <c r="RXV20" s="532">
        <f t="shared" si="200"/>
        <v>0</v>
      </c>
      <c r="RXW20" s="532">
        <f t="shared" si="200"/>
        <v>0</v>
      </c>
      <c r="RXX20" s="532">
        <f t="shared" si="200"/>
        <v>0</v>
      </c>
      <c r="RXY20" s="532">
        <f t="shared" si="200"/>
        <v>0</v>
      </c>
      <c r="RXZ20" s="532">
        <f t="shared" si="200"/>
        <v>0</v>
      </c>
      <c r="RYA20" s="532">
        <f t="shared" si="200"/>
        <v>0</v>
      </c>
      <c r="RYB20" s="532">
        <f t="shared" si="200"/>
        <v>0</v>
      </c>
      <c r="RYC20" s="532">
        <f t="shared" si="200"/>
        <v>0</v>
      </c>
      <c r="RYD20" s="532">
        <f t="shared" si="200"/>
        <v>0</v>
      </c>
      <c r="RYE20" s="532">
        <f t="shared" si="200"/>
        <v>0</v>
      </c>
      <c r="RYF20" s="532">
        <f t="shared" si="200"/>
        <v>0</v>
      </c>
      <c r="RYG20" s="532">
        <f t="shared" si="200"/>
        <v>0</v>
      </c>
      <c r="RYH20" s="532">
        <f t="shared" si="200"/>
        <v>0</v>
      </c>
      <c r="RYI20" s="532">
        <f t="shared" si="200"/>
        <v>0</v>
      </c>
      <c r="RYJ20" s="532">
        <f t="shared" si="200"/>
        <v>0</v>
      </c>
      <c r="RYK20" s="532">
        <f t="shared" si="200"/>
        <v>0</v>
      </c>
      <c r="RYL20" s="532">
        <f t="shared" si="200"/>
        <v>0</v>
      </c>
      <c r="RYM20" s="532">
        <f t="shared" si="200"/>
        <v>0</v>
      </c>
      <c r="RYN20" s="532">
        <f t="shared" si="200"/>
        <v>0</v>
      </c>
      <c r="RYO20" s="532">
        <f t="shared" si="200"/>
        <v>0</v>
      </c>
      <c r="RYP20" s="532">
        <f t="shared" si="200"/>
        <v>0</v>
      </c>
      <c r="RYQ20" s="532">
        <f t="shared" si="200"/>
        <v>0</v>
      </c>
      <c r="RYR20" s="532">
        <f t="shared" si="200"/>
        <v>0</v>
      </c>
      <c r="RYS20" s="532">
        <f t="shared" si="200"/>
        <v>0</v>
      </c>
      <c r="RYT20" s="532">
        <f t="shared" si="200"/>
        <v>0</v>
      </c>
      <c r="RYU20" s="532">
        <f t="shared" si="200"/>
        <v>0</v>
      </c>
      <c r="RYV20" s="532">
        <f t="shared" si="200"/>
        <v>0</v>
      </c>
      <c r="RYW20" s="532">
        <f t="shared" si="200"/>
        <v>0</v>
      </c>
      <c r="RYX20" s="532">
        <f t="shared" si="200"/>
        <v>0</v>
      </c>
      <c r="RYY20" s="532">
        <f t="shared" si="200"/>
        <v>0</v>
      </c>
      <c r="RYZ20" s="532">
        <f t="shared" si="200"/>
        <v>0</v>
      </c>
      <c r="RZA20" s="532">
        <f t="shared" si="200"/>
        <v>0</v>
      </c>
      <c r="RZB20" s="532">
        <f t="shared" si="200"/>
        <v>0</v>
      </c>
      <c r="RZC20" s="532">
        <f t="shared" si="200"/>
        <v>0</v>
      </c>
      <c r="RZD20" s="532">
        <f t="shared" si="200"/>
        <v>0</v>
      </c>
      <c r="RZE20" s="532">
        <f t="shared" si="200"/>
        <v>0</v>
      </c>
      <c r="RZF20" s="532">
        <f t="shared" si="200"/>
        <v>0</v>
      </c>
      <c r="RZG20" s="532">
        <f t="shared" si="200"/>
        <v>0</v>
      </c>
      <c r="RZH20" s="532">
        <f t="shared" si="200"/>
        <v>0</v>
      </c>
      <c r="RZI20" s="532">
        <f t="shared" si="200"/>
        <v>0</v>
      </c>
      <c r="RZJ20" s="532">
        <f t="shared" si="200"/>
        <v>0</v>
      </c>
      <c r="RZK20" s="532">
        <f t="shared" si="200"/>
        <v>0</v>
      </c>
      <c r="RZL20" s="532">
        <f t="shared" si="200"/>
        <v>0</v>
      </c>
      <c r="RZM20" s="532">
        <f t="shared" si="200"/>
        <v>0</v>
      </c>
      <c r="RZN20" s="532">
        <f t="shared" si="200"/>
        <v>0</v>
      </c>
      <c r="RZO20" s="532">
        <f t="shared" si="200"/>
        <v>0</v>
      </c>
      <c r="RZP20" s="532">
        <f t="shared" si="200"/>
        <v>0</v>
      </c>
      <c r="RZQ20" s="532">
        <f t="shared" si="200"/>
        <v>0</v>
      </c>
      <c r="RZR20" s="532">
        <f t="shared" si="200"/>
        <v>0</v>
      </c>
      <c r="RZS20" s="532">
        <f t="shared" si="200"/>
        <v>0</v>
      </c>
      <c r="RZT20" s="532">
        <f t="shared" si="200"/>
        <v>0</v>
      </c>
      <c r="RZU20" s="532">
        <f t="shared" si="200"/>
        <v>0</v>
      </c>
      <c r="RZV20" s="532">
        <f t="shared" si="200"/>
        <v>0</v>
      </c>
      <c r="RZW20" s="532">
        <f t="shared" si="200"/>
        <v>0</v>
      </c>
      <c r="RZX20" s="532">
        <f t="shared" si="200"/>
        <v>0</v>
      </c>
      <c r="RZY20" s="532">
        <f t="shared" si="200"/>
        <v>0</v>
      </c>
      <c r="RZZ20" s="532">
        <f t="shared" si="200"/>
        <v>0</v>
      </c>
      <c r="SAA20" s="532">
        <f t="shared" si="200"/>
        <v>0</v>
      </c>
      <c r="SAB20" s="532">
        <f t="shared" si="200"/>
        <v>0</v>
      </c>
      <c r="SAC20" s="532">
        <f t="shared" si="200"/>
        <v>0</v>
      </c>
      <c r="SAD20" s="532">
        <f t="shared" ref="SAD20:SCO20" si="201">SUM(SAD18+SAD11+SAD7)</f>
        <v>0</v>
      </c>
      <c r="SAE20" s="532">
        <f t="shared" si="201"/>
        <v>0</v>
      </c>
      <c r="SAF20" s="532">
        <f t="shared" si="201"/>
        <v>0</v>
      </c>
      <c r="SAG20" s="532">
        <f t="shared" si="201"/>
        <v>0</v>
      </c>
      <c r="SAH20" s="532">
        <f t="shared" si="201"/>
        <v>0</v>
      </c>
      <c r="SAI20" s="532">
        <f t="shared" si="201"/>
        <v>0</v>
      </c>
      <c r="SAJ20" s="532">
        <f t="shared" si="201"/>
        <v>0</v>
      </c>
      <c r="SAK20" s="532">
        <f t="shared" si="201"/>
        <v>0</v>
      </c>
      <c r="SAL20" s="532">
        <f t="shared" si="201"/>
        <v>0</v>
      </c>
      <c r="SAM20" s="532">
        <f t="shared" si="201"/>
        <v>0</v>
      </c>
      <c r="SAN20" s="532">
        <f t="shared" si="201"/>
        <v>0</v>
      </c>
      <c r="SAO20" s="532">
        <f t="shared" si="201"/>
        <v>0</v>
      </c>
      <c r="SAP20" s="532">
        <f t="shared" si="201"/>
        <v>0</v>
      </c>
      <c r="SAQ20" s="532">
        <f t="shared" si="201"/>
        <v>0</v>
      </c>
      <c r="SAR20" s="532">
        <f t="shared" si="201"/>
        <v>0</v>
      </c>
      <c r="SAS20" s="532">
        <f t="shared" si="201"/>
        <v>0</v>
      </c>
      <c r="SAT20" s="532">
        <f t="shared" si="201"/>
        <v>0</v>
      </c>
      <c r="SAU20" s="532">
        <f t="shared" si="201"/>
        <v>0</v>
      </c>
      <c r="SAV20" s="532">
        <f t="shared" si="201"/>
        <v>0</v>
      </c>
      <c r="SAW20" s="532">
        <f t="shared" si="201"/>
        <v>0</v>
      </c>
      <c r="SAX20" s="532">
        <f t="shared" si="201"/>
        <v>0</v>
      </c>
      <c r="SAY20" s="532">
        <f t="shared" si="201"/>
        <v>0</v>
      </c>
      <c r="SAZ20" s="532">
        <f t="shared" si="201"/>
        <v>0</v>
      </c>
      <c r="SBA20" s="532">
        <f t="shared" si="201"/>
        <v>0</v>
      </c>
      <c r="SBB20" s="532">
        <f t="shared" si="201"/>
        <v>0</v>
      </c>
      <c r="SBC20" s="532">
        <f t="shared" si="201"/>
        <v>0</v>
      </c>
      <c r="SBD20" s="532">
        <f t="shared" si="201"/>
        <v>0</v>
      </c>
      <c r="SBE20" s="532">
        <f t="shared" si="201"/>
        <v>0</v>
      </c>
      <c r="SBF20" s="532">
        <f t="shared" si="201"/>
        <v>0</v>
      </c>
      <c r="SBG20" s="532">
        <f t="shared" si="201"/>
        <v>0</v>
      </c>
      <c r="SBH20" s="532">
        <f t="shared" si="201"/>
        <v>0</v>
      </c>
      <c r="SBI20" s="532">
        <f t="shared" si="201"/>
        <v>0</v>
      </c>
      <c r="SBJ20" s="532">
        <f t="shared" si="201"/>
        <v>0</v>
      </c>
      <c r="SBK20" s="532">
        <f t="shared" si="201"/>
        <v>0</v>
      </c>
      <c r="SBL20" s="532">
        <f t="shared" si="201"/>
        <v>0</v>
      </c>
      <c r="SBM20" s="532">
        <f t="shared" si="201"/>
        <v>0</v>
      </c>
      <c r="SBN20" s="532">
        <f t="shared" si="201"/>
        <v>0</v>
      </c>
      <c r="SBO20" s="532">
        <f t="shared" si="201"/>
        <v>0</v>
      </c>
      <c r="SBP20" s="532">
        <f t="shared" si="201"/>
        <v>0</v>
      </c>
      <c r="SBQ20" s="532">
        <f t="shared" si="201"/>
        <v>0</v>
      </c>
      <c r="SBR20" s="532">
        <f t="shared" si="201"/>
        <v>0</v>
      </c>
      <c r="SBS20" s="532">
        <f t="shared" si="201"/>
        <v>0</v>
      </c>
      <c r="SBT20" s="532">
        <f t="shared" si="201"/>
        <v>0</v>
      </c>
      <c r="SBU20" s="532">
        <f t="shared" si="201"/>
        <v>0</v>
      </c>
      <c r="SBV20" s="532">
        <f t="shared" si="201"/>
        <v>0</v>
      </c>
      <c r="SBW20" s="532">
        <f t="shared" si="201"/>
        <v>0</v>
      </c>
      <c r="SBX20" s="532">
        <f t="shared" si="201"/>
        <v>0</v>
      </c>
      <c r="SBY20" s="532">
        <f t="shared" si="201"/>
        <v>0</v>
      </c>
      <c r="SBZ20" s="532">
        <f t="shared" si="201"/>
        <v>0</v>
      </c>
      <c r="SCA20" s="532">
        <f t="shared" si="201"/>
        <v>0</v>
      </c>
      <c r="SCB20" s="532">
        <f t="shared" si="201"/>
        <v>0</v>
      </c>
      <c r="SCC20" s="532">
        <f t="shared" si="201"/>
        <v>0</v>
      </c>
      <c r="SCD20" s="532">
        <f t="shared" si="201"/>
        <v>0</v>
      </c>
      <c r="SCE20" s="532">
        <f t="shared" si="201"/>
        <v>0</v>
      </c>
      <c r="SCF20" s="532">
        <f t="shared" si="201"/>
        <v>0</v>
      </c>
      <c r="SCG20" s="532">
        <f t="shared" si="201"/>
        <v>0</v>
      </c>
      <c r="SCH20" s="532">
        <f t="shared" si="201"/>
        <v>0</v>
      </c>
      <c r="SCI20" s="532">
        <f t="shared" si="201"/>
        <v>0</v>
      </c>
      <c r="SCJ20" s="532">
        <f t="shared" si="201"/>
        <v>0</v>
      </c>
      <c r="SCK20" s="532">
        <f t="shared" si="201"/>
        <v>0</v>
      </c>
      <c r="SCL20" s="532">
        <f t="shared" si="201"/>
        <v>0</v>
      </c>
      <c r="SCM20" s="532">
        <f t="shared" si="201"/>
        <v>0</v>
      </c>
      <c r="SCN20" s="532">
        <f t="shared" si="201"/>
        <v>0</v>
      </c>
      <c r="SCO20" s="532">
        <f t="shared" si="201"/>
        <v>0</v>
      </c>
      <c r="SCP20" s="532">
        <f t="shared" ref="SCP20:SFA20" si="202">SUM(SCP18+SCP11+SCP7)</f>
        <v>0</v>
      </c>
      <c r="SCQ20" s="532">
        <f t="shared" si="202"/>
        <v>0</v>
      </c>
      <c r="SCR20" s="532">
        <f t="shared" si="202"/>
        <v>0</v>
      </c>
      <c r="SCS20" s="532">
        <f t="shared" si="202"/>
        <v>0</v>
      </c>
      <c r="SCT20" s="532">
        <f t="shared" si="202"/>
        <v>0</v>
      </c>
      <c r="SCU20" s="532">
        <f t="shared" si="202"/>
        <v>0</v>
      </c>
      <c r="SCV20" s="532">
        <f t="shared" si="202"/>
        <v>0</v>
      </c>
      <c r="SCW20" s="532">
        <f t="shared" si="202"/>
        <v>0</v>
      </c>
      <c r="SCX20" s="532">
        <f t="shared" si="202"/>
        <v>0</v>
      </c>
      <c r="SCY20" s="532">
        <f t="shared" si="202"/>
        <v>0</v>
      </c>
      <c r="SCZ20" s="532">
        <f t="shared" si="202"/>
        <v>0</v>
      </c>
      <c r="SDA20" s="532">
        <f t="shared" si="202"/>
        <v>0</v>
      </c>
      <c r="SDB20" s="532">
        <f t="shared" si="202"/>
        <v>0</v>
      </c>
      <c r="SDC20" s="532">
        <f t="shared" si="202"/>
        <v>0</v>
      </c>
      <c r="SDD20" s="532">
        <f t="shared" si="202"/>
        <v>0</v>
      </c>
      <c r="SDE20" s="532">
        <f t="shared" si="202"/>
        <v>0</v>
      </c>
      <c r="SDF20" s="532">
        <f t="shared" si="202"/>
        <v>0</v>
      </c>
      <c r="SDG20" s="532">
        <f t="shared" si="202"/>
        <v>0</v>
      </c>
      <c r="SDH20" s="532">
        <f t="shared" si="202"/>
        <v>0</v>
      </c>
      <c r="SDI20" s="532">
        <f t="shared" si="202"/>
        <v>0</v>
      </c>
      <c r="SDJ20" s="532">
        <f t="shared" si="202"/>
        <v>0</v>
      </c>
      <c r="SDK20" s="532">
        <f t="shared" si="202"/>
        <v>0</v>
      </c>
      <c r="SDL20" s="532">
        <f t="shared" si="202"/>
        <v>0</v>
      </c>
      <c r="SDM20" s="532">
        <f t="shared" si="202"/>
        <v>0</v>
      </c>
      <c r="SDN20" s="532">
        <f t="shared" si="202"/>
        <v>0</v>
      </c>
      <c r="SDO20" s="532">
        <f t="shared" si="202"/>
        <v>0</v>
      </c>
      <c r="SDP20" s="532">
        <f t="shared" si="202"/>
        <v>0</v>
      </c>
      <c r="SDQ20" s="532">
        <f t="shared" si="202"/>
        <v>0</v>
      </c>
      <c r="SDR20" s="532">
        <f t="shared" si="202"/>
        <v>0</v>
      </c>
      <c r="SDS20" s="532">
        <f t="shared" si="202"/>
        <v>0</v>
      </c>
      <c r="SDT20" s="532">
        <f t="shared" si="202"/>
        <v>0</v>
      </c>
      <c r="SDU20" s="532">
        <f t="shared" si="202"/>
        <v>0</v>
      </c>
      <c r="SDV20" s="532">
        <f t="shared" si="202"/>
        <v>0</v>
      </c>
      <c r="SDW20" s="532">
        <f t="shared" si="202"/>
        <v>0</v>
      </c>
      <c r="SDX20" s="532">
        <f t="shared" si="202"/>
        <v>0</v>
      </c>
      <c r="SDY20" s="532">
        <f t="shared" si="202"/>
        <v>0</v>
      </c>
      <c r="SDZ20" s="532">
        <f t="shared" si="202"/>
        <v>0</v>
      </c>
      <c r="SEA20" s="532">
        <f t="shared" si="202"/>
        <v>0</v>
      </c>
      <c r="SEB20" s="532">
        <f t="shared" si="202"/>
        <v>0</v>
      </c>
      <c r="SEC20" s="532">
        <f t="shared" si="202"/>
        <v>0</v>
      </c>
      <c r="SED20" s="532">
        <f t="shared" si="202"/>
        <v>0</v>
      </c>
      <c r="SEE20" s="532">
        <f t="shared" si="202"/>
        <v>0</v>
      </c>
      <c r="SEF20" s="532">
        <f t="shared" si="202"/>
        <v>0</v>
      </c>
      <c r="SEG20" s="532">
        <f t="shared" si="202"/>
        <v>0</v>
      </c>
      <c r="SEH20" s="532">
        <f t="shared" si="202"/>
        <v>0</v>
      </c>
      <c r="SEI20" s="532">
        <f t="shared" si="202"/>
        <v>0</v>
      </c>
      <c r="SEJ20" s="532">
        <f t="shared" si="202"/>
        <v>0</v>
      </c>
      <c r="SEK20" s="532">
        <f t="shared" si="202"/>
        <v>0</v>
      </c>
      <c r="SEL20" s="532">
        <f t="shared" si="202"/>
        <v>0</v>
      </c>
      <c r="SEM20" s="532">
        <f t="shared" si="202"/>
        <v>0</v>
      </c>
      <c r="SEN20" s="532">
        <f t="shared" si="202"/>
        <v>0</v>
      </c>
      <c r="SEO20" s="532">
        <f t="shared" si="202"/>
        <v>0</v>
      </c>
      <c r="SEP20" s="532">
        <f t="shared" si="202"/>
        <v>0</v>
      </c>
      <c r="SEQ20" s="532">
        <f t="shared" si="202"/>
        <v>0</v>
      </c>
      <c r="SER20" s="532">
        <f t="shared" si="202"/>
        <v>0</v>
      </c>
      <c r="SES20" s="532">
        <f t="shared" si="202"/>
        <v>0</v>
      </c>
      <c r="SET20" s="532">
        <f t="shared" si="202"/>
        <v>0</v>
      </c>
      <c r="SEU20" s="532">
        <f t="shared" si="202"/>
        <v>0</v>
      </c>
      <c r="SEV20" s="532">
        <f t="shared" si="202"/>
        <v>0</v>
      </c>
      <c r="SEW20" s="532">
        <f t="shared" si="202"/>
        <v>0</v>
      </c>
      <c r="SEX20" s="532">
        <f t="shared" si="202"/>
        <v>0</v>
      </c>
      <c r="SEY20" s="532">
        <f t="shared" si="202"/>
        <v>0</v>
      </c>
      <c r="SEZ20" s="532">
        <f t="shared" si="202"/>
        <v>0</v>
      </c>
      <c r="SFA20" s="532">
        <f t="shared" si="202"/>
        <v>0</v>
      </c>
      <c r="SFB20" s="532">
        <f t="shared" ref="SFB20:SHM20" si="203">SUM(SFB18+SFB11+SFB7)</f>
        <v>0</v>
      </c>
      <c r="SFC20" s="532">
        <f t="shared" si="203"/>
        <v>0</v>
      </c>
      <c r="SFD20" s="532">
        <f t="shared" si="203"/>
        <v>0</v>
      </c>
      <c r="SFE20" s="532">
        <f t="shared" si="203"/>
        <v>0</v>
      </c>
      <c r="SFF20" s="532">
        <f t="shared" si="203"/>
        <v>0</v>
      </c>
      <c r="SFG20" s="532">
        <f t="shared" si="203"/>
        <v>0</v>
      </c>
      <c r="SFH20" s="532">
        <f t="shared" si="203"/>
        <v>0</v>
      </c>
      <c r="SFI20" s="532">
        <f t="shared" si="203"/>
        <v>0</v>
      </c>
      <c r="SFJ20" s="532">
        <f t="shared" si="203"/>
        <v>0</v>
      </c>
      <c r="SFK20" s="532">
        <f t="shared" si="203"/>
        <v>0</v>
      </c>
      <c r="SFL20" s="532">
        <f t="shared" si="203"/>
        <v>0</v>
      </c>
      <c r="SFM20" s="532">
        <f t="shared" si="203"/>
        <v>0</v>
      </c>
      <c r="SFN20" s="532">
        <f t="shared" si="203"/>
        <v>0</v>
      </c>
      <c r="SFO20" s="532">
        <f t="shared" si="203"/>
        <v>0</v>
      </c>
      <c r="SFP20" s="532">
        <f t="shared" si="203"/>
        <v>0</v>
      </c>
      <c r="SFQ20" s="532">
        <f t="shared" si="203"/>
        <v>0</v>
      </c>
      <c r="SFR20" s="532">
        <f t="shared" si="203"/>
        <v>0</v>
      </c>
      <c r="SFS20" s="532">
        <f t="shared" si="203"/>
        <v>0</v>
      </c>
      <c r="SFT20" s="532">
        <f t="shared" si="203"/>
        <v>0</v>
      </c>
      <c r="SFU20" s="532">
        <f t="shared" si="203"/>
        <v>0</v>
      </c>
      <c r="SFV20" s="532">
        <f t="shared" si="203"/>
        <v>0</v>
      </c>
      <c r="SFW20" s="532">
        <f t="shared" si="203"/>
        <v>0</v>
      </c>
      <c r="SFX20" s="532">
        <f t="shared" si="203"/>
        <v>0</v>
      </c>
      <c r="SFY20" s="532">
        <f t="shared" si="203"/>
        <v>0</v>
      </c>
      <c r="SFZ20" s="532">
        <f t="shared" si="203"/>
        <v>0</v>
      </c>
      <c r="SGA20" s="532">
        <f t="shared" si="203"/>
        <v>0</v>
      </c>
      <c r="SGB20" s="532">
        <f t="shared" si="203"/>
        <v>0</v>
      </c>
      <c r="SGC20" s="532">
        <f t="shared" si="203"/>
        <v>0</v>
      </c>
      <c r="SGD20" s="532">
        <f t="shared" si="203"/>
        <v>0</v>
      </c>
      <c r="SGE20" s="532">
        <f t="shared" si="203"/>
        <v>0</v>
      </c>
      <c r="SGF20" s="532">
        <f t="shared" si="203"/>
        <v>0</v>
      </c>
      <c r="SGG20" s="532">
        <f t="shared" si="203"/>
        <v>0</v>
      </c>
      <c r="SGH20" s="532">
        <f t="shared" si="203"/>
        <v>0</v>
      </c>
      <c r="SGI20" s="532">
        <f t="shared" si="203"/>
        <v>0</v>
      </c>
      <c r="SGJ20" s="532">
        <f t="shared" si="203"/>
        <v>0</v>
      </c>
      <c r="SGK20" s="532">
        <f t="shared" si="203"/>
        <v>0</v>
      </c>
      <c r="SGL20" s="532">
        <f t="shared" si="203"/>
        <v>0</v>
      </c>
      <c r="SGM20" s="532">
        <f t="shared" si="203"/>
        <v>0</v>
      </c>
      <c r="SGN20" s="532">
        <f t="shared" si="203"/>
        <v>0</v>
      </c>
      <c r="SGO20" s="532">
        <f t="shared" si="203"/>
        <v>0</v>
      </c>
      <c r="SGP20" s="532">
        <f t="shared" si="203"/>
        <v>0</v>
      </c>
      <c r="SGQ20" s="532">
        <f t="shared" si="203"/>
        <v>0</v>
      </c>
      <c r="SGR20" s="532">
        <f t="shared" si="203"/>
        <v>0</v>
      </c>
      <c r="SGS20" s="532">
        <f t="shared" si="203"/>
        <v>0</v>
      </c>
      <c r="SGT20" s="532">
        <f t="shared" si="203"/>
        <v>0</v>
      </c>
      <c r="SGU20" s="532">
        <f t="shared" si="203"/>
        <v>0</v>
      </c>
      <c r="SGV20" s="532">
        <f t="shared" si="203"/>
        <v>0</v>
      </c>
      <c r="SGW20" s="532">
        <f t="shared" si="203"/>
        <v>0</v>
      </c>
      <c r="SGX20" s="532">
        <f t="shared" si="203"/>
        <v>0</v>
      </c>
      <c r="SGY20" s="532">
        <f t="shared" si="203"/>
        <v>0</v>
      </c>
      <c r="SGZ20" s="532">
        <f t="shared" si="203"/>
        <v>0</v>
      </c>
      <c r="SHA20" s="532">
        <f t="shared" si="203"/>
        <v>0</v>
      </c>
      <c r="SHB20" s="532">
        <f t="shared" si="203"/>
        <v>0</v>
      </c>
      <c r="SHC20" s="532">
        <f t="shared" si="203"/>
        <v>0</v>
      </c>
      <c r="SHD20" s="532">
        <f t="shared" si="203"/>
        <v>0</v>
      </c>
      <c r="SHE20" s="532">
        <f t="shared" si="203"/>
        <v>0</v>
      </c>
      <c r="SHF20" s="532">
        <f t="shared" si="203"/>
        <v>0</v>
      </c>
      <c r="SHG20" s="532">
        <f t="shared" si="203"/>
        <v>0</v>
      </c>
      <c r="SHH20" s="532">
        <f t="shared" si="203"/>
        <v>0</v>
      </c>
      <c r="SHI20" s="532">
        <f t="shared" si="203"/>
        <v>0</v>
      </c>
      <c r="SHJ20" s="532">
        <f t="shared" si="203"/>
        <v>0</v>
      </c>
      <c r="SHK20" s="532">
        <f t="shared" si="203"/>
        <v>0</v>
      </c>
      <c r="SHL20" s="532">
        <f t="shared" si="203"/>
        <v>0</v>
      </c>
      <c r="SHM20" s="532">
        <f t="shared" si="203"/>
        <v>0</v>
      </c>
      <c r="SHN20" s="532">
        <f t="shared" ref="SHN20:SJY20" si="204">SUM(SHN18+SHN11+SHN7)</f>
        <v>0</v>
      </c>
      <c r="SHO20" s="532">
        <f t="shared" si="204"/>
        <v>0</v>
      </c>
      <c r="SHP20" s="532">
        <f t="shared" si="204"/>
        <v>0</v>
      </c>
      <c r="SHQ20" s="532">
        <f t="shared" si="204"/>
        <v>0</v>
      </c>
      <c r="SHR20" s="532">
        <f t="shared" si="204"/>
        <v>0</v>
      </c>
      <c r="SHS20" s="532">
        <f t="shared" si="204"/>
        <v>0</v>
      </c>
      <c r="SHT20" s="532">
        <f t="shared" si="204"/>
        <v>0</v>
      </c>
      <c r="SHU20" s="532">
        <f t="shared" si="204"/>
        <v>0</v>
      </c>
      <c r="SHV20" s="532">
        <f t="shared" si="204"/>
        <v>0</v>
      </c>
      <c r="SHW20" s="532">
        <f t="shared" si="204"/>
        <v>0</v>
      </c>
      <c r="SHX20" s="532">
        <f t="shared" si="204"/>
        <v>0</v>
      </c>
      <c r="SHY20" s="532">
        <f t="shared" si="204"/>
        <v>0</v>
      </c>
      <c r="SHZ20" s="532">
        <f t="shared" si="204"/>
        <v>0</v>
      </c>
      <c r="SIA20" s="532">
        <f t="shared" si="204"/>
        <v>0</v>
      </c>
      <c r="SIB20" s="532">
        <f t="shared" si="204"/>
        <v>0</v>
      </c>
      <c r="SIC20" s="532">
        <f t="shared" si="204"/>
        <v>0</v>
      </c>
      <c r="SID20" s="532">
        <f t="shared" si="204"/>
        <v>0</v>
      </c>
      <c r="SIE20" s="532">
        <f t="shared" si="204"/>
        <v>0</v>
      </c>
      <c r="SIF20" s="532">
        <f t="shared" si="204"/>
        <v>0</v>
      </c>
      <c r="SIG20" s="532">
        <f t="shared" si="204"/>
        <v>0</v>
      </c>
      <c r="SIH20" s="532">
        <f t="shared" si="204"/>
        <v>0</v>
      </c>
      <c r="SII20" s="532">
        <f t="shared" si="204"/>
        <v>0</v>
      </c>
      <c r="SIJ20" s="532">
        <f t="shared" si="204"/>
        <v>0</v>
      </c>
      <c r="SIK20" s="532">
        <f t="shared" si="204"/>
        <v>0</v>
      </c>
      <c r="SIL20" s="532">
        <f t="shared" si="204"/>
        <v>0</v>
      </c>
      <c r="SIM20" s="532">
        <f t="shared" si="204"/>
        <v>0</v>
      </c>
      <c r="SIN20" s="532">
        <f t="shared" si="204"/>
        <v>0</v>
      </c>
      <c r="SIO20" s="532">
        <f t="shared" si="204"/>
        <v>0</v>
      </c>
      <c r="SIP20" s="532">
        <f t="shared" si="204"/>
        <v>0</v>
      </c>
      <c r="SIQ20" s="532">
        <f t="shared" si="204"/>
        <v>0</v>
      </c>
      <c r="SIR20" s="532">
        <f t="shared" si="204"/>
        <v>0</v>
      </c>
      <c r="SIS20" s="532">
        <f t="shared" si="204"/>
        <v>0</v>
      </c>
      <c r="SIT20" s="532">
        <f t="shared" si="204"/>
        <v>0</v>
      </c>
      <c r="SIU20" s="532">
        <f t="shared" si="204"/>
        <v>0</v>
      </c>
      <c r="SIV20" s="532">
        <f t="shared" si="204"/>
        <v>0</v>
      </c>
      <c r="SIW20" s="532">
        <f t="shared" si="204"/>
        <v>0</v>
      </c>
      <c r="SIX20" s="532">
        <f t="shared" si="204"/>
        <v>0</v>
      </c>
      <c r="SIY20" s="532">
        <f t="shared" si="204"/>
        <v>0</v>
      </c>
      <c r="SIZ20" s="532">
        <f t="shared" si="204"/>
        <v>0</v>
      </c>
      <c r="SJA20" s="532">
        <f t="shared" si="204"/>
        <v>0</v>
      </c>
      <c r="SJB20" s="532">
        <f t="shared" si="204"/>
        <v>0</v>
      </c>
      <c r="SJC20" s="532">
        <f t="shared" si="204"/>
        <v>0</v>
      </c>
      <c r="SJD20" s="532">
        <f t="shared" si="204"/>
        <v>0</v>
      </c>
      <c r="SJE20" s="532">
        <f t="shared" si="204"/>
        <v>0</v>
      </c>
      <c r="SJF20" s="532">
        <f t="shared" si="204"/>
        <v>0</v>
      </c>
      <c r="SJG20" s="532">
        <f t="shared" si="204"/>
        <v>0</v>
      </c>
      <c r="SJH20" s="532">
        <f t="shared" si="204"/>
        <v>0</v>
      </c>
      <c r="SJI20" s="532">
        <f t="shared" si="204"/>
        <v>0</v>
      </c>
      <c r="SJJ20" s="532">
        <f t="shared" si="204"/>
        <v>0</v>
      </c>
      <c r="SJK20" s="532">
        <f t="shared" si="204"/>
        <v>0</v>
      </c>
      <c r="SJL20" s="532">
        <f t="shared" si="204"/>
        <v>0</v>
      </c>
      <c r="SJM20" s="532">
        <f t="shared" si="204"/>
        <v>0</v>
      </c>
      <c r="SJN20" s="532">
        <f t="shared" si="204"/>
        <v>0</v>
      </c>
      <c r="SJO20" s="532">
        <f t="shared" si="204"/>
        <v>0</v>
      </c>
      <c r="SJP20" s="532">
        <f t="shared" si="204"/>
        <v>0</v>
      </c>
      <c r="SJQ20" s="532">
        <f t="shared" si="204"/>
        <v>0</v>
      </c>
      <c r="SJR20" s="532">
        <f t="shared" si="204"/>
        <v>0</v>
      </c>
      <c r="SJS20" s="532">
        <f t="shared" si="204"/>
        <v>0</v>
      </c>
      <c r="SJT20" s="532">
        <f t="shared" si="204"/>
        <v>0</v>
      </c>
      <c r="SJU20" s="532">
        <f t="shared" si="204"/>
        <v>0</v>
      </c>
      <c r="SJV20" s="532">
        <f t="shared" si="204"/>
        <v>0</v>
      </c>
      <c r="SJW20" s="532">
        <f t="shared" si="204"/>
        <v>0</v>
      </c>
      <c r="SJX20" s="532">
        <f t="shared" si="204"/>
        <v>0</v>
      </c>
      <c r="SJY20" s="532">
        <f t="shared" si="204"/>
        <v>0</v>
      </c>
      <c r="SJZ20" s="532">
        <f t="shared" ref="SJZ20:SMK20" si="205">SUM(SJZ18+SJZ11+SJZ7)</f>
        <v>0</v>
      </c>
      <c r="SKA20" s="532">
        <f t="shared" si="205"/>
        <v>0</v>
      </c>
      <c r="SKB20" s="532">
        <f t="shared" si="205"/>
        <v>0</v>
      </c>
      <c r="SKC20" s="532">
        <f t="shared" si="205"/>
        <v>0</v>
      </c>
      <c r="SKD20" s="532">
        <f t="shared" si="205"/>
        <v>0</v>
      </c>
      <c r="SKE20" s="532">
        <f t="shared" si="205"/>
        <v>0</v>
      </c>
      <c r="SKF20" s="532">
        <f t="shared" si="205"/>
        <v>0</v>
      </c>
      <c r="SKG20" s="532">
        <f t="shared" si="205"/>
        <v>0</v>
      </c>
      <c r="SKH20" s="532">
        <f t="shared" si="205"/>
        <v>0</v>
      </c>
      <c r="SKI20" s="532">
        <f t="shared" si="205"/>
        <v>0</v>
      </c>
      <c r="SKJ20" s="532">
        <f t="shared" si="205"/>
        <v>0</v>
      </c>
      <c r="SKK20" s="532">
        <f t="shared" si="205"/>
        <v>0</v>
      </c>
      <c r="SKL20" s="532">
        <f t="shared" si="205"/>
        <v>0</v>
      </c>
      <c r="SKM20" s="532">
        <f t="shared" si="205"/>
        <v>0</v>
      </c>
      <c r="SKN20" s="532">
        <f t="shared" si="205"/>
        <v>0</v>
      </c>
      <c r="SKO20" s="532">
        <f t="shared" si="205"/>
        <v>0</v>
      </c>
      <c r="SKP20" s="532">
        <f t="shared" si="205"/>
        <v>0</v>
      </c>
      <c r="SKQ20" s="532">
        <f t="shared" si="205"/>
        <v>0</v>
      </c>
      <c r="SKR20" s="532">
        <f t="shared" si="205"/>
        <v>0</v>
      </c>
      <c r="SKS20" s="532">
        <f t="shared" si="205"/>
        <v>0</v>
      </c>
      <c r="SKT20" s="532">
        <f t="shared" si="205"/>
        <v>0</v>
      </c>
      <c r="SKU20" s="532">
        <f t="shared" si="205"/>
        <v>0</v>
      </c>
      <c r="SKV20" s="532">
        <f t="shared" si="205"/>
        <v>0</v>
      </c>
      <c r="SKW20" s="532">
        <f t="shared" si="205"/>
        <v>0</v>
      </c>
      <c r="SKX20" s="532">
        <f t="shared" si="205"/>
        <v>0</v>
      </c>
      <c r="SKY20" s="532">
        <f t="shared" si="205"/>
        <v>0</v>
      </c>
      <c r="SKZ20" s="532">
        <f t="shared" si="205"/>
        <v>0</v>
      </c>
      <c r="SLA20" s="532">
        <f t="shared" si="205"/>
        <v>0</v>
      </c>
      <c r="SLB20" s="532">
        <f t="shared" si="205"/>
        <v>0</v>
      </c>
      <c r="SLC20" s="532">
        <f t="shared" si="205"/>
        <v>0</v>
      </c>
      <c r="SLD20" s="532">
        <f t="shared" si="205"/>
        <v>0</v>
      </c>
      <c r="SLE20" s="532">
        <f t="shared" si="205"/>
        <v>0</v>
      </c>
      <c r="SLF20" s="532">
        <f t="shared" si="205"/>
        <v>0</v>
      </c>
      <c r="SLG20" s="532">
        <f t="shared" si="205"/>
        <v>0</v>
      </c>
      <c r="SLH20" s="532">
        <f t="shared" si="205"/>
        <v>0</v>
      </c>
      <c r="SLI20" s="532">
        <f t="shared" si="205"/>
        <v>0</v>
      </c>
      <c r="SLJ20" s="532">
        <f t="shared" si="205"/>
        <v>0</v>
      </c>
      <c r="SLK20" s="532">
        <f t="shared" si="205"/>
        <v>0</v>
      </c>
      <c r="SLL20" s="532">
        <f t="shared" si="205"/>
        <v>0</v>
      </c>
      <c r="SLM20" s="532">
        <f t="shared" si="205"/>
        <v>0</v>
      </c>
      <c r="SLN20" s="532">
        <f t="shared" si="205"/>
        <v>0</v>
      </c>
      <c r="SLO20" s="532">
        <f t="shared" si="205"/>
        <v>0</v>
      </c>
      <c r="SLP20" s="532">
        <f t="shared" si="205"/>
        <v>0</v>
      </c>
      <c r="SLQ20" s="532">
        <f t="shared" si="205"/>
        <v>0</v>
      </c>
      <c r="SLR20" s="532">
        <f t="shared" si="205"/>
        <v>0</v>
      </c>
      <c r="SLS20" s="532">
        <f t="shared" si="205"/>
        <v>0</v>
      </c>
      <c r="SLT20" s="532">
        <f t="shared" si="205"/>
        <v>0</v>
      </c>
      <c r="SLU20" s="532">
        <f t="shared" si="205"/>
        <v>0</v>
      </c>
      <c r="SLV20" s="532">
        <f t="shared" si="205"/>
        <v>0</v>
      </c>
      <c r="SLW20" s="532">
        <f t="shared" si="205"/>
        <v>0</v>
      </c>
      <c r="SLX20" s="532">
        <f t="shared" si="205"/>
        <v>0</v>
      </c>
      <c r="SLY20" s="532">
        <f t="shared" si="205"/>
        <v>0</v>
      </c>
      <c r="SLZ20" s="532">
        <f t="shared" si="205"/>
        <v>0</v>
      </c>
      <c r="SMA20" s="532">
        <f t="shared" si="205"/>
        <v>0</v>
      </c>
      <c r="SMB20" s="532">
        <f t="shared" si="205"/>
        <v>0</v>
      </c>
      <c r="SMC20" s="532">
        <f t="shared" si="205"/>
        <v>0</v>
      </c>
      <c r="SMD20" s="532">
        <f t="shared" si="205"/>
        <v>0</v>
      </c>
      <c r="SME20" s="532">
        <f t="shared" si="205"/>
        <v>0</v>
      </c>
      <c r="SMF20" s="532">
        <f t="shared" si="205"/>
        <v>0</v>
      </c>
      <c r="SMG20" s="532">
        <f t="shared" si="205"/>
        <v>0</v>
      </c>
      <c r="SMH20" s="532">
        <f t="shared" si="205"/>
        <v>0</v>
      </c>
      <c r="SMI20" s="532">
        <f t="shared" si="205"/>
        <v>0</v>
      </c>
      <c r="SMJ20" s="532">
        <f t="shared" si="205"/>
        <v>0</v>
      </c>
      <c r="SMK20" s="532">
        <f t="shared" si="205"/>
        <v>0</v>
      </c>
      <c r="SML20" s="532">
        <f t="shared" ref="SML20:SOW20" si="206">SUM(SML18+SML11+SML7)</f>
        <v>0</v>
      </c>
      <c r="SMM20" s="532">
        <f t="shared" si="206"/>
        <v>0</v>
      </c>
      <c r="SMN20" s="532">
        <f t="shared" si="206"/>
        <v>0</v>
      </c>
      <c r="SMO20" s="532">
        <f t="shared" si="206"/>
        <v>0</v>
      </c>
      <c r="SMP20" s="532">
        <f t="shared" si="206"/>
        <v>0</v>
      </c>
      <c r="SMQ20" s="532">
        <f t="shared" si="206"/>
        <v>0</v>
      </c>
      <c r="SMR20" s="532">
        <f t="shared" si="206"/>
        <v>0</v>
      </c>
      <c r="SMS20" s="532">
        <f t="shared" si="206"/>
        <v>0</v>
      </c>
      <c r="SMT20" s="532">
        <f t="shared" si="206"/>
        <v>0</v>
      </c>
      <c r="SMU20" s="532">
        <f t="shared" si="206"/>
        <v>0</v>
      </c>
      <c r="SMV20" s="532">
        <f t="shared" si="206"/>
        <v>0</v>
      </c>
      <c r="SMW20" s="532">
        <f t="shared" si="206"/>
        <v>0</v>
      </c>
      <c r="SMX20" s="532">
        <f t="shared" si="206"/>
        <v>0</v>
      </c>
      <c r="SMY20" s="532">
        <f t="shared" si="206"/>
        <v>0</v>
      </c>
      <c r="SMZ20" s="532">
        <f t="shared" si="206"/>
        <v>0</v>
      </c>
      <c r="SNA20" s="532">
        <f t="shared" si="206"/>
        <v>0</v>
      </c>
      <c r="SNB20" s="532">
        <f t="shared" si="206"/>
        <v>0</v>
      </c>
      <c r="SNC20" s="532">
        <f t="shared" si="206"/>
        <v>0</v>
      </c>
      <c r="SND20" s="532">
        <f t="shared" si="206"/>
        <v>0</v>
      </c>
      <c r="SNE20" s="532">
        <f t="shared" si="206"/>
        <v>0</v>
      </c>
      <c r="SNF20" s="532">
        <f t="shared" si="206"/>
        <v>0</v>
      </c>
      <c r="SNG20" s="532">
        <f t="shared" si="206"/>
        <v>0</v>
      </c>
      <c r="SNH20" s="532">
        <f t="shared" si="206"/>
        <v>0</v>
      </c>
      <c r="SNI20" s="532">
        <f t="shared" si="206"/>
        <v>0</v>
      </c>
      <c r="SNJ20" s="532">
        <f t="shared" si="206"/>
        <v>0</v>
      </c>
      <c r="SNK20" s="532">
        <f t="shared" si="206"/>
        <v>0</v>
      </c>
      <c r="SNL20" s="532">
        <f t="shared" si="206"/>
        <v>0</v>
      </c>
      <c r="SNM20" s="532">
        <f t="shared" si="206"/>
        <v>0</v>
      </c>
      <c r="SNN20" s="532">
        <f t="shared" si="206"/>
        <v>0</v>
      </c>
      <c r="SNO20" s="532">
        <f t="shared" si="206"/>
        <v>0</v>
      </c>
      <c r="SNP20" s="532">
        <f t="shared" si="206"/>
        <v>0</v>
      </c>
      <c r="SNQ20" s="532">
        <f t="shared" si="206"/>
        <v>0</v>
      </c>
      <c r="SNR20" s="532">
        <f t="shared" si="206"/>
        <v>0</v>
      </c>
      <c r="SNS20" s="532">
        <f t="shared" si="206"/>
        <v>0</v>
      </c>
      <c r="SNT20" s="532">
        <f t="shared" si="206"/>
        <v>0</v>
      </c>
      <c r="SNU20" s="532">
        <f t="shared" si="206"/>
        <v>0</v>
      </c>
      <c r="SNV20" s="532">
        <f t="shared" si="206"/>
        <v>0</v>
      </c>
      <c r="SNW20" s="532">
        <f t="shared" si="206"/>
        <v>0</v>
      </c>
      <c r="SNX20" s="532">
        <f t="shared" si="206"/>
        <v>0</v>
      </c>
      <c r="SNY20" s="532">
        <f t="shared" si="206"/>
        <v>0</v>
      </c>
      <c r="SNZ20" s="532">
        <f t="shared" si="206"/>
        <v>0</v>
      </c>
      <c r="SOA20" s="532">
        <f t="shared" si="206"/>
        <v>0</v>
      </c>
      <c r="SOB20" s="532">
        <f t="shared" si="206"/>
        <v>0</v>
      </c>
      <c r="SOC20" s="532">
        <f t="shared" si="206"/>
        <v>0</v>
      </c>
      <c r="SOD20" s="532">
        <f t="shared" si="206"/>
        <v>0</v>
      </c>
      <c r="SOE20" s="532">
        <f t="shared" si="206"/>
        <v>0</v>
      </c>
      <c r="SOF20" s="532">
        <f t="shared" si="206"/>
        <v>0</v>
      </c>
      <c r="SOG20" s="532">
        <f t="shared" si="206"/>
        <v>0</v>
      </c>
      <c r="SOH20" s="532">
        <f t="shared" si="206"/>
        <v>0</v>
      </c>
      <c r="SOI20" s="532">
        <f t="shared" si="206"/>
        <v>0</v>
      </c>
      <c r="SOJ20" s="532">
        <f t="shared" si="206"/>
        <v>0</v>
      </c>
      <c r="SOK20" s="532">
        <f t="shared" si="206"/>
        <v>0</v>
      </c>
      <c r="SOL20" s="532">
        <f t="shared" si="206"/>
        <v>0</v>
      </c>
      <c r="SOM20" s="532">
        <f t="shared" si="206"/>
        <v>0</v>
      </c>
      <c r="SON20" s="532">
        <f t="shared" si="206"/>
        <v>0</v>
      </c>
      <c r="SOO20" s="532">
        <f t="shared" si="206"/>
        <v>0</v>
      </c>
      <c r="SOP20" s="532">
        <f t="shared" si="206"/>
        <v>0</v>
      </c>
      <c r="SOQ20" s="532">
        <f t="shared" si="206"/>
        <v>0</v>
      </c>
      <c r="SOR20" s="532">
        <f t="shared" si="206"/>
        <v>0</v>
      </c>
      <c r="SOS20" s="532">
        <f t="shared" si="206"/>
        <v>0</v>
      </c>
      <c r="SOT20" s="532">
        <f t="shared" si="206"/>
        <v>0</v>
      </c>
      <c r="SOU20" s="532">
        <f t="shared" si="206"/>
        <v>0</v>
      </c>
      <c r="SOV20" s="532">
        <f t="shared" si="206"/>
        <v>0</v>
      </c>
      <c r="SOW20" s="532">
        <f t="shared" si="206"/>
        <v>0</v>
      </c>
      <c r="SOX20" s="532">
        <f t="shared" ref="SOX20:SRI20" si="207">SUM(SOX18+SOX11+SOX7)</f>
        <v>0</v>
      </c>
      <c r="SOY20" s="532">
        <f t="shared" si="207"/>
        <v>0</v>
      </c>
      <c r="SOZ20" s="532">
        <f t="shared" si="207"/>
        <v>0</v>
      </c>
      <c r="SPA20" s="532">
        <f t="shared" si="207"/>
        <v>0</v>
      </c>
      <c r="SPB20" s="532">
        <f t="shared" si="207"/>
        <v>0</v>
      </c>
      <c r="SPC20" s="532">
        <f t="shared" si="207"/>
        <v>0</v>
      </c>
      <c r="SPD20" s="532">
        <f t="shared" si="207"/>
        <v>0</v>
      </c>
      <c r="SPE20" s="532">
        <f t="shared" si="207"/>
        <v>0</v>
      </c>
      <c r="SPF20" s="532">
        <f t="shared" si="207"/>
        <v>0</v>
      </c>
      <c r="SPG20" s="532">
        <f t="shared" si="207"/>
        <v>0</v>
      </c>
      <c r="SPH20" s="532">
        <f t="shared" si="207"/>
        <v>0</v>
      </c>
      <c r="SPI20" s="532">
        <f t="shared" si="207"/>
        <v>0</v>
      </c>
      <c r="SPJ20" s="532">
        <f t="shared" si="207"/>
        <v>0</v>
      </c>
      <c r="SPK20" s="532">
        <f t="shared" si="207"/>
        <v>0</v>
      </c>
      <c r="SPL20" s="532">
        <f t="shared" si="207"/>
        <v>0</v>
      </c>
      <c r="SPM20" s="532">
        <f t="shared" si="207"/>
        <v>0</v>
      </c>
      <c r="SPN20" s="532">
        <f t="shared" si="207"/>
        <v>0</v>
      </c>
      <c r="SPO20" s="532">
        <f t="shared" si="207"/>
        <v>0</v>
      </c>
      <c r="SPP20" s="532">
        <f t="shared" si="207"/>
        <v>0</v>
      </c>
      <c r="SPQ20" s="532">
        <f t="shared" si="207"/>
        <v>0</v>
      </c>
      <c r="SPR20" s="532">
        <f t="shared" si="207"/>
        <v>0</v>
      </c>
      <c r="SPS20" s="532">
        <f t="shared" si="207"/>
        <v>0</v>
      </c>
      <c r="SPT20" s="532">
        <f t="shared" si="207"/>
        <v>0</v>
      </c>
      <c r="SPU20" s="532">
        <f t="shared" si="207"/>
        <v>0</v>
      </c>
      <c r="SPV20" s="532">
        <f t="shared" si="207"/>
        <v>0</v>
      </c>
      <c r="SPW20" s="532">
        <f t="shared" si="207"/>
        <v>0</v>
      </c>
      <c r="SPX20" s="532">
        <f t="shared" si="207"/>
        <v>0</v>
      </c>
      <c r="SPY20" s="532">
        <f t="shared" si="207"/>
        <v>0</v>
      </c>
      <c r="SPZ20" s="532">
        <f t="shared" si="207"/>
        <v>0</v>
      </c>
      <c r="SQA20" s="532">
        <f t="shared" si="207"/>
        <v>0</v>
      </c>
      <c r="SQB20" s="532">
        <f t="shared" si="207"/>
        <v>0</v>
      </c>
      <c r="SQC20" s="532">
        <f t="shared" si="207"/>
        <v>0</v>
      </c>
      <c r="SQD20" s="532">
        <f t="shared" si="207"/>
        <v>0</v>
      </c>
      <c r="SQE20" s="532">
        <f t="shared" si="207"/>
        <v>0</v>
      </c>
      <c r="SQF20" s="532">
        <f t="shared" si="207"/>
        <v>0</v>
      </c>
      <c r="SQG20" s="532">
        <f t="shared" si="207"/>
        <v>0</v>
      </c>
      <c r="SQH20" s="532">
        <f t="shared" si="207"/>
        <v>0</v>
      </c>
      <c r="SQI20" s="532">
        <f t="shared" si="207"/>
        <v>0</v>
      </c>
      <c r="SQJ20" s="532">
        <f t="shared" si="207"/>
        <v>0</v>
      </c>
      <c r="SQK20" s="532">
        <f t="shared" si="207"/>
        <v>0</v>
      </c>
      <c r="SQL20" s="532">
        <f t="shared" si="207"/>
        <v>0</v>
      </c>
      <c r="SQM20" s="532">
        <f t="shared" si="207"/>
        <v>0</v>
      </c>
      <c r="SQN20" s="532">
        <f t="shared" si="207"/>
        <v>0</v>
      </c>
      <c r="SQO20" s="532">
        <f t="shared" si="207"/>
        <v>0</v>
      </c>
      <c r="SQP20" s="532">
        <f t="shared" si="207"/>
        <v>0</v>
      </c>
      <c r="SQQ20" s="532">
        <f t="shared" si="207"/>
        <v>0</v>
      </c>
      <c r="SQR20" s="532">
        <f t="shared" si="207"/>
        <v>0</v>
      </c>
      <c r="SQS20" s="532">
        <f t="shared" si="207"/>
        <v>0</v>
      </c>
      <c r="SQT20" s="532">
        <f t="shared" si="207"/>
        <v>0</v>
      </c>
      <c r="SQU20" s="532">
        <f t="shared" si="207"/>
        <v>0</v>
      </c>
      <c r="SQV20" s="532">
        <f t="shared" si="207"/>
        <v>0</v>
      </c>
      <c r="SQW20" s="532">
        <f t="shared" si="207"/>
        <v>0</v>
      </c>
      <c r="SQX20" s="532">
        <f t="shared" si="207"/>
        <v>0</v>
      </c>
      <c r="SQY20" s="532">
        <f t="shared" si="207"/>
        <v>0</v>
      </c>
      <c r="SQZ20" s="532">
        <f t="shared" si="207"/>
        <v>0</v>
      </c>
      <c r="SRA20" s="532">
        <f t="shared" si="207"/>
        <v>0</v>
      </c>
      <c r="SRB20" s="532">
        <f t="shared" si="207"/>
        <v>0</v>
      </c>
      <c r="SRC20" s="532">
        <f t="shared" si="207"/>
        <v>0</v>
      </c>
      <c r="SRD20" s="532">
        <f t="shared" si="207"/>
        <v>0</v>
      </c>
      <c r="SRE20" s="532">
        <f t="shared" si="207"/>
        <v>0</v>
      </c>
      <c r="SRF20" s="532">
        <f t="shared" si="207"/>
        <v>0</v>
      </c>
      <c r="SRG20" s="532">
        <f t="shared" si="207"/>
        <v>0</v>
      </c>
      <c r="SRH20" s="532">
        <f t="shared" si="207"/>
        <v>0</v>
      </c>
      <c r="SRI20" s="532">
        <f t="shared" si="207"/>
        <v>0</v>
      </c>
      <c r="SRJ20" s="532">
        <f t="shared" ref="SRJ20:STU20" si="208">SUM(SRJ18+SRJ11+SRJ7)</f>
        <v>0</v>
      </c>
      <c r="SRK20" s="532">
        <f t="shared" si="208"/>
        <v>0</v>
      </c>
      <c r="SRL20" s="532">
        <f t="shared" si="208"/>
        <v>0</v>
      </c>
      <c r="SRM20" s="532">
        <f t="shared" si="208"/>
        <v>0</v>
      </c>
      <c r="SRN20" s="532">
        <f t="shared" si="208"/>
        <v>0</v>
      </c>
      <c r="SRO20" s="532">
        <f t="shared" si="208"/>
        <v>0</v>
      </c>
      <c r="SRP20" s="532">
        <f t="shared" si="208"/>
        <v>0</v>
      </c>
      <c r="SRQ20" s="532">
        <f t="shared" si="208"/>
        <v>0</v>
      </c>
      <c r="SRR20" s="532">
        <f t="shared" si="208"/>
        <v>0</v>
      </c>
      <c r="SRS20" s="532">
        <f t="shared" si="208"/>
        <v>0</v>
      </c>
      <c r="SRT20" s="532">
        <f t="shared" si="208"/>
        <v>0</v>
      </c>
      <c r="SRU20" s="532">
        <f t="shared" si="208"/>
        <v>0</v>
      </c>
      <c r="SRV20" s="532">
        <f t="shared" si="208"/>
        <v>0</v>
      </c>
      <c r="SRW20" s="532">
        <f t="shared" si="208"/>
        <v>0</v>
      </c>
      <c r="SRX20" s="532">
        <f t="shared" si="208"/>
        <v>0</v>
      </c>
      <c r="SRY20" s="532">
        <f t="shared" si="208"/>
        <v>0</v>
      </c>
      <c r="SRZ20" s="532">
        <f t="shared" si="208"/>
        <v>0</v>
      </c>
      <c r="SSA20" s="532">
        <f t="shared" si="208"/>
        <v>0</v>
      </c>
      <c r="SSB20" s="532">
        <f t="shared" si="208"/>
        <v>0</v>
      </c>
      <c r="SSC20" s="532">
        <f t="shared" si="208"/>
        <v>0</v>
      </c>
      <c r="SSD20" s="532">
        <f t="shared" si="208"/>
        <v>0</v>
      </c>
      <c r="SSE20" s="532">
        <f t="shared" si="208"/>
        <v>0</v>
      </c>
      <c r="SSF20" s="532">
        <f t="shared" si="208"/>
        <v>0</v>
      </c>
      <c r="SSG20" s="532">
        <f t="shared" si="208"/>
        <v>0</v>
      </c>
      <c r="SSH20" s="532">
        <f t="shared" si="208"/>
        <v>0</v>
      </c>
      <c r="SSI20" s="532">
        <f t="shared" si="208"/>
        <v>0</v>
      </c>
      <c r="SSJ20" s="532">
        <f t="shared" si="208"/>
        <v>0</v>
      </c>
      <c r="SSK20" s="532">
        <f t="shared" si="208"/>
        <v>0</v>
      </c>
      <c r="SSL20" s="532">
        <f t="shared" si="208"/>
        <v>0</v>
      </c>
      <c r="SSM20" s="532">
        <f t="shared" si="208"/>
        <v>0</v>
      </c>
      <c r="SSN20" s="532">
        <f t="shared" si="208"/>
        <v>0</v>
      </c>
      <c r="SSO20" s="532">
        <f t="shared" si="208"/>
        <v>0</v>
      </c>
      <c r="SSP20" s="532">
        <f t="shared" si="208"/>
        <v>0</v>
      </c>
      <c r="SSQ20" s="532">
        <f t="shared" si="208"/>
        <v>0</v>
      </c>
      <c r="SSR20" s="532">
        <f t="shared" si="208"/>
        <v>0</v>
      </c>
      <c r="SSS20" s="532">
        <f t="shared" si="208"/>
        <v>0</v>
      </c>
      <c r="SST20" s="532">
        <f t="shared" si="208"/>
        <v>0</v>
      </c>
      <c r="SSU20" s="532">
        <f t="shared" si="208"/>
        <v>0</v>
      </c>
      <c r="SSV20" s="532">
        <f t="shared" si="208"/>
        <v>0</v>
      </c>
      <c r="SSW20" s="532">
        <f t="shared" si="208"/>
        <v>0</v>
      </c>
      <c r="SSX20" s="532">
        <f t="shared" si="208"/>
        <v>0</v>
      </c>
      <c r="SSY20" s="532">
        <f t="shared" si="208"/>
        <v>0</v>
      </c>
      <c r="SSZ20" s="532">
        <f t="shared" si="208"/>
        <v>0</v>
      </c>
      <c r="STA20" s="532">
        <f t="shared" si="208"/>
        <v>0</v>
      </c>
      <c r="STB20" s="532">
        <f t="shared" si="208"/>
        <v>0</v>
      </c>
      <c r="STC20" s="532">
        <f t="shared" si="208"/>
        <v>0</v>
      </c>
      <c r="STD20" s="532">
        <f t="shared" si="208"/>
        <v>0</v>
      </c>
      <c r="STE20" s="532">
        <f t="shared" si="208"/>
        <v>0</v>
      </c>
      <c r="STF20" s="532">
        <f t="shared" si="208"/>
        <v>0</v>
      </c>
      <c r="STG20" s="532">
        <f t="shared" si="208"/>
        <v>0</v>
      </c>
      <c r="STH20" s="532">
        <f t="shared" si="208"/>
        <v>0</v>
      </c>
      <c r="STI20" s="532">
        <f t="shared" si="208"/>
        <v>0</v>
      </c>
      <c r="STJ20" s="532">
        <f t="shared" si="208"/>
        <v>0</v>
      </c>
      <c r="STK20" s="532">
        <f t="shared" si="208"/>
        <v>0</v>
      </c>
      <c r="STL20" s="532">
        <f t="shared" si="208"/>
        <v>0</v>
      </c>
      <c r="STM20" s="532">
        <f t="shared" si="208"/>
        <v>0</v>
      </c>
      <c r="STN20" s="532">
        <f t="shared" si="208"/>
        <v>0</v>
      </c>
      <c r="STO20" s="532">
        <f t="shared" si="208"/>
        <v>0</v>
      </c>
      <c r="STP20" s="532">
        <f t="shared" si="208"/>
        <v>0</v>
      </c>
      <c r="STQ20" s="532">
        <f t="shared" si="208"/>
        <v>0</v>
      </c>
      <c r="STR20" s="532">
        <f t="shared" si="208"/>
        <v>0</v>
      </c>
      <c r="STS20" s="532">
        <f t="shared" si="208"/>
        <v>0</v>
      </c>
      <c r="STT20" s="532">
        <f t="shared" si="208"/>
        <v>0</v>
      </c>
      <c r="STU20" s="532">
        <f t="shared" si="208"/>
        <v>0</v>
      </c>
      <c r="STV20" s="532">
        <f t="shared" ref="STV20:SWG20" si="209">SUM(STV18+STV11+STV7)</f>
        <v>0</v>
      </c>
      <c r="STW20" s="532">
        <f t="shared" si="209"/>
        <v>0</v>
      </c>
      <c r="STX20" s="532">
        <f t="shared" si="209"/>
        <v>0</v>
      </c>
      <c r="STY20" s="532">
        <f t="shared" si="209"/>
        <v>0</v>
      </c>
      <c r="STZ20" s="532">
        <f t="shared" si="209"/>
        <v>0</v>
      </c>
      <c r="SUA20" s="532">
        <f t="shared" si="209"/>
        <v>0</v>
      </c>
      <c r="SUB20" s="532">
        <f t="shared" si="209"/>
        <v>0</v>
      </c>
      <c r="SUC20" s="532">
        <f t="shared" si="209"/>
        <v>0</v>
      </c>
      <c r="SUD20" s="532">
        <f t="shared" si="209"/>
        <v>0</v>
      </c>
      <c r="SUE20" s="532">
        <f t="shared" si="209"/>
        <v>0</v>
      </c>
      <c r="SUF20" s="532">
        <f t="shared" si="209"/>
        <v>0</v>
      </c>
      <c r="SUG20" s="532">
        <f t="shared" si="209"/>
        <v>0</v>
      </c>
      <c r="SUH20" s="532">
        <f t="shared" si="209"/>
        <v>0</v>
      </c>
      <c r="SUI20" s="532">
        <f t="shared" si="209"/>
        <v>0</v>
      </c>
      <c r="SUJ20" s="532">
        <f t="shared" si="209"/>
        <v>0</v>
      </c>
      <c r="SUK20" s="532">
        <f t="shared" si="209"/>
        <v>0</v>
      </c>
      <c r="SUL20" s="532">
        <f t="shared" si="209"/>
        <v>0</v>
      </c>
      <c r="SUM20" s="532">
        <f t="shared" si="209"/>
        <v>0</v>
      </c>
      <c r="SUN20" s="532">
        <f t="shared" si="209"/>
        <v>0</v>
      </c>
      <c r="SUO20" s="532">
        <f t="shared" si="209"/>
        <v>0</v>
      </c>
      <c r="SUP20" s="532">
        <f t="shared" si="209"/>
        <v>0</v>
      </c>
      <c r="SUQ20" s="532">
        <f t="shared" si="209"/>
        <v>0</v>
      </c>
      <c r="SUR20" s="532">
        <f t="shared" si="209"/>
        <v>0</v>
      </c>
      <c r="SUS20" s="532">
        <f t="shared" si="209"/>
        <v>0</v>
      </c>
      <c r="SUT20" s="532">
        <f t="shared" si="209"/>
        <v>0</v>
      </c>
      <c r="SUU20" s="532">
        <f t="shared" si="209"/>
        <v>0</v>
      </c>
      <c r="SUV20" s="532">
        <f t="shared" si="209"/>
        <v>0</v>
      </c>
      <c r="SUW20" s="532">
        <f t="shared" si="209"/>
        <v>0</v>
      </c>
      <c r="SUX20" s="532">
        <f t="shared" si="209"/>
        <v>0</v>
      </c>
      <c r="SUY20" s="532">
        <f t="shared" si="209"/>
        <v>0</v>
      </c>
      <c r="SUZ20" s="532">
        <f t="shared" si="209"/>
        <v>0</v>
      </c>
      <c r="SVA20" s="532">
        <f t="shared" si="209"/>
        <v>0</v>
      </c>
      <c r="SVB20" s="532">
        <f t="shared" si="209"/>
        <v>0</v>
      </c>
      <c r="SVC20" s="532">
        <f t="shared" si="209"/>
        <v>0</v>
      </c>
      <c r="SVD20" s="532">
        <f t="shared" si="209"/>
        <v>0</v>
      </c>
      <c r="SVE20" s="532">
        <f t="shared" si="209"/>
        <v>0</v>
      </c>
      <c r="SVF20" s="532">
        <f t="shared" si="209"/>
        <v>0</v>
      </c>
      <c r="SVG20" s="532">
        <f t="shared" si="209"/>
        <v>0</v>
      </c>
      <c r="SVH20" s="532">
        <f t="shared" si="209"/>
        <v>0</v>
      </c>
      <c r="SVI20" s="532">
        <f t="shared" si="209"/>
        <v>0</v>
      </c>
      <c r="SVJ20" s="532">
        <f t="shared" si="209"/>
        <v>0</v>
      </c>
      <c r="SVK20" s="532">
        <f t="shared" si="209"/>
        <v>0</v>
      </c>
      <c r="SVL20" s="532">
        <f t="shared" si="209"/>
        <v>0</v>
      </c>
      <c r="SVM20" s="532">
        <f t="shared" si="209"/>
        <v>0</v>
      </c>
      <c r="SVN20" s="532">
        <f t="shared" si="209"/>
        <v>0</v>
      </c>
      <c r="SVO20" s="532">
        <f t="shared" si="209"/>
        <v>0</v>
      </c>
      <c r="SVP20" s="532">
        <f t="shared" si="209"/>
        <v>0</v>
      </c>
      <c r="SVQ20" s="532">
        <f t="shared" si="209"/>
        <v>0</v>
      </c>
      <c r="SVR20" s="532">
        <f t="shared" si="209"/>
        <v>0</v>
      </c>
      <c r="SVS20" s="532">
        <f t="shared" si="209"/>
        <v>0</v>
      </c>
      <c r="SVT20" s="532">
        <f t="shared" si="209"/>
        <v>0</v>
      </c>
      <c r="SVU20" s="532">
        <f t="shared" si="209"/>
        <v>0</v>
      </c>
      <c r="SVV20" s="532">
        <f t="shared" si="209"/>
        <v>0</v>
      </c>
      <c r="SVW20" s="532">
        <f t="shared" si="209"/>
        <v>0</v>
      </c>
      <c r="SVX20" s="532">
        <f t="shared" si="209"/>
        <v>0</v>
      </c>
      <c r="SVY20" s="532">
        <f t="shared" si="209"/>
        <v>0</v>
      </c>
      <c r="SVZ20" s="532">
        <f t="shared" si="209"/>
        <v>0</v>
      </c>
      <c r="SWA20" s="532">
        <f t="shared" si="209"/>
        <v>0</v>
      </c>
      <c r="SWB20" s="532">
        <f t="shared" si="209"/>
        <v>0</v>
      </c>
      <c r="SWC20" s="532">
        <f t="shared" si="209"/>
        <v>0</v>
      </c>
      <c r="SWD20" s="532">
        <f t="shared" si="209"/>
        <v>0</v>
      </c>
      <c r="SWE20" s="532">
        <f t="shared" si="209"/>
        <v>0</v>
      </c>
      <c r="SWF20" s="532">
        <f t="shared" si="209"/>
        <v>0</v>
      </c>
      <c r="SWG20" s="532">
        <f t="shared" si="209"/>
        <v>0</v>
      </c>
      <c r="SWH20" s="532">
        <f t="shared" ref="SWH20:SYS20" si="210">SUM(SWH18+SWH11+SWH7)</f>
        <v>0</v>
      </c>
      <c r="SWI20" s="532">
        <f t="shared" si="210"/>
        <v>0</v>
      </c>
      <c r="SWJ20" s="532">
        <f t="shared" si="210"/>
        <v>0</v>
      </c>
      <c r="SWK20" s="532">
        <f t="shared" si="210"/>
        <v>0</v>
      </c>
      <c r="SWL20" s="532">
        <f t="shared" si="210"/>
        <v>0</v>
      </c>
      <c r="SWM20" s="532">
        <f t="shared" si="210"/>
        <v>0</v>
      </c>
      <c r="SWN20" s="532">
        <f t="shared" si="210"/>
        <v>0</v>
      </c>
      <c r="SWO20" s="532">
        <f t="shared" si="210"/>
        <v>0</v>
      </c>
      <c r="SWP20" s="532">
        <f t="shared" si="210"/>
        <v>0</v>
      </c>
      <c r="SWQ20" s="532">
        <f t="shared" si="210"/>
        <v>0</v>
      </c>
      <c r="SWR20" s="532">
        <f t="shared" si="210"/>
        <v>0</v>
      </c>
      <c r="SWS20" s="532">
        <f t="shared" si="210"/>
        <v>0</v>
      </c>
      <c r="SWT20" s="532">
        <f t="shared" si="210"/>
        <v>0</v>
      </c>
      <c r="SWU20" s="532">
        <f t="shared" si="210"/>
        <v>0</v>
      </c>
      <c r="SWV20" s="532">
        <f t="shared" si="210"/>
        <v>0</v>
      </c>
      <c r="SWW20" s="532">
        <f t="shared" si="210"/>
        <v>0</v>
      </c>
      <c r="SWX20" s="532">
        <f t="shared" si="210"/>
        <v>0</v>
      </c>
      <c r="SWY20" s="532">
        <f t="shared" si="210"/>
        <v>0</v>
      </c>
      <c r="SWZ20" s="532">
        <f t="shared" si="210"/>
        <v>0</v>
      </c>
      <c r="SXA20" s="532">
        <f t="shared" si="210"/>
        <v>0</v>
      </c>
      <c r="SXB20" s="532">
        <f t="shared" si="210"/>
        <v>0</v>
      </c>
      <c r="SXC20" s="532">
        <f t="shared" si="210"/>
        <v>0</v>
      </c>
      <c r="SXD20" s="532">
        <f t="shared" si="210"/>
        <v>0</v>
      </c>
      <c r="SXE20" s="532">
        <f t="shared" si="210"/>
        <v>0</v>
      </c>
      <c r="SXF20" s="532">
        <f t="shared" si="210"/>
        <v>0</v>
      </c>
      <c r="SXG20" s="532">
        <f t="shared" si="210"/>
        <v>0</v>
      </c>
      <c r="SXH20" s="532">
        <f t="shared" si="210"/>
        <v>0</v>
      </c>
      <c r="SXI20" s="532">
        <f t="shared" si="210"/>
        <v>0</v>
      </c>
      <c r="SXJ20" s="532">
        <f t="shared" si="210"/>
        <v>0</v>
      </c>
      <c r="SXK20" s="532">
        <f t="shared" si="210"/>
        <v>0</v>
      </c>
      <c r="SXL20" s="532">
        <f t="shared" si="210"/>
        <v>0</v>
      </c>
      <c r="SXM20" s="532">
        <f t="shared" si="210"/>
        <v>0</v>
      </c>
      <c r="SXN20" s="532">
        <f t="shared" si="210"/>
        <v>0</v>
      </c>
      <c r="SXO20" s="532">
        <f t="shared" si="210"/>
        <v>0</v>
      </c>
      <c r="SXP20" s="532">
        <f t="shared" si="210"/>
        <v>0</v>
      </c>
      <c r="SXQ20" s="532">
        <f t="shared" si="210"/>
        <v>0</v>
      </c>
      <c r="SXR20" s="532">
        <f t="shared" si="210"/>
        <v>0</v>
      </c>
      <c r="SXS20" s="532">
        <f t="shared" si="210"/>
        <v>0</v>
      </c>
      <c r="SXT20" s="532">
        <f t="shared" si="210"/>
        <v>0</v>
      </c>
      <c r="SXU20" s="532">
        <f t="shared" si="210"/>
        <v>0</v>
      </c>
      <c r="SXV20" s="532">
        <f t="shared" si="210"/>
        <v>0</v>
      </c>
      <c r="SXW20" s="532">
        <f t="shared" si="210"/>
        <v>0</v>
      </c>
      <c r="SXX20" s="532">
        <f t="shared" si="210"/>
        <v>0</v>
      </c>
      <c r="SXY20" s="532">
        <f t="shared" si="210"/>
        <v>0</v>
      </c>
      <c r="SXZ20" s="532">
        <f t="shared" si="210"/>
        <v>0</v>
      </c>
      <c r="SYA20" s="532">
        <f t="shared" si="210"/>
        <v>0</v>
      </c>
      <c r="SYB20" s="532">
        <f t="shared" si="210"/>
        <v>0</v>
      </c>
      <c r="SYC20" s="532">
        <f t="shared" si="210"/>
        <v>0</v>
      </c>
      <c r="SYD20" s="532">
        <f t="shared" si="210"/>
        <v>0</v>
      </c>
      <c r="SYE20" s="532">
        <f t="shared" si="210"/>
        <v>0</v>
      </c>
      <c r="SYF20" s="532">
        <f t="shared" si="210"/>
        <v>0</v>
      </c>
      <c r="SYG20" s="532">
        <f t="shared" si="210"/>
        <v>0</v>
      </c>
      <c r="SYH20" s="532">
        <f t="shared" si="210"/>
        <v>0</v>
      </c>
      <c r="SYI20" s="532">
        <f t="shared" si="210"/>
        <v>0</v>
      </c>
      <c r="SYJ20" s="532">
        <f t="shared" si="210"/>
        <v>0</v>
      </c>
      <c r="SYK20" s="532">
        <f t="shared" si="210"/>
        <v>0</v>
      </c>
      <c r="SYL20" s="532">
        <f t="shared" si="210"/>
        <v>0</v>
      </c>
      <c r="SYM20" s="532">
        <f t="shared" si="210"/>
        <v>0</v>
      </c>
      <c r="SYN20" s="532">
        <f t="shared" si="210"/>
        <v>0</v>
      </c>
      <c r="SYO20" s="532">
        <f t="shared" si="210"/>
        <v>0</v>
      </c>
      <c r="SYP20" s="532">
        <f t="shared" si="210"/>
        <v>0</v>
      </c>
      <c r="SYQ20" s="532">
        <f t="shared" si="210"/>
        <v>0</v>
      </c>
      <c r="SYR20" s="532">
        <f t="shared" si="210"/>
        <v>0</v>
      </c>
      <c r="SYS20" s="532">
        <f t="shared" si="210"/>
        <v>0</v>
      </c>
      <c r="SYT20" s="532">
        <f t="shared" ref="SYT20:TBE20" si="211">SUM(SYT18+SYT11+SYT7)</f>
        <v>0</v>
      </c>
      <c r="SYU20" s="532">
        <f t="shared" si="211"/>
        <v>0</v>
      </c>
      <c r="SYV20" s="532">
        <f t="shared" si="211"/>
        <v>0</v>
      </c>
      <c r="SYW20" s="532">
        <f t="shared" si="211"/>
        <v>0</v>
      </c>
      <c r="SYX20" s="532">
        <f t="shared" si="211"/>
        <v>0</v>
      </c>
      <c r="SYY20" s="532">
        <f t="shared" si="211"/>
        <v>0</v>
      </c>
      <c r="SYZ20" s="532">
        <f t="shared" si="211"/>
        <v>0</v>
      </c>
      <c r="SZA20" s="532">
        <f t="shared" si="211"/>
        <v>0</v>
      </c>
      <c r="SZB20" s="532">
        <f t="shared" si="211"/>
        <v>0</v>
      </c>
      <c r="SZC20" s="532">
        <f t="shared" si="211"/>
        <v>0</v>
      </c>
      <c r="SZD20" s="532">
        <f t="shared" si="211"/>
        <v>0</v>
      </c>
      <c r="SZE20" s="532">
        <f t="shared" si="211"/>
        <v>0</v>
      </c>
      <c r="SZF20" s="532">
        <f t="shared" si="211"/>
        <v>0</v>
      </c>
      <c r="SZG20" s="532">
        <f t="shared" si="211"/>
        <v>0</v>
      </c>
      <c r="SZH20" s="532">
        <f t="shared" si="211"/>
        <v>0</v>
      </c>
      <c r="SZI20" s="532">
        <f t="shared" si="211"/>
        <v>0</v>
      </c>
      <c r="SZJ20" s="532">
        <f t="shared" si="211"/>
        <v>0</v>
      </c>
      <c r="SZK20" s="532">
        <f t="shared" si="211"/>
        <v>0</v>
      </c>
      <c r="SZL20" s="532">
        <f t="shared" si="211"/>
        <v>0</v>
      </c>
      <c r="SZM20" s="532">
        <f t="shared" si="211"/>
        <v>0</v>
      </c>
      <c r="SZN20" s="532">
        <f t="shared" si="211"/>
        <v>0</v>
      </c>
      <c r="SZO20" s="532">
        <f t="shared" si="211"/>
        <v>0</v>
      </c>
      <c r="SZP20" s="532">
        <f t="shared" si="211"/>
        <v>0</v>
      </c>
      <c r="SZQ20" s="532">
        <f t="shared" si="211"/>
        <v>0</v>
      </c>
      <c r="SZR20" s="532">
        <f t="shared" si="211"/>
        <v>0</v>
      </c>
      <c r="SZS20" s="532">
        <f t="shared" si="211"/>
        <v>0</v>
      </c>
      <c r="SZT20" s="532">
        <f t="shared" si="211"/>
        <v>0</v>
      </c>
      <c r="SZU20" s="532">
        <f t="shared" si="211"/>
        <v>0</v>
      </c>
      <c r="SZV20" s="532">
        <f t="shared" si="211"/>
        <v>0</v>
      </c>
      <c r="SZW20" s="532">
        <f t="shared" si="211"/>
        <v>0</v>
      </c>
      <c r="SZX20" s="532">
        <f t="shared" si="211"/>
        <v>0</v>
      </c>
      <c r="SZY20" s="532">
        <f t="shared" si="211"/>
        <v>0</v>
      </c>
      <c r="SZZ20" s="532">
        <f t="shared" si="211"/>
        <v>0</v>
      </c>
      <c r="TAA20" s="532">
        <f t="shared" si="211"/>
        <v>0</v>
      </c>
      <c r="TAB20" s="532">
        <f t="shared" si="211"/>
        <v>0</v>
      </c>
      <c r="TAC20" s="532">
        <f t="shared" si="211"/>
        <v>0</v>
      </c>
      <c r="TAD20" s="532">
        <f t="shared" si="211"/>
        <v>0</v>
      </c>
      <c r="TAE20" s="532">
        <f t="shared" si="211"/>
        <v>0</v>
      </c>
      <c r="TAF20" s="532">
        <f t="shared" si="211"/>
        <v>0</v>
      </c>
      <c r="TAG20" s="532">
        <f t="shared" si="211"/>
        <v>0</v>
      </c>
      <c r="TAH20" s="532">
        <f t="shared" si="211"/>
        <v>0</v>
      </c>
      <c r="TAI20" s="532">
        <f t="shared" si="211"/>
        <v>0</v>
      </c>
      <c r="TAJ20" s="532">
        <f t="shared" si="211"/>
        <v>0</v>
      </c>
      <c r="TAK20" s="532">
        <f t="shared" si="211"/>
        <v>0</v>
      </c>
      <c r="TAL20" s="532">
        <f t="shared" si="211"/>
        <v>0</v>
      </c>
      <c r="TAM20" s="532">
        <f t="shared" si="211"/>
        <v>0</v>
      </c>
      <c r="TAN20" s="532">
        <f t="shared" si="211"/>
        <v>0</v>
      </c>
      <c r="TAO20" s="532">
        <f t="shared" si="211"/>
        <v>0</v>
      </c>
      <c r="TAP20" s="532">
        <f t="shared" si="211"/>
        <v>0</v>
      </c>
      <c r="TAQ20" s="532">
        <f t="shared" si="211"/>
        <v>0</v>
      </c>
      <c r="TAR20" s="532">
        <f t="shared" si="211"/>
        <v>0</v>
      </c>
      <c r="TAS20" s="532">
        <f t="shared" si="211"/>
        <v>0</v>
      </c>
      <c r="TAT20" s="532">
        <f t="shared" si="211"/>
        <v>0</v>
      </c>
      <c r="TAU20" s="532">
        <f t="shared" si="211"/>
        <v>0</v>
      </c>
      <c r="TAV20" s="532">
        <f t="shared" si="211"/>
        <v>0</v>
      </c>
      <c r="TAW20" s="532">
        <f t="shared" si="211"/>
        <v>0</v>
      </c>
      <c r="TAX20" s="532">
        <f t="shared" si="211"/>
        <v>0</v>
      </c>
      <c r="TAY20" s="532">
        <f t="shared" si="211"/>
        <v>0</v>
      </c>
      <c r="TAZ20" s="532">
        <f t="shared" si="211"/>
        <v>0</v>
      </c>
      <c r="TBA20" s="532">
        <f t="shared" si="211"/>
        <v>0</v>
      </c>
      <c r="TBB20" s="532">
        <f t="shared" si="211"/>
        <v>0</v>
      </c>
      <c r="TBC20" s="532">
        <f t="shared" si="211"/>
        <v>0</v>
      </c>
      <c r="TBD20" s="532">
        <f t="shared" si="211"/>
        <v>0</v>
      </c>
      <c r="TBE20" s="532">
        <f t="shared" si="211"/>
        <v>0</v>
      </c>
      <c r="TBF20" s="532">
        <f t="shared" ref="TBF20:TDQ20" si="212">SUM(TBF18+TBF11+TBF7)</f>
        <v>0</v>
      </c>
      <c r="TBG20" s="532">
        <f t="shared" si="212"/>
        <v>0</v>
      </c>
      <c r="TBH20" s="532">
        <f t="shared" si="212"/>
        <v>0</v>
      </c>
      <c r="TBI20" s="532">
        <f t="shared" si="212"/>
        <v>0</v>
      </c>
      <c r="TBJ20" s="532">
        <f t="shared" si="212"/>
        <v>0</v>
      </c>
      <c r="TBK20" s="532">
        <f t="shared" si="212"/>
        <v>0</v>
      </c>
      <c r="TBL20" s="532">
        <f t="shared" si="212"/>
        <v>0</v>
      </c>
      <c r="TBM20" s="532">
        <f t="shared" si="212"/>
        <v>0</v>
      </c>
      <c r="TBN20" s="532">
        <f t="shared" si="212"/>
        <v>0</v>
      </c>
      <c r="TBO20" s="532">
        <f t="shared" si="212"/>
        <v>0</v>
      </c>
      <c r="TBP20" s="532">
        <f t="shared" si="212"/>
        <v>0</v>
      </c>
      <c r="TBQ20" s="532">
        <f t="shared" si="212"/>
        <v>0</v>
      </c>
      <c r="TBR20" s="532">
        <f t="shared" si="212"/>
        <v>0</v>
      </c>
      <c r="TBS20" s="532">
        <f t="shared" si="212"/>
        <v>0</v>
      </c>
      <c r="TBT20" s="532">
        <f t="shared" si="212"/>
        <v>0</v>
      </c>
      <c r="TBU20" s="532">
        <f t="shared" si="212"/>
        <v>0</v>
      </c>
      <c r="TBV20" s="532">
        <f t="shared" si="212"/>
        <v>0</v>
      </c>
      <c r="TBW20" s="532">
        <f t="shared" si="212"/>
        <v>0</v>
      </c>
      <c r="TBX20" s="532">
        <f t="shared" si="212"/>
        <v>0</v>
      </c>
      <c r="TBY20" s="532">
        <f t="shared" si="212"/>
        <v>0</v>
      </c>
      <c r="TBZ20" s="532">
        <f t="shared" si="212"/>
        <v>0</v>
      </c>
      <c r="TCA20" s="532">
        <f t="shared" si="212"/>
        <v>0</v>
      </c>
      <c r="TCB20" s="532">
        <f t="shared" si="212"/>
        <v>0</v>
      </c>
      <c r="TCC20" s="532">
        <f t="shared" si="212"/>
        <v>0</v>
      </c>
      <c r="TCD20" s="532">
        <f t="shared" si="212"/>
        <v>0</v>
      </c>
      <c r="TCE20" s="532">
        <f t="shared" si="212"/>
        <v>0</v>
      </c>
      <c r="TCF20" s="532">
        <f t="shared" si="212"/>
        <v>0</v>
      </c>
      <c r="TCG20" s="532">
        <f t="shared" si="212"/>
        <v>0</v>
      </c>
      <c r="TCH20" s="532">
        <f t="shared" si="212"/>
        <v>0</v>
      </c>
      <c r="TCI20" s="532">
        <f t="shared" si="212"/>
        <v>0</v>
      </c>
      <c r="TCJ20" s="532">
        <f t="shared" si="212"/>
        <v>0</v>
      </c>
      <c r="TCK20" s="532">
        <f t="shared" si="212"/>
        <v>0</v>
      </c>
      <c r="TCL20" s="532">
        <f t="shared" si="212"/>
        <v>0</v>
      </c>
      <c r="TCM20" s="532">
        <f t="shared" si="212"/>
        <v>0</v>
      </c>
      <c r="TCN20" s="532">
        <f t="shared" si="212"/>
        <v>0</v>
      </c>
      <c r="TCO20" s="532">
        <f t="shared" si="212"/>
        <v>0</v>
      </c>
      <c r="TCP20" s="532">
        <f t="shared" si="212"/>
        <v>0</v>
      </c>
      <c r="TCQ20" s="532">
        <f t="shared" si="212"/>
        <v>0</v>
      </c>
      <c r="TCR20" s="532">
        <f t="shared" si="212"/>
        <v>0</v>
      </c>
      <c r="TCS20" s="532">
        <f t="shared" si="212"/>
        <v>0</v>
      </c>
      <c r="TCT20" s="532">
        <f t="shared" si="212"/>
        <v>0</v>
      </c>
      <c r="TCU20" s="532">
        <f t="shared" si="212"/>
        <v>0</v>
      </c>
      <c r="TCV20" s="532">
        <f t="shared" si="212"/>
        <v>0</v>
      </c>
      <c r="TCW20" s="532">
        <f t="shared" si="212"/>
        <v>0</v>
      </c>
      <c r="TCX20" s="532">
        <f t="shared" si="212"/>
        <v>0</v>
      </c>
      <c r="TCY20" s="532">
        <f t="shared" si="212"/>
        <v>0</v>
      </c>
      <c r="TCZ20" s="532">
        <f t="shared" si="212"/>
        <v>0</v>
      </c>
      <c r="TDA20" s="532">
        <f t="shared" si="212"/>
        <v>0</v>
      </c>
      <c r="TDB20" s="532">
        <f t="shared" si="212"/>
        <v>0</v>
      </c>
      <c r="TDC20" s="532">
        <f t="shared" si="212"/>
        <v>0</v>
      </c>
      <c r="TDD20" s="532">
        <f t="shared" si="212"/>
        <v>0</v>
      </c>
      <c r="TDE20" s="532">
        <f t="shared" si="212"/>
        <v>0</v>
      </c>
      <c r="TDF20" s="532">
        <f t="shared" si="212"/>
        <v>0</v>
      </c>
      <c r="TDG20" s="532">
        <f t="shared" si="212"/>
        <v>0</v>
      </c>
      <c r="TDH20" s="532">
        <f t="shared" si="212"/>
        <v>0</v>
      </c>
      <c r="TDI20" s="532">
        <f t="shared" si="212"/>
        <v>0</v>
      </c>
      <c r="TDJ20" s="532">
        <f t="shared" si="212"/>
        <v>0</v>
      </c>
      <c r="TDK20" s="532">
        <f t="shared" si="212"/>
        <v>0</v>
      </c>
      <c r="TDL20" s="532">
        <f t="shared" si="212"/>
        <v>0</v>
      </c>
      <c r="TDM20" s="532">
        <f t="shared" si="212"/>
        <v>0</v>
      </c>
      <c r="TDN20" s="532">
        <f t="shared" si="212"/>
        <v>0</v>
      </c>
      <c r="TDO20" s="532">
        <f t="shared" si="212"/>
        <v>0</v>
      </c>
      <c r="TDP20" s="532">
        <f t="shared" si="212"/>
        <v>0</v>
      </c>
      <c r="TDQ20" s="532">
        <f t="shared" si="212"/>
        <v>0</v>
      </c>
      <c r="TDR20" s="532">
        <f t="shared" ref="TDR20:TGC20" si="213">SUM(TDR18+TDR11+TDR7)</f>
        <v>0</v>
      </c>
      <c r="TDS20" s="532">
        <f t="shared" si="213"/>
        <v>0</v>
      </c>
      <c r="TDT20" s="532">
        <f t="shared" si="213"/>
        <v>0</v>
      </c>
      <c r="TDU20" s="532">
        <f t="shared" si="213"/>
        <v>0</v>
      </c>
      <c r="TDV20" s="532">
        <f t="shared" si="213"/>
        <v>0</v>
      </c>
      <c r="TDW20" s="532">
        <f t="shared" si="213"/>
        <v>0</v>
      </c>
      <c r="TDX20" s="532">
        <f t="shared" si="213"/>
        <v>0</v>
      </c>
      <c r="TDY20" s="532">
        <f t="shared" si="213"/>
        <v>0</v>
      </c>
      <c r="TDZ20" s="532">
        <f t="shared" si="213"/>
        <v>0</v>
      </c>
      <c r="TEA20" s="532">
        <f t="shared" si="213"/>
        <v>0</v>
      </c>
      <c r="TEB20" s="532">
        <f t="shared" si="213"/>
        <v>0</v>
      </c>
      <c r="TEC20" s="532">
        <f t="shared" si="213"/>
        <v>0</v>
      </c>
      <c r="TED20" s="532">
        <f t="shared" si="213"/>
        <v>0</v>
      </c>
      <c r="TEE20" s="532">
        <f t="shared" si="213"/>
        <v>0</v>
      </c>
      <c r="TEF20" s="532">
        <f t="shared" si="213"/>
        <v>0</v>
      </c>
      <c r="TEG20" s="532">
        <f t="shared" si="213"/>
        <v>0</v>
      </c>
      <c r="TEH20" s="532">
        <f t="shared" si="213"/>
        <v>0</v>
      </c>
      <c r="TEI20" s="532">
        <f t="shared" si="213"/>
        <v>0</v>
      </c>
      <c r="TEJ20" s="532">
        <f t="shared" si="213"/>
        <v>0</v>
      </c>
      <c r="TEK20" s="532">
        <f t="shared" si="213"/>
        <v>0</v>
      </c>
      <c r="TEL20" s="532">
        <f t="shared" si="213"/>
        <v>0</v>
      </c>
      <c r="TEM20" s="532">
        <f t="shared" si="213"/>
        <v>0</v>
      </c>
      <c r="TEN20" s="532">
        <f t="shared" si="213"/>
        <v>0</v>
      </c>
      <c r="TEO20" s="532">
        <f t="shared" si="213"/>
        <v>0</v>
      </c>
      <c r="TEP20" s="532">
        <f t="shared" si="213"/>
        <v>0</v>
      </c>
      <c r="TEQ20" s="532">
        <f t="shared" si="213"/>
        <v>0</v>
      </c>
      <c r="TER20" s="532">
        <f t="shared" si="213"/>
        <v>0</v>
      </c>
      <c r="TES20" s="532">
        <f t="shared" si="213"/>
        <v>0</v>
      </c>
      <c r="TET20" s="532">
        <f t="shared" si="213"/>
        <v>0</v>
      </c>
      <c r="TEU20" s="532">
        <f t="shared" si="213"/>
        <v>0</v>
      </c>
      <c r="TEV20" s="532">
        <f t="shared" si="213"/>
        <v>0</v>
      </c>
      <c r="TEW20" s="532">
        <f t="shared" si="213"/>
        <v>0</v>
      </c>
      <c r="TEX20" s="532">
        <f t="shared" si="213"/>
        <v>0</v>
      </c>
      <c r="TEY20" s="532">
        <f t="shared" si="213"/>
        <v>0</v>
      </c>
      <c r="TEZ20" s="532">
        <f t="shared" si="213"/>
        <v>0</v>
      </c>
      <c r="TFA20" s="532">
        <f t="shared" si="213"/>
        <v>0</v>
      </c>
      <c r="TFB20" s="532">
        <f t="shared" si="213"/>
        <v>0</v>
      </c>
      <c r="TFC20" s="532">
        <f t="shared" si="213"/>
        <v>0</v>
      </c>
      <c r="TFD20" s="532">
        <f t="shared" si="213"/>
        <v>0</v>
      </c>
      <c r="TFE20" s="532">
        <f t="shared" si="213"/>
        <v>0</v>
      </c>
      <c r="TFF20" s="532">
        <f t="shared" si="213"/>
        <v>0</v>
      </c>
      <c r="TFG20" s="532">
        <f t="shared" si="213"/>
        <v>0</v>
      </c>
      <c r="TFH20" s="532">
        <f t="shared" si="213"/>
        <v>0</v>
      </c>
      <c r="TFI20" s="532">
        <f t="shared" si="213"/>
        <v>0</v>
      </c>
      <c r="TFJ20" s="532">
        <f t="shared" si="213"/>
        <v>0</v>
      </c>
      <c r="TFK20" s="532">
        <f t="shared" si="213"/>
        <v>0</v>
      </c>
      <c r="TFL20" s="532">
        <f t="shared" si="213"/>
        <v>0</v>
      </c>
      <c r="TFM20" s="532">
        <f t="shared" si="213"/>
        <v>0</v>
      </c>
      <c r="TFN20" s="532">
        <f t="shared" si="213"/>
        <v>0</v>
      </c>
      <c r="TFO20" s="532">
        <f t="shared" si="213"/>
        <v>0</v>
      </c>
      <c r="TFP20" s="532">
        <f t="shared" si="213"/>
        <v>0</v>
      </c>
      <c r="TFQ20" s="532">
        <f t="shared" si="213"/>
        <v>0</v>
      </c>
      <c r="TFR20" s="532">
        <f t="shared" si="213"/>
        <v>0</v>
      </c>
      <c r="TFS20" s="532">
        <f t="shared" si="213"/>
        <v>0</v>
      </c>
      <c r="TFT20" s="532">
        <f t="shared" si="213"/>
        <v>0</v>
      </c>
      <c r="TFU20" s="532">
        <f t="shared" si="213"/>
        <v>0</v>
      </c>
      <c r="TFV20" s="532">
        <f t="shared" si="213"/>
        <v>0</v>
      </c>
      <c r="TFW20" s="532">
        <f t="shared" si="213"/>
        <v>0</v>
      </c>
      <c r="TFX20" s="532">
        <f t="shared" si="213"/>
        <v>0</v>
      </c>
      <c r="TFY20" s="532">
        <f t="shared" si="213"/>
        <v>0</v>
      </c>
      <c r="TFZ20" s="532">
        <f t="shared" si="213"/>
        <v>0</v>
      </c>
      <c r="TGA20" s="532">
        <f t="shared" si="213"/>
        <v>0</v>
      </c>
      <c r="TGB20" s="532">
        <f t="shared" si="213"/>
        <v>0</v>
      </c>
      <c r="TGC20" s="532">
        <f t="shared" si="213"/>
        <v>0</v>
      </c>
      <c r="TGD20" s="532">
        <f t="shared" ref="TGD20:TIO20" si="214">SUM(TGD18+TGD11+TGD7)</f>
        <v>0</v>
      </c>
      <c r="TGE20" s="532">
        <f t="shared" si="214"/>
        <v>0</v>
      </c>
      <c r="TGF20" s="532">
        <f t="shared" si="214"/>
        <v>0</v>
      </c>
      <c r="TGG20" s="532">
        <f t="shared" si="214"/>
        <v>0</v>
      </c>
      <c r="TGH20" s="532">
        <f t="shared" si="214"/>
        <v>0</v>
      </c>
      <c r="TGI20" s="532">
        <f t="shared" si="214"/>
        <v>0</v>
      </c>
      <c r="TGJ20" s="532">
        <f t="shared" si="214"/>
        <v>0</v>
      </c>
      <c r="TGK20" s="532">
        <f t="shared" si="214"/>
        <v>0</v>
      </c>
      <c r="TGL20" s="532">
        <f t="shared" si="214"/>
        <v>0</v>
      </c>
      <c r="TGM20" s="532">
        <f t="shared" si="214"/>
        <v>0</v>
      </c>
      <c r="TGN20" s="532">
        <f t="shared" si="214"/>
        <v>0</v>
      </c>
      <c r="TGO20" s="532">
        <f t="shared" si="214"/>
        <v>0</v>
      </c>
      <c r="TGP20" s="532">
        <f t="shared" si="214"/>
        <v>0</v>
      </c>
      <c r="TGQ20" s="532">
        <f t="shared" si="214"/>
        <v>0</v>
      </c>
      <c r="TGR20" s="532">
        <f t="shared" si="214"/>
        <v>0</v>
      </c>
      <c r="TGS20" s="532">
        <f t="shared" si="214"/>
        <v>0</v>
      </c>
      <c r="TGT20" s="532">
        <f t="shared" si="214"/>
        <v>0</v>
      </c>
      <c r="TGU20" s="532">
        <f t="shared" si="214"/>
        <v>0</v>
      </c>
      <c r="TGV20" s="532">
        <f t="shared" si="214"/>
        <v>0</v>
      </c>
      <c r="TGW20" s="532">
        <f t="shared" si="214"/>
        <v>0</v>
      </c>
      <c r="TGX20" s="532">
        <f t="shared" si="214"/>
        <v>0</v>
      </c>
      <c r="TGY20" s="532">
        <f t="shared" si="214"/>
        <v>0</v>
      </c>
      <c r="TGZ20" s="532">
        <f t="shared" si="214"/>
        <v>0</v>
      </c>
      <c r="THA20" s="532">
        <f t="shared" si="214"/>
        <v>0</v>
      </c>
      <c r="THB20" s="532">
        <f t="shared" si="214"/>
        <v>0</v>
      </c>
      <c r="THC20" s="532">
        <f t="shared" si="214"/>
        <v>0</v>
      </c>
      <c r="THD20" s="532">
        <f t="shared" si="214"/>
        <v>0</v>
      </c>
      <c r="THE20" s="532">
        <f t="shared" si="214"/>
        <v>0</v>
      </c>
      <c r="THF20" s="532">
        <f t="shared" si="214"/>
        <v>0</v>
      </c>
      <c r="THG20" s="532">
        <f t="shared" si="214"/>
        <v>0</v>
      </c>
      <c r="THH20" s="532">
        <f t="shared" si="214"/>
        <v>0</v>
      </c>
      <c r="THI20" s="532">
        <f t="shared" si="214"/>
        <v>0</v>
      </c>
      <c r="THJ20" s="532">
        <f t="shared" si="214"/>
        <v>0</v>
      </c>
      <c r="THK20" s="532">
        <f t="shared" si="214"/>
        <v>0</v>
      </c>
      <c r="THL20" s="532">
        <f t="shared" si="214"/>
        <v>0</v>
      </c>
      <c r="THM20" s="532">
        <f t="shared" si="214"/>
        <v>0</v>
      </c>
      <c r="THN20" s="532">
        <f t="shared" si="214"/>
        <v>0</v>
      </c>
      <c r="THO20" s="532">
        <f t="shared" si="214"/>
        <v>0</v>
      </c>
      <c r="THP20" s="532">
        <f t="shared" si="214"/>
        <v>0</v>
      </c>
      <c r="THQ20" s="532">
        <f t="shared" si="214"/>
        <v>0</v>
      </c>
      <c r="THR20" s="532">
        <f t="shared" si="214"/>
        <v>0</v>
      </c>
      <c r="THS20" s="532">
        <f t="shared" si="214"/>
        <v>0</v>
      </c>
      <c r="THT20" s="532">
        <f t="shared" si="214"/>
        <v>0</v>
      </c>
      <c r="THU20" s="532">
        <f t="shared" si="214"/>
        <v>0</v>
      </c>
      <c r="THV20" s="532">
        <f t="shared" si="214"/>
        <v>0</v>
      </c>
      <c r="THW20" s="532">
        <f t="shared" si="214"/>
        <v>0</v>
      </c>
      <c r="THX20" s="532">
        <f t="shared" si="214"/>
        <v>0</v>
      </c>
      <c r="THY20" s="532">
        <f t="shared" si="214"/>
        <v>0</v>
      </c>
      <c r="THZ20" s="532">
        <f t="shared" si="214"/>
        <v>0</v>
      </c>
      <c r="TIA20" s="532">
        <f t="shared" si="214"/>
        <v>0</v>
      </c>
      <c r="TIB20" s="532">
        <f t="shared" si="214"/>
        <v>0</v>
      </c>
      <c r="TIC20" s="532">
        <f t="shared" si="214"/>
        <v>0</v>
      </c>
      <c r="TID20" s="532">
        <f t="shared" si="214"/>
        <v>0</v>
      </c>
      <c r="TIE20" s="532">
        <f t="shared" si="214"/>
        <v>0</v>
      </c>
      <c r="TIF20" s="532">
        <f t="shared" si="214"/>
        <v>0</v>
      </c>
      <c r="TIG20" s="532">
        <f t="shared" si="214"/>
        <v>0</v>
      </c>
      <c r="TIH20" s="532">
        <f t="shared" si="214"/>
        <v>0</v>
      </c>
      <c r="TII20" s="532">
        <f t="shared" si="214"/>
        <v>0</v>
      </c>
      <c r="TIJ20" s="532">
        <f t="shared" si="214"/>
        <v>0</v>
      </c>
      <c r="TIK20" s="532">
        <f t="shared" si="214"/>
        <v>0</v>
      </c>
      <c r="TIL20" s="532">
        <f t="shared" si="214"/>
        <v>0</v>
      </c>
      <c r="TIM20" s="532">
        <f t="shared" si="214"/>
        <v>0</v>
      </c>
      <c r="TIN20" s="532">
        <f t="shared" si="214"/>
        <v>0</v>
      </c>
      <c r="TIO20" s="532">
        <f t="shared" si="214"/>
        <v>0</v>
      </c>
      <c r="TIP20" s="532">
        <f t="shared" ref="TIP20:TLA20" si="215">SUM(TIP18+TIP11+TIP7)</f>
        <v>0</v>
      </c>
      <c r="TIQ20" s="532">
        <f t="shared" si="215"/>
        <v>0</v>
      </c>
      <c r="TIR20" s="532">
        <f t="shared" si="215"/>
        <v>0</v>
      </c>
      <c r="TIS20" s="532">
        <f t="shared" si="215"/>
        <v>0</v>
      </c>
      <c r="TIT20" s="532">
        <f t="shared" si="215"/>
        <v>0</v>
      </c>
      <c r="TIU20" s="532">
        <f t="shared" si="215"/>
        <v>0</v>
      </c>
      <c r="TIV20" s="532">
        <f t="shared" si="215"/>
        <v>0</v>
      </c>
      <c r="TIW20" s="532">
        <f t="shared" si="215"/>
        <v>0</v>
      </c>
      <c r="TIX20" s="532">
        <f t="shared" si="215"/>
        <v>0</v>
      </c>
      <c r="TIY20" s="532">
        <f t="shared" si="215"/>
        <v>0</v>
      </c>
      <c r="TIZ20" s="532">
        <f t="shared" si="215"/>
        <v>0</v>
      </c>
      <c r="TJA20" s="532">
        <f t="shared" si="215"/>
        <v>0</v>
      </c>
      <c r="TJB20" s="532">
        <f t="shared" si="215"/>
        <v>0</v>
      </c>
      <c r="TJC20" s="532">
        <f t="shared" si="215"/>
        <v>0</v>
      </c>
      <c r="TJD20" s="532">
        <f t="shared" si="215"/>
        <v>0</v>
      </c>
      <c r="TJE20" s="532">
        <f t="shared" si="215"/>
        <v>0</v>
      </c>
      <c r="TJF20" s="532">
        <f t="shared" si="215"/>
        <v>0</v>
      </c>
      <c r="TJG20" s="532">
        <f t="shared" si="215"/>
        <v>0</v>
      </c>
      <c r="TJH20" s="532">
        <f t="shared" si="215"/>
        <v>0</v>
      </c>
      <c r="TJI20" s="532">
        <f t="shared" si="215"/>
        <v>0</v>
      </c>
      <c r="TJJ20" s="532">
        <f t="shared" si="215"/>
        <v>0</v>
      </c>
      <c r="TJK20" s="532">
        <f t="shared" si="215"/>
        <v>0</v>
      </c>
      <c r="TJL20" s="532">
        <f t="shared" si="215"/>
        <v>0</v>
      </c>
      <c r="TJM20" s="532">
        <f t="shared" si="215"/>
        <v>0</v>
      </c>
      <c r="TJN20" s="532">
        <f t="shared" si="215"/>
        <v>0</v>
      </c>
      <c r="TJO20" s="532">
        <f t="shared" si="215"/>
        <v>0</v>
      </c>
      <c r="TJP20" s="532">
        <f t="shared" si="215"/>
        <v>0</v>
      </c>
      <c r="TJQ20" s="532">
        <f t="shared" si="215"/>
        <v>0</v>
      </c>
      <c r="TJR20" s="532">
        <f t="shared" si="215"/>
        <v>0</v>
      </c>
      <c r="TJS20" s="532">
        <f t="shared" si="215"/>
        <v>0</v>
      </c>
      <c r="TJT20" s="532">
        <f t="shared" si="215"/>
        <v>0</v>
      </c>
      <c r="TJU20" s="532">
        <f t="shared" si="215"/>
        <v>0</v>
      </c>
      <c r="TJV20" s="532">
        <f t="shared" si="215"/>
        <v>0</v>
      </c>
      <c r="TJW20" s="532">
        <f t="shared" si="215"/>
        <v>0</v>
      </c>
      <c r="TJX20" s="532">
        <f t="shared" si="215"/>
        <v>0</v>
      </c>
      <c r="TJY20" s="532">
        <f t="shared" si="215"/>
        <v>0</v>
      </c>
      <c r="TJZ20" s="532">
        <f t="shared" si="215"/>
        <v>0</v>
      </c>
      <c r="TKA20" s="532">
        <f t="shared" si="215"/>
        <v>0</v>
      </c>
      <c r="TKB20" s="532">
        <f t="shared" si="215"/>
        <v>0</v>
      </c>
      <c r="TKC20" s="532">
        <f t="shared" si="215"/>
        <v>0</v>
      </c>
      <c r="TKD20" s="532">
        <f t="shared" si="215"/>
        <v>0</v>
      </c>
      <c r="TKE20" s="532">
        <f t="shared" si="215"/>
        <v>0</v>
      </c>
      <c r="TKF20" s="532">
        <f t="shared" si="215"/>
        <v>0</v>
      </c>
      <c r="TKG20" s="532">
        <f t="shared" si="215"/>
        <v>0</v>
      </c>
      <c r="TKH20" s="532">
        <f t="shared" si="215"/>
        <v>0</v>
      </c>
      <c r="TKI20" s="532">
        <f t="shared" si="215"/>
        <v>0</v>
      </c>
      <c r="TKJ20" s="532">
        <f t="shared" si="215"/>
        <v>0</v>
      </c>
      <c r="TKK20" s="532">
        <f t="shared" si="215"/>
        <v>0</v>
      </c>
      <c r="TKL20" s="532">
        <f t="shared" si="215"/>
        <v>0</v>
      </c>
      <c r="TKM20" s="532">
        <f t="shared" si="215"/>
        <v>0</v>
      </c>
      <c r="TKN20" s="532">
        <f t="shared" si="215"/>
        <v>0</v>
      </c>
      <c r="TKO20" s="532">
        <f t="shared" si="215"/>
        <v>0</v>
      </c>
      <c r="TKP20" s="532">
        <f t="shared" si="215"/>
        <v>0</v>
      </c>
      <c r="TKQ20" s="532">
        <f t="shared" si="215"/>
        <v>0</v>
      </c>
      <c r="TKR20" s="532">
        <f t="shared" si="215"/>
        <v>0</v>
      </c>
      <c r="TKS20" s="532">
        <f t="shared" si="215"/>
        <v>0</v>
      </c>
      <c r="TKT20" s="532">
        <f t="shared" si="215"/>
        <v>0</v>
      </c>
      <c r="TKU20" s="532">
        <f t="shared" si="215"/>
        <v>0</v>
      </c>
      <c r="TKV20" s="532">
        <f t="shared" si="215"/>
        <v>0</v>
      </c>
      <c r="TKW20" s="532">
        <f t="shared" si="215"/>
        <v>0</v>
      </c>
      <c r="TKX20" s="532">
        <f t="shared" si="215"/>
        <v>0</v>
      </c>
      <c r="TKY20" s="532">
        <f t="shared" si="215"/>
        <v>0</v>
      </c>
      <c r="TKZ20" s="532">
        <f t="shared" si="215"/>
        <v>0</v>
      </c>
      <c r="TLA20" s="532">
        <f t="shared" si="215"/>
        <v>0</v>
      </c>
      <c r="TLB20" s="532">
        <f t="shared" ref="TLB20:TNM20" si="216">SUM(TLB18+TLB11+TLB7)</f>
        <v>0</v>
      </c>
      <c r="TLC20" s="532">
        <f t="shared" si="216"/>
        <v>0</v>
      </c>
      <c r="TLD20" s="532">
        <f t="shared" si="216"/>
        <v>0</v>
      </c>
      <c r="TLE20" s="532">
        <f t="shared" si="216"/>
        <v>0</v>
      </c>
      <c r="TLF20" s="532">
        <f t="shared" si="216"/>
        <v>0</v>
      </c>
      <c r="TLG20" s="532">
        <f t="shared" si="216"/>
        <v>0</v>
      </c>
      <c r="TLH20" s="532">
        <f t="shared" si="216"/>
        <v>0</v>
      </c>
      <c r="TLI20" s="532">
        <f t="shared" si="216"/>
        <v>0</v>
      </c>
      <c r="TLJ20" s="532">
        <f t="shared" si="216"/>
        <v>0</v>
      </c>
      <c r="TLK20" s="532">
        <f t="shared" si="216"/>
        <v>0</v>
      </c>
      <c r="TLL20" s="532">
        <f t="shared" si="216"/>
        <v>0</v>
      </c>
      <c r="TLM20" s="532">
        <f t="shared" si="216"/>
        <v>0</v>
      </c>
      <c r="TLN20" s="532">
        <f t="shared" si="216"/>
        <v>0</v>
      </c>
      <c r="TLO20" s="532">
        <f t="shared" si="216"/>
        <v>0</v>
      </c>
      <c r="TLP20" s="532">
        <f t="shared" si="216"/>
        <v>0</v>
      </c>
      <c r="TLQ20" s="532">
        <f t="shared" si="216"/>
        <v>0</v>
      </c>
      <c r="TLR20" s="532">
        <f t="shared" si="216"/>
        <v>0</v>
      </c>
      <c r="TLS20" s="532">
        <f t="shared" si="216"/>
        <v>0</v>
      </c>
      <c r="TLT20" s="532">
        <f t="shared" si="216"/>
        <v>0</v>
      </c>
      <c r="TLU20" s="532">
        <f t="shared" si="216"/>
        <v>0</v>
      </c>
      <c r="TLV20" s="532">
        <f t="shared" si="216"/>
        <v>0</v>
      </c>
      <c r="TLW20" s="532">
        <f t="shared" si="216"/>
        <v>0</v>
      </c>
      <c r="TLX20" s="532">
        <f t="shared" si="216"/>
        <v>0</v>
      </c>
      <c r="TLY20" s="532">
        <f t="shared" si="216"/>
        <v>0</v>
      </c>
      <c r="TLZ20" s="532">
        <f t="shared" si="216"/>
        <v>0</v>
      </c>
      <c r="TMA20" s="532">
        <f t="shared" si="216"/>
        <v>0</v>
      </c>
      <c r="TMB20" s="532">
        <f t="shared" si="216"/>
        <v>0</v>
      </c>
      <c r="TMC20" s="532">
        <f t="shared" si="216"/>
        <v>0</v>
      </c>
      <c r="TMD20" s="532">
        <f t="shared" si="216"/>
        <v>0</v>
      </c>
      <c r="TME20" s="532">
        <f t="shared" si="216"/>
        <v>0</v>
      </c>
      <c r="TMF20" s="532">
        <f t="shared" si="216"/>
        <v>0</v>
      </c>
      <c r="TMG20" s="532">
        <f t="shared" si="216"/>
        <v>0</v>
      </c>
      <c r="TMH20" s="532">
        <f t="shared" si="216"/>
        <v>0</v>
      </c>
      <c r="TMI20" s="532">
        <f t="shared" si="216"/>
        <v>0</v>
      </c>
      <c r="TMJ20" s="532">
        <f t="shared" si="216"/>
        <v>0</v>
      </c>
      <c r="TMK20" s="532">
        <f t="shared" si="216"/>
        <v>0</v>
      </c>
      <c r="TML20" s="532">
        <f t="shared" si="216"/>
        <v>0</v>
      </c>
      <c r="TMM20" s="532">
        <f t="shared" si="216"/>
        <v>0</v>
      </c>
      <c r="TMN20" s="532">
        <f t="shared" si="216"/>
        <v>0</v>
      </c>
      <c r="TMO20" s="532">
        <f t="shared" si="216"/>
        <v>0</v>
      </c>
      <c r="TMP20" s="532">
        <f t="shared" si="216"/>
        <v>0</v>
      </c>
      <c r="TMQ20" s="532">
        <f t="shared" si="216"/>
        <v>0</v>
      </c>
      <c r="TMR20" s="532">
        <f t="shared" si="216"/>
        <v>0</v>
      </c>
      <c r="TMS20" s="532">
        <f t="shared" si="216"/>
        <v>0</v>
      </c>
      <c r="TMT20" s="532">
        <f t="shared" si="216"/>
        <v>0</v>
      </c>
      <c r="TMU20" s="532">
        <f t="shared" si="216"/>
        <v>0</v>
      </c>
      <c r="TMV20" s="532">
        <f t="shared" si="216"/>
        <v>0</v>
      </c>
      <c r="TMW20" s="532">
        <f t="shared" si="216"/>
        <v>0</v>
      </c>
      <c r="TMX20" s="532">
        <f t="shared" si="216"/>
        <v>0</v>
      </c>
      <c r="TMY20" s="532">
        <f t="shared" si="216"/>
        <v>0</v>
      </c>
      <c r="TMZ20" s="532">
        <f t="shared" si="216"/>
        <v>0</v>
      </c>
      <c r="TNA20" s="532">
        <f t="shared" si="216"/>
        <v>0</v>
      </c>
      <c r="TNB20" s="532">
        <f t="shared" si="216"/>
        <v>0</v>
      </c>
      <c r="TNC20" s="532">
        <f t="shared" si="216"/>
        <v>0</v>
      </c>
      <c r="TND20" s="532">
        <f t="shared" si="216"/>
        <v>0</v>
      </c>
      <c r="TNE20" s="532">
        <f t="shared" si="216"/>
        <v>0</v>
      </c>
      <c r="TNF20" s="532">
        <f t="shared" si="216"/>
        <v>0</v>
      </c>
      <c r="TNG20" s="532">
        <f t="shared" si="216"/>
        <v>0</v>
      </c>
      <c r="TNH20" s="532">
        <f t="shared" si="216"/>
        <v>0</v>
      </c>
      <c r="TNI20" s="532">
        <f t="shared" si="216"/>
        <v>0</v>
      </c>
      <c r="TNJ20" s="532">
        <f t="shared" si="216"/>
        <v>0</v>
      </c>
      <c r="TNK20" s="532">
        <f t="shared" si="216"/>
        <v>0</v>
      </c>
      <c r="TNL20" s="532">
        <f t="shared" si="216"/>
        <v>0</v>
      </c>
      <c r="TNM20" s="532">
        <f t="shared" si="216"/>
        <v>0</v>
      </c>
      <c r="TNN20" s="532">
        <f t="shared" ref="TNN20:TPY20" si="217">SUM(TNN18+TNN11+TNN7)</f>
        <v>0</v>
      </c>
      <c r="TNO20" s="532">
        <f t="shared" si="217"/>
        <v>0</v>
      </c>
      <c r="TNP20" s="532">
        <f t="shared" si="217"/>
        <v>0</v>
      </c>
      <c r="TNQ20" s="532">
        <f t="shared" si="217"/>
        <v>0</v>
      </c>
      <c r="TNR20" s="532">
        <f t="shared" si="217"/>
        <v>0</v>
      </c>
      <c r="TNS20" s="532">
        <f t="shared" si="217"/>
        <v>0</v>
      </c>
      <c r="TNT20" s="532">
        <f t="shared" si="217"/>
        <v>0</v>
      </c>
      <c r="TNU20" s="532">
        <f t="shared" si="217"/>
        <v>0</v>
      </c>
      <c r="TNV20" s="532">
        <f t="shared" si="217"/>
        <v>0</v>
      </c>
      <c r="TNW20" s="532">
        <f t="shared" si="217"/>
        <v>0</v>
      </c>
      <c r="TNX20" s="532">
        <f t="shared" si="217"/>
        <v>0</v>
      </c>
      <c r="TNY20" s="532">
        <f t="shared" si="217"/>
        <v>0</v>
      </c>
      <c r="TNZ20" s="532">
        <f t="shared" si="217"/>
        <v>0</v>
      </c>
      <c r="TOA20" s="532">
        <f t="shared" si="217"/>
        <v>0</v>
      </c>
      <c r="TOB20" s="532">
        <f t="shared" si="217"/>
        <v>0</v>
      </c>
      <c r="TOC20" s="532">
        <f t="shared" si="217"/>
        <v>0</v>
      </c>
      <c r="TOD20" s="532">
        <f t="shared" si="217"/>
        <v>0</v>
      </c>
      <c r="TOE20" s="532">
        <f t="shared" si="217"/>
        <v>0</v>
      </c>
      <c r="TOF20" s="532">
        <f t="shared" si="217"/>
        <v>0</v>
      </c>
      <c r="TOG20" s="532">
        <f t="shared" si="217"/>
        <v>0</v>
      </c>
      <c r="TOH20" s="532">
        <f t="shared" si="217"/>
        <v>0</v>
      </c>
      <c r="TOI20" s="532">
        <f t="shared" si="217"/>
        <v>0</v>
      </c>
      <c r="TOJ20" s="532">
        <f t="shared" si="217"/>
        <v>0</v>
      </c>
      <c r="TOK20" s="532">
        <f t="shared" si="217"/>
        <v>0</v>
      </c>
      <c r="TOL20" s="532">
        <f t="shared" si="217"/>
        <v>0</v>
      </c>
      <c r="TOM20" s="532">
        <f t="shared" si="217"/>
        <v>0</v>
      </c>
      <c r="TON20" s="532">
        <f t="shared" si="217"/>
        <v>0</v>
      </c>
      <c r="TOO20" s="532">
        <f t="shared" si="217"/>
        <v>0</v>
      </c>
      <c r="TOP20" s="532">
        <f t="shared" si="217"/>
        <v>0</v>
      </c>
      <c r="TOQ20" s="532">
        <f t="shared" si="217"/>
        <v>0</v>
      </c>
      <c r="TOR20" s="532">
        <f t="shared" si="217"/>
        <v>0</v>
      </c>
      <c r="TOS20" s="532">
        <f t="shared" si="217"/>
        <v>0</v>
      </c>
      <c r="TOT20" s="532">
        <f t="shared" si="217"/>
        <v>0</v>
      </c>
      <c r="TOU20" s="532">
        <f t="shared" si="217"/>
        <v>0</v>
      </c>
      <c r="TOV20" s="532">
        <f t="shared" si="217"/>
        <v>0</v>
      </c>
      <c r="TOW20" s="532">
        <f t="shared" si="217"/>
        <v>0</v>
      </c>
      <c r="TOX20" s="532">
        <f t="shared" si="217"/>
        <v>0</v>
      </c>
      <c r="TOY20" s="532">
        <f t="shared" si="217"/>
        <v>0</v>
      </c>
      <c r="TOZ20" s="532">
        <f t="shared" si="217"/>
        <v>0</v>
      </c>
      <c r="TPA20" s="532">
        <f t="shared" si="217"/>
        <v>0</v>
      </c>
      <c r="TPB20" s="532">
        <f t="shared" si="217"/>
        <v>0</v>
      </c>
      <c r="TPC20" s="532">
        <f t="shared" si="217"/>
        <v>0</v>
      </c>
      <c r="TPD20" s="532">
        <f t="shared" si="217"/>
        <v>0</v>
      </c>
      <c r="TPE20" s="532">
        <f t="shared" si="217"/>
        <v>0</v>
      </c>
      <c r="TPF20" s="532">
        <f t="shared" si="217"/>
        <v>0</v>
      </c>
      <c r="TPG20" s="532">
        <f t="shared" si="217"/>
        <v>0</v>
      </c>
      <c r="TPH20" s="532">
        <f t="shared" si="217"/>
        <v>0</v>
      </c>
      <c r="TPI20" s="532">
        <f t="shared" si="217"/>
        <v>0</v>
      </c>
      <c r="TPJ20" s="532">
        <f t="shared" si="217"/>
        <v>0</v>
      </c>
      <c r="TPK20" s="532">
        <f t="shared" si="217"/>
        <v>0</v>
      </c>
      <c r="TPL20" s="532">
        <f t="shared" si="217"/>
        <v>0</v>
      </c>
      <c r="TPM20" s="532">
        <f t="shared" si="217"/>
        <v>0</v>
      </c>
      <c r="TPN20" s="532">
        <f t="shared" si="217"/>
        <v>0</v>
      </c>
      <c r="TPO20" s="532">
        <f t="shared" si="217"/>
        <v>0</v>
      </c>
      <c r="TPP20" s="532">
        <f t="shared" si="217"/>
        <v>0</v>
      </c>
      <c r="TPQ20" s="532">
        <f t="shared" si="217"/>
        <v>0</v>
      </c>
      <c r="TPR20" s="532">
        <f t="shared" si="217"/>
        <v>0</v>
      </c>
      <c r="TPS20" s="532">
        <f t="shared" si="217"/>
        <v>0</v>
      </c>
      <c r="TPT20" s="532">
        <f t="shared" si="217"/>
        <v>0</v>
      </c>
      <c r="TPU20" s="532">
        <f t="shared" si="217"/>
        <v>0</v>
      </c>
      <c r="TPV20" s="532">
        <f t="shared" si="217"/>
        <v>0</v>
      </c>
      <c r="TPW20" s="532">
        <f t="shared" si="217"/>
        <v>0</v>
      </c>
      <c r="TPX20" s="532">
        <f t="shared" si="217"/>
        <v>0</v>
      </c>
      <c r="TPY20" s="532">
        <f t="shared" si="217"/>
        <v>0</v>
      </c>
      <c r="TPZ20" s="532">
        <f t="shared" ref="TPZ20:TSK20" si="218">SUM(TPZ18+TPZ11+TPZ7)</f>
        <v>0</v>
      </c>
      <c r="TQA20" s="532">
        <f t="shared" si="218"/>
        <v>0</v>
      </c>
      <c r="TQB20" s="532">
        <f t="shared" si="218"/>
        <v>0</v>
      </c>
      <c r="TQC20" s="532">
        <f t="shared" si="218"/>
        <v>0</v>
      </c>
      <c r="TQD20" s="532">
        <f t="shared" si="218"/>
        <v>0</v>
      </c>
      <c r="TQE20" s="532">
        <f t="shared" si="218"/>
        <v>0</v>
      </c>
      <c r="TQF20" s="532">
        <f t="shared" si="218"/>
        <v>0</v>
      </c>
      <c r="TQG20" s="532">
        <f t="shared" si="218"/>
        <v>0</v>
      </c>
      <c r="TQH20" s="532">
        <f t="shared" si="218"/>
        <v>0</v>
      </c>
      <c r="TQI20" s="532">
        <f t="shared" si="218"/>
        <v>0</v>
      </c>
      <c r="TQJ20" s="532">
        <f t="shared" si="218"/>
        <v>0</v>
      </c>
      <c r="TQK20" s="532">
        <f t="shared" si="218"/>
        <v>0</v>
      </c>
      <c r="TQL20" s="532">
        <f t="shared" si="218"/>
        <v>0</v>
      </c>
      <c r="TQM20" s="532">
        <f t="shared" si="218"/>
        <v>0</v>
      </c>
      <c r="TQN20" s="532">
        <f t="shared" si="218"/>
        <v>0</v>
      </c>
      <c r="TQO20" s="532">
        <f t="shared" si="218"/>
        <v>0</v>
      </c>
      <c r="TQP20" s="532">
        <f t="shared" si="218"/>
        <v>0</v>
      </c>
      <c r="TQQ20" s="532">
        <f t="shared" si="218"/>
        <v>0</v>
      </c>
      <c r="TQR20" s="532">
        <f t="shared" si="218"/>
        <v>0</v>
      </c>
      <c r="TQS20" s="532">
        <f t="shared" si="218"/>
        <v>0</v>
      </c>
      <c r="TQT20" s="532">
        <f t="shared" si="218"/>
        <v>0</v>
      </c>
      <c r="TQU20" s="532">
        <f t="shared" si="218"/>
        <v>0</v>
      </c>
      <c r="TQV20" s="532">
        <f t="shared" si="218"/>
        <v>0</v>
      </c>
      <c r="TQW20" s="532">
        <f t="shared" si="218"/>
        <v>0</v>
      </c>
      <c r="TQX20" s="532">
        <f t="shared" si="218"/>
        <v>0</v>
      </c>
      <c r="TQY20" s="532">
        <f t="shared" si="218"/>
        <v>0</v>
      </c>
      <c r="TQZ20" s="532">
        <f t="shared" si="218"/>
        <v>0</v>
      </c>
      <c r="TRA20" s="532">
        <f t="shared" si="218"/>
        <v>0</v>
      </c>
      <c r="TRB20" s="532">
        <f t="shared" si="218"/>
        <v>0</v>
      </c>
      <c r="TRC20" s="532">
        <f t="shared" si="218"/>
        <v>0</v>
      </c>
      <c r="TRD20" s="532">
        <f t="shared" si="218"/>
        <v>0</v>
      </c>
      <c r="TRE20" s="532">
        <f t="shared" si="218"/>
        <v>0</v>
      </c>
      <c r="TRF20" s="532">
        <f t="shared" si="218"/>
        <v>0</v>
      </c>
      <c r="TRG20" s="532">
        <f t="shared" si="218"/>
        <v>0</v>
      </c>
      <c r="TRH20" s="532">
        <f t="shared" si="218"/>
        <v>0</v>
      </c>
      <c r="TRI20" s="532">
        <f t="shared" si="218"/>
        <v>0</v>
      </c>
      <c r="TRJ20" s="532">
        <f t="shared" si="218"/>
        <v>0</v>
      </c>
      <c r="TRK20" s="532">
        <f t="shared" si="218"/>
        <v>0</v>
      </c>
      <c r="TRL20" s="532">
        <f t="shared" si="218"/>
        <v>0</v>
      </c>
      <c r="TRM20" s="532">
        <f t="shared" si="218"/>
        <v>0</v>
      </c>
      <c r="TRN20" s="532">
        <f t="shared" si="218"/>
        <v>0</v>
      </c>
      <c r="TRO20" s="532">
        <f t="shared" si="218"/>
        <v>0</v>
      </c>
      <c r="TRP20" s="532">
        <f t="shared" si="218"/>
        <v>0</v>
      </c>
      <c r="TRQ20" s="532">
        <f t="shared" si="218"/>
        <v>0</v>
      </c>
      <c r="TRR20" s="532">
        <f t="shared" si="218"/>
        <v>0</v>
      </c>
      <c r="TRS20" s="532">
        <f t="shared" si="218"/>
        <v>0</v>
      </c>
      <c r="TRT20" s="532">
        <f t="shared" si="218"/>
        <v>0</v>
      </c>
      <c r="TRU20" s="532">
        <f t="shared" si="218"/>
        <v>0</v>
      </c>
      <c r="TRV20" s="532">
        <f t="shared" si="218"/>
        <v>0</v>
      </c>
      <c r="TRW20" s="532">
        <f t="shared" si="218"/>
        <v>0</v>
      </c>
      <c r="TRX20" s="532">
        <f t="shared" si="218"/>
        <v>0</v>
      </c>
      <c r="TRY20" s="532">
        <f t="shared" si="218"/>
        <v>0</v>
      </c>
      <c r="TRZ20" s="532">
        <f t="shared" si="218"/>
        <v>0</v>
      </c>
      <c r="TSA20" s="532">
        <f t="shared" si="218"/>
        <v>0</v>
      </c>
      <c r="TSB20" s="532">
        <f t="shared" si="218"/>
        <v>0</v>
      </c>
      <c r="TSC20" s="532">
        <f t="shared" si="218"/>
        <v>0</v>
      </c>
      <c r="TSD20" s="532">
        <f t="shared" si="218"/>
        <v>0</v>
      </c>
      <c r="TSE20" s="532">
        <f t="shared" si="218"/>
        <v>0</v>
      </c>
      <c r="TSF20" s="532">
        <f t="shared" si="218"/>
        <v>0</v>
      </c>
      <c r="TSG20" s="532">
        <f t="shared" si="218"/>
        <v>0</v>
      </c>
      <c r="TSH20" s="532">
        <f t="shared" si="218"/>
        <v>0</v>
      </c>
      <c r="TSI20" s="532">
        <f t="shared" si="218"/>
        <v>0</v>
      </c>
      <c r="TSJ20" s="532">
        <f t="shared" si="218"/>
        <v>0</v>
      </c>
      <c r="TSK20" s="532">
        <f t="shared" si="218"/>
        <v>0</v>
      </c>
      <c r="TSL20" s="532">
        <f t="shared" ref="TSL20:TUW20" si="219">SUM(TSL18+TSL11+TSL7)</f>
        <v>0</v>
      </c>
      <c r="TSM20" s="532">
        <f t="shared" si="219"/>
        <v>0</v>
      </c>
      <c r="TSN20" s="532">
        <f t="shared" si="219"/>
        <v>0</v>
      </c>
      <c r="TSO20" s="532">
        <f t="shared" si="219"/>
        <v>0</v>
      </c>
      <c r="TSP20" s="532">
        <f t="shared" si="219"/>
        <v>0</v>
      </c>
      <c r="TSQ20" s="532">
        <f t="shared" si="219"/>
        <v>0</v>
      </c>
      <c r="TSR20" s="532">
        <f t="shared" si="219"/>
        <v>0</v>
      </c>
      <c r="TSS20" s="532">
        <f t="shared" si="219"/>
        <v>0</v>
      </c>
      <c r="TST20" s="532">
        <f t="shared" si="219"/>
        <v>0</v>
      </c>
      <c r="TSU20" s="532">
        <f t="shared" si="219"/>
        <v>0</v>
      </c>
      <c r="TSV20" s="532">
        <f t="shared" si="219"/>
        <v>0</v>
      </c>
      <c r="TSW20" s="532">
        <f t="shared" si="219"/>
        <v>0</v>
      </c>
      <c r="TSX20" s="532">
        <f t="shared" si="219"/>
        <v>0</v>
      </c>
      <c r="TSY20" s="532">
        <f t="shared" si="219"/>
        <v>0</v>
      </c>
      <c r="TSZ20" s="532">
        <f t="shared" si="219"/>
        <v>0</v>
      </c>
      <c r="TTA20" s="532">
        <f t="shared" si="219"/>
        <v>0</v>
      </c>
      <c r="TTB20" s="532">
        <f t="shared" si="219"/>
        <v>0</v>
      </c>
      <c r="TTC20" s="532">
        <f t="shared" si="219"/>
        <v>0</v>
      </c>
      <c r="TTD20" s="532">
        <f t="shared" si="219"/>
        <v>0</v>
      </c>
      <c r="TTE20" s="532">
        <f t="shared" si="219"/>
        <v>0</v>
      </c>
      <c r="TTF20" s="532">
        <f t="shared" si="219"/>
        <v>0</v>
      </c>
      <c r="TTG20" s="532">
        <f t="shared" si="219"/>
        <v>0</v>
      </c>
      <c r="TTH20" s="532">
        <f t="shared" si="219"/>
        <v>0</v>
      </c>
      <c r="TTI20" s="532">
        <f t="shared" si="219"/>
        <v>0</v>
      </c>
      <c r="TTJ20" s="532">
        <f t="shared" si="219"/>
        <v>0</v>
      </c>
      <c r="TTK20" s="532">
        <f t="shared" si="219"/>
        <v>0</v>
      </c>
      <c r="TTL20" s="532">
        <f t="shared" si="219"/>
        <v>0</v>
      </c>
      <c r="TTM20" s="532">
        <f t="shared" si="219"/>
        <v>0</v>
      </c>
      <c r="TTN20" s="532">
        <f t="shared" si="219"/>
        <v>0</v>
      </c>
      <c r="TTO20" s="532">
        <f t="shared" si="219"/>
        <v>0</v>
      </c>
      <c r="TTP20" s="532">
        <f t="shared" si="219"/>
        <v>0</v>
      </c>
      <c r="TTQ20" s="532">
        <f t="shared" si="219"/>
        <v>0</v>
      </c>
      <c r="TTR20" s="532">
        <f t="shared" si="219"/>
        <v>0</v>
      </c>
      <c r="TTS20" s="532">
        <f t="shared" si="219"/>
        <v>0</v>
      </c>
      <c r="TTT20" s="532">
        <f t="shared" si="219"/>
        <v>0</v>
      </c>
      <c r="TTU20" s="532">
        <f t="shared" si="219"/>
        <v>0</v>
      </c>
      <c r="TTV20" s="532">
        <f t="shared" si="219"/>
        <v>0</v>
      </c>
      <c r="TTW20" s="532">
        <f t="shared" si="219"/>
        <v>0</v>
      </c>
      <c r="TTX20" s="532">
        <f t="shared" si="219"/>
        <v>0</v>
      </c>
      <c r="TTY20" s="532">
        <f t="shared" si="219"/>
        <v>0</v>
      </c>
      <c r="TTZ20" s="532">
        <f t="shared" si="219"/>
        <v>0</v>
      </c>
      <c r="TUA20" s="532">
        <f t="shared" si="219"/>
        <v>0</v>
      </c>
      <c r="TUB20" s="532">
        <f t="shared" si="219"/>
        <v>0</v>
      </c>
      <c r="TUC20" s="532">
        <f t="shared" si="219"/>
        <v>0</v>
      </c>
      <c r="TUD20" s="532">
        <f t="shared" si="219"/>
        <v>0</v>
      </c>
      <c r="TUE20" s="532">
        <f t="shared" si="219"/>
        <v>0</v>
      </c>
      <c r="TUF20" s="532">
        <f t="shared" si="219"/>
        <v>0</v>
      </c>
      <c r="TUG20" s="532">
        <f t="shared" si="219"/>
        <v>0</v>
      </c>
      <c r="TUH20" s="532">
        <f t="shared" si="219"/>
        <v>0</v>
      </c>
      <c r="TUI20" s="532">
        <f t="shared" si="219"/>
        <v>0</v>
      </c>
      <c r="TUJ20" s="532">
        <f t="shared" si="219"/>
        <v>0</v>
      </c>
      <c r="TUK20" s="532">
        <f t="shared" si="219"/>
        <v>0</v>
      </c>
      <c r="TUL20" s="532">
        <f t="shared" si="219"/>
        <v>0</v>
      </c>
      <c r="TUM20" s="532">
        <f t="shared" si="219"/>
        <v>0</v>
      </c>
      <c r="TUN20" s="532">
        <f t="shared" si="219"/>
        <v>0</v>
      </c>
      <c r="TUO20" s="532">
        <f t="shared" si="219"/>
        <v>0</v>
      </c>
      <c r="TUP20" s="532">
        <f t="shared" si="219"/>
        <v>0</v>
      </c>
      <c r="TUQ20" s="532">
        <f t="shared" si="219"/>
        <v>0</v>
      </c>
      <c r="TUR20" s="532">
        <f t="shared" si="219"/>
        <v>0</v>
      </c>
      <c r="TUS20" s="532">
        <f t="shared" si="219"/>
        <v>0</v>
      </c>
      <c r="TUT20" s="532">
        <f t="shared" si="219"/>
        <v>0</v>
      </c>
      <c r="TUU20" s="532">
        <f t="shared" si="219"/>
        <v>0</v>
      </c>
      <c r="TUV20" s="532">
        <f t="shared" si="219"/>
        <v>0</v>
      </c>
      <c r="TUW20" s="532">
        <f t="shared" si="219"/>
        <v>0</v>
      </c>
      <c r="TUX20" s="532">
        <f t="shared" ref="TUX20:TXI20" si="220">SUM(TUX18+TUX11+TUX7)</f>
        <v>0</v>
      </c>
      <c r="TUY20" s="532">
        <f t="shared" si="220"/>
        <v>0</v>
      </c>
      <c r="TUZ20" s="532">
        <f t="shared" si="220"/>
        <v>0</v>
      </c>
      <c r="TVA20" s="532">
        <f t="shared" si="220"/>
        <v>0</v>
      </c>
      <c r="TVB20" s="532">
        <f t="shared" si="220"/>
        <v>0</v>
      </c>
      <c r="TVC20" s="532">
        <f t="shared" si="220"/>
        <v>0</v>
      </c>
      <c r="TVD20" s="532">
        <f t="shared" si="220"/>
        <v>0</v>
      </c>
      <c r="TVE20" s="532">
        <f t="shared" si="220"/>
        <v>0</v>
      </c>
      <c r="TVF20" s="532">
        <f t="shared" si="220"/>
        <v>0</v>
      </c>
      <c r="TVG20" s="532">
        <f t="shared" si="220"/>
        <v>0</v>
      </c>
      <c r="TVH20" s="532">
        <f t="shared" si="220"/>
        <v>0</v>
      </c>
      <c r="TVI20" s="532">
        <f t="shared" si="220"/>
        <v>0</v>
      </c>
      <c r="TVJ20" s="532">
        <f t="shared" si="220"/>
        <v>0</v>
      </c>
      <c r="TVK20" s="532">
        <f t="shared" si="220"/>
        <v>0</v>
      </c>
      <c r="TVL20" s="532">
        <f t="shared" si="220"/>
        <v>0</v>
      </c>
      <c r="TVM20" s="532">
        <f t="shared" si="220"/>
        <v>0</v>
      </c>
      <c r="TVN20" s="532">
        <f t="shared" si="220"/>
        <v>0</v>
      </c>
      <c r="TVO20" s="532">
        <f t="shared" si="220"/>
        <v>0</v>
      </c>
      <c r="TVP20" s="532">
        <f t="shared" si="220"/>
        <v>0</v>
      </c>
      <c r="TVQ20" s="532">
        <f t="shared" si="220"/>
        <v>0</v>
      </c>
      <c r="TVR20" s="532">
        <f t="shared" si="220"/>
        <v>0</v>
      </c>
      <c r="TVS20" s="532">
        <f t="shared" si="220"/>
        <v>0</v>
      </c>
      <c r="TVT20" s="532">
        <f t="shared" si="220"/>
        <v>0</v>
      </c>
      <c r="TVU20" s="532">
        <f t="shared" si="220"/>
        <v>0</v>
      </c>
      <c r="TVV20" s="532">
        <f t="shared" si="220"/>
        <v>0</v>
      </c>
      <c r="TVW20" s="532">
        <f t="shared" si="220"/>
        <v>0</v>
      </c>
      <c r="TVX20" s="532">
        <f t="shared" si="220"/>
        <v>0</v>
      </c>
      <c r="TVY20" s="532">
        <f t="shared" si="220"/>
        <v>0</v>
      </c>
      <c r="TVZ20" s="532">
        <f t="shared" si="220"/>
        <v>0</v>
      </c>
      <c r="TWA20" s="532">
        <f t="shared" si="220"/>
        <v>0</v>
      </c>
      <c r="TWB20" s="532">
        <f t="shared" si="220"/>
        <v>0</v>
      </c>
      <c r="TWC20" s="532">
        <f t="shared" si="220"/>
        <v>0</v>
      </c>
      <c r="TWD20" s="532">
        <f t="shared" si="220"/>
        <v>0</v>
      </c>
      <c r="TWE20" s="532">
        <f t="shared" si="220"/>
        <v>0</v>
      </c>
      <c r="TWF20" s="532">
        <f t="shared" si="220"/>
        <v>0</v>
      </c>
      <c r="TWG20" s="532">
        <f t="shared" si="220"/>
        <v>0</v>
      </c>
      <c r="TWH20" s="532">
        <f t="shared" si="220"/>
        <v>0</v>
      </c>
      <c r="TWI20" s="532">
        <f t="shared" si="220"/>
        <v>0</v>
      </c>
      <c r="TWJ20" s="532">
        <f t="shared" si="220"/>
        <v>0</v>
      </c>
      <c r="TWK20" s="532">
        <f t="shared" si="220"/>
        <v>0</v>
      </c>
      <c r="TWL20" s="532">
        <f t="shared" si="220"/>
        <v>0</v>
      </c>
      <c r="TWM20" s="532">
        <f t="shared" si="220"/>
        <v>0</v>
      </c>
      <c r="TWN20" s="532">
        <f t="shared" si="220"/>
        <v>0</v>
      </c>
      <c r="TWO20" s="532">
        <f t="shared" si="220"/>
        <v>0</v>
      </c>
      <c r="TWP20" s="532">
        <f t="shared" si="220"/>
        <v>0</v>
      </c>
      <c r="TWQ20" s="532">
        <f t="shared" si="220"/>
        <v>0</v>
      </c>
      <c r="TWR20" s="532">
        <f t="shared" si="220"/>
        <v>0</v>
      </c>
      <c r="TWS20" s="532">
        <f t="shared" si="220"/>
        <v>0</v>
      </c>
      <c r="TWT20" s="532">
        <f t="shared" si="220"/>
        <v>0</v>
      </c>
      <c r="TWU20" s="532">
        <f t="shared" si="220"/>
        <v>0</v>
      </c>
      <c r="TWV20" s="532">
        <f t="shared" si="220"/>
        <v>0</v>
      </c>
      <c r="TWW20" s="532">
        <f t="shared" si="220"/>
        <v>0</v>
      </c>
      <c r="TWX20" s="532">
        <f t="shared" si="220"/>
        <v>0</v>
      </c>
      <c r="TWY20" s="532">
        <f t="shared" si="220"/>
        <v>0</v>
      </c>
      <c r="TWZ20" s="532">
        <f t="shared" si="220"/>
        <v>0</v>
      </c>
      <c r="TXA20" s="532">
        <f t="shared" si="220"/>
        <v>0</v>
      </c>
      <c r="TXB20" s="532">
        <f t="shared" si="220"/>
        <v>0</v>
      </c>
      <c r="TXC20" s="532">
        <f t="shared" si="220"/>
        <v>0</v>
      </c>
      <c r="TXD20" s="532">
        <f t="shared" si="220"/>
        <v>0</v>
      </c>
      <c r="TXE20" s="532">
        <f t="shared" si="220"/>
        <v>0</v>
      </c>
      <c r="TXF20" s="532">
        <f t="shared" si="220"/>
        <v>0</v>
      </c>
      <c r="TXG20" s="532">
        <f t="shared" si="220"/>
        <v>0</v>
      </c>
      <c r="TXH20" s="532">
        <f t="shared" si="220"/>
        <v>0</v>
      </c>
      <c r="TXI20" s="532">
        <f t="shared" si="220"/>
        <v>0</v>
      </c>
      <c r="TXJ20" s="532">
        <f t="shared" ref="TXJ20:TZU20" si="221">SUM(TXJ18+TXJ11+TXJ7)</f>
        <v>0</v>
      </c>
      <c r="TXK20" s="532">
        <f t="shared" si="221"/>
        <v>0</v>
      </c>
      <c r="TXL20" s="532">
        <f t="shared" si="221"/>
        <v>0</v>
      </c>
      <c r="TXM20" s="532">
        <f t="shared" si="221"/>
        <v>0</v>
      </c>
      <c r="TXN20" s="532">
        <f t="shared" si="221"/>
        <v>0</v>
      </c>
      <c r="TXO20" s="532">
        <f t="shared" si="221"/>
        <v>0</v>
      </c>
      <c r="TXP20" s="532">
        <f t="shared" si="221"/>
        <v>0</v>
      </c>
      <c r="TXQ20" s="532">
        <f t="shared" si="221"/>
        <v>0</v>
      </c>
      <c r="TXR20" s="532">
        <f t="shared" si="221"/>
        <v>0</v>
      </c>
      <c r="TXS20" s="532">
        <f t="shared" si="221"/>
        <v>0</v>
      </c>
      <c r="TXT20" s="532">
        <f t="shared" si="221"/>
        <v>0</v>
      </c>
      <c r="TXU20" s="532">
        <f t="shared" si="221"/>
        <v>0</v>
      </c>
      <c r="TXV20" s="532">
        <f t="shared" si="221"/>
        <v>0</v>
      </c>
      <c r="TXW20" s="532">
        <f t="shared" si="221"/>
        <v>0</v>
      </c>
      <c r="TXX20" s="532">
        <f t="shared" si="221"/>
        <v>0</v>
      </c>
      <c r="TXY20" s="532">
        <f t="shared" si="221"/>
        <v>0</v>
      </c>
      <c r="TXZ20" s="532">
        <f t="shared" si="221"/>
        <v>0</v>
      </c>
      <c r="TYA20" s="532">
        <f t="shared" si="221"/>
        <v>0</v>
      </c>
      <c r="TYB20" s="532">
        <f t="shared" si="221"/>
        <v>0</v>
      </c>
      <c r="TYC20" s="532">
        <f t="shared" si="221"/>
        <v>0</v>
      </c>
      <c r="TYD20" s="532">
        <f t="shared" si="221"/>
        <v>0</v>
      </c>
      <c r="TYE20" s="532">
        <f t="shared" si="221"/>
        <v>0</v>
      </c>
      <c r="TYF20" s="532">
        <f t="shared" si="221"/>
        <v>0</v>
      </c>
      <c r="TYG20" s="532">
        <f t="shared" si="221"/>
        <v>0</v>
      </c>
      <c r="TYH20" s="532">
        <f t="shared" si="221"/>
        <v>0</v>
      </c>
      <c r="TYI20" s="532">
        <f t="shared" si="221"/>
        <v>0</v>
      </c>
      <c r="TYJ20" s="532">
        <f t="shared" si="221"/>
        <v>0</v>
      </c>
      <c r="TYK20" s="532">
        <f t="shared" si="221"/>
        <v>0</v>
      </c>
      <c r="TYL20" s="532">
        <f t="shared" si="221"/>
        <v>0</v>
      </c>
      <c r="TYM20" s="532">
        <f t="shared" si="221"/>
        <v>0</v>
      </c>
      <c r="TYN20" s="532">
        <f t="shared" si="221"/>
        <v>0</v>
      </c>
      <c r="TYO20" s="532">
        <f t="shared" si="221"/>
        <v>0</v>
      </c>
      <c r="TYP20" s="532">
        <f t="shared" si="221"/>
        <v>0</v>
      </c>
      <c r="TYQ20" s="532">
        <f t="shared" si="221"/>
        <v>0</v>
      </c>
      <c r="TYR20" s="532">
        <f t="shared" si="221"/>
        <v>0</v>
      </c>
      <c r="TYS20" s="532">
        <f t="shared" si="221"/>
        <v>0</v>
      </c>
      <c r="TYT20" s="532">
        <f t="shared" si="221"/>
        <v>0</v>
      </c>
      <c r="TYU20" s="532">
        <f t="shared" si="221"/>
        <v>0</v>
      </c>
      <c r="TYV20" s="532">
        <f t="shared" si="221"/>
        <v>0</v>
      </c>
      <c r="TYW20" s="532">
        <f t="shared" si="221"/>
        <v>0</v>
      </c>
      <c r="TYX20" s="532">
        <f t="shared" si="221"/>
        <v>0</v>
      </c>
      <c r="TYY20" s="532">
        <f t="shared" si="221"/>
        <v>0</v>
      </c>
      <c r="TYZ20" s="532">
        <f t="shared" si="221"/>
        <v>0</v>
      </c>
      <c r="TZA20" s="532">
        <f t="shared" si="221"/>
        <v>0</v>
      </c>
      <c r="TZB20" s="532">
        <f t="shared" si="221"/>
        <v>0</v>
      </c>
      <c r="TZC20" s="532">
        <f t="shared" si="221"/>
        <v>0</v>
      </c>
      <c r="TZD20" s="532">
        <f t="shared" si="221"/>
        <v>0</v>
      </c>
      <c r="TZE20" s="532">
        <f t="shared" si="221"/>
        <v>0</v>
      </c>
      <c r="TZF20" s="532">
        <f t="shared" si="221"/>
        <v>0</v>
      </c>
      <c r="TZG20" s="532">
        <f t="shared" si="221"/>
        <v>0</v>
      </c>
      <c r="TZH20" s="532">
        <f t="shared" si="221"/>
        <v>0</v>
      </c>
      <c r="TZI20" s="532">
        <f t="shared" si="221"/>
        <v>0</v>
      </c>
      <c r="TZJ20" s="532">
        <f t="shared" si="221"/>
        <v>0</v>
      </c>
      <c r="TZK20" s="532">
        <f t="shared" si="221"/>
        <v>0</v>
      </c>
      <c r="TZL20" s="532">
        <f t="shared" si="221"/>
        <v>0</v>
      </c>
      <c r="TZM20" s="532">
        <f t="shared" si="221"/>
        <v>0</v>
      </c>
      <c r="TZN20" s="532">
        <f t="shared" si="221"/>
        <v>0</v>
      </c>
      <c r="TZO20" s="532">
        <f t="shared" si="221"/>
        <v>0</v>
      </c>
      <c r="TZP20" s="532">
        <f t="shared" si="221"/>
        <v>0</v>
      </c>
      <c r="TZQ20" s="532">
        <f t="shared" si="221"/>
        <v>0</v>
      </c>
      <c r="TZR20" s="532">
        <f t="shared" si="221"/>
        <v>0</v>
      </c>
      <c r="TZS20" s="532">
        <f t="shared" si="221"/>
        <v>0</v>
      </c>
      <c r="TZT20" s="532">
        <f t="shared" si="221"/>
        <v>0</v>
      </c>
      <c r="TZU20" s="532">
        <f t="shared" si="221"/>
        <v>0</v>
      </c>
      <c r="TZV20" s="532">
        <f t="shared" ref="TZV20:UCG20" si="222">SUM(TZV18+TZV11+TZV7)</f>
        <v>0</v>
      </c>
      <c r="TZW20" s="532">
        <f t="shared" si="222"/>
        <v>0</v>
      </c>
      <c r="TZX20" s="532">
        <f t="shared" si="222"/>
        <v>0</v>
      </c>
      <c r="TZY20" s="532">
        <f t="shared" si="222"/>
        <v>0</v>
      </c>
      <c r="TZZ20" s="532">
        <f t="shared" si="222"/>
        <v>0</v>
      </c>
      <c r="UAA20" s="532">
        <f t="shared" si="222"/>
        <v>0</v>
      </c>
      <c r="UAB20" s="532">
        <f t="shared" si="222"/>
        <v>0</v>
      </c>
      <c r="UAC20" s="532">
        <f t="shared" si="222"/>
        <v>0</v>
      </c>
      <c r="UAD20" s="532">
        <f t="shared" si="222"/>
        <v>0</v>
      </c>
      <c r="UAE20" s="532">
        <f t="shared" si="222"/>
        <v>0</v>
      </c>
      <c r="UAF20" s="532">
        <f t="shared" si="222"/>
        <v>0</v>
      </c>
      <c r="UAG20" s="532">
        <f t="shared" si="222"/>
        <v>0</v>
      </c>
      <c r="UAH20" s="532">
        <f t="shared" si="222"/>
        <v>0</v>
      </c>
      <c r="UAI20" s="532">
        <f t="shared" si="222"/>
        <v>0</v>
      </c>
      <c r="UAJ20" s="532">
        <f t="shared" si="222"/>
        <v>0</v>
      </c>
      <c r="UAK20" s="532">
        <f t="shared" si="222"/>
        <v>0</v>
      </c>
      <c r="UAL20" s="532">
        <f t="shared" si="222"/>
        <v>0</v>
      </c>
      <c r="UAM20" s="532">
        <f t="shared" si="222"/>
        <v>0</v>
      </c>
      <c r="UAN20" s="532">
        <f t="shared" si="222"/>
        <v>0</v>
      </c>
      <c r="UAO20" s="532">
        <f t="shared" si="222"/>
        <v>0</v>
      </c>
      <c r="UAP20" s="532">
        <f t="shared" si="222"/>
        <v>0</v>
      </c>
      <c r="UAQ20" s="532">
        <f t="shared" si="222"/>
        <v>0</v>
      </c>
      <c r="UAR20" s="532">
        <f t="shared" si="222"/>
        <v>0</v>
      </c>
      <c r="UAS20" s="532">
        <f t="shared" si="222"/>
        <v>0</v>
      </c>
      <c r="UAT20" s="532">
        <f t="shared" si="222"/>
        <v>0</v>
      </c>
      <c r="UAU20" s="532">
        <f t="shared" si="222"/>
        <v>0</v>
      </c>
      <c r="UAV20" s="532">
        <f t="shared" si="222"/>
        <v>0</v>
      </c>
      <c r="UAW20" s="532">
        <f t="shared" si="222"/>
        <v>0</v>
      </c>
      <c r="UAX20" s="532">
        <f t="shared" si="222"/>
        <v>0</v>
      </c>
      <c r="UAY20" s="532">
        <f t="shared" si="222"/>
        <v>0</v>
      </c>
      <c r="UAZ20" s="532">
        <f t="shared" si="222"/>
        <v>0</v>
      </c>
      <c r="UBA20" s="532">
        <f t="shared" si="222"/>
        <v>0</v>
      </c>
      <c r="UBB20" s="532">
        <f t="shared" si="222"/>
        <v>0</v>
      </c>
      <c r="UBC20" s="532">
        <f t="shared" si="222"/>
        <v>0</v>
      </c>
      <c r="UBD20" s="532">
        <f t="shared" si="222"/>
        <v>0</v>
      </c>
      <c r="UBE20" s="532">
        <f t="shared" si="222"/>
        <v>0</v>
      </c>
      <c r="UBF20" s="532">
        <f t="shared" si="222"/>
        <v>0</v>
      </c>
      <c r="UBG20" s="532">
        <f t="shared" si="222"/>
        <v>0</v>
      </c>
      <c r="UBH20" s="532">
        <f t="shared" si="222"/>
        <v>0</v>
      </c>
      <c r="UBI20" s="532">
        <f t="shared" si="222"/>
        <v>0</v>
      </c>
      <c r="UBJ20" s="532">
        <f t="shared" si="222"/>
        <v>0</v>
      </c>
      <c r="UBK20" s="532">
        <f t="shared" si="222"/>
        <v>0</v>
      </c>
      <c r="UBL20" s="532">
        <f t="shared" si="222"/>
        <v>0</v>
      </c>
      <c r="UBM20" s="532">
        <f t="shared" si="222"/>
        <v>0</v>
      </c>
      <c r="UBN20" s="532">
        <f t="shared" si="222"/>
        <v>0</v>
      </c>
      <c r="UBO20" s="532">
        <f t="shared" si="222"/>
        <v>0</v>
      </c>
      <c r="UBP20" s="532">
        <f t="shared" si="222"/>
        <v>0</v>
      </c>
      <c r="UBQ20" s="532">
        <f t="shared" si="222"/>
        <v>0</v>
      </c>
      <c r="UBR20" s="532">
        <f t="shared" si="222"/>
        <v>0</v>
      </c>
      <c r="UBS20" s="532">
        <f t="shared" si="222"/>
        <v>0</v>
      </c>
      <c r="UBT20" s="532">
        <f t="shared" si="222"/>
        <v>0</v>
      </c>
      <c r="UBU20" s="532">
        <f t="shared" si="222"/>
        <v>0</v>
      </c>
      <c r="UBV20" s="532">
        <f t="shared" si="222"/>
        <v>0</v>
      </c>
      <c r="UBW20" s="532">
        <f t="shared" si="222"/>
        <v>0</v>
      </c>
      <c r="UBX20" s="532">
        <f t="shared" si="222"/>
        <v>0</v>
      </c>
      <c r="UBY20" s="532">
        <f t="shared" si="222"/>
        <v>0</v>
      </c>
      <c r="UBZ20" s="532">
        <f t="shared" si="222"/>
        <v>0</v>
      </c>
      <c r="UCA20" s="532">
        <f t="shared" si="222"/>
        <v>0</v>
      </c>
      <c r="UCB20" s="532">
        <f t="shared" si="222"/>
        <v>0</v>
      </c>
      <c r="UCC20" s="532">
        <f t="shared" si="222"/>
        <v>0</v>
      </c>
      <c r="UCD20" s="532">
        <f t="shared" si="222"/>
        <v>0</v>
      </c>
      <c r="UCE20" s="532">
        <f t="shared" si="222"/>
        <v>0</v>
      </c>
      <c r="UCF20" s="532">
        <f t="shared" si="222"/>
        <v>0</v>
      </c>
      <c r="UCG20" s="532">
        <f t="shared" si="222"/>
        <v>0</v>
      </c>
      <c r="UCH20" s="532">
        <f t="shared" ref="UCH20:UES20" si="223">SUM(UCH18+UCH11+UCH7)</f>
        <v>0</v>
      </c>
      <c r="UCI20" s="532">
        <f t="shared" si="223"/>
        <v>0</v>
      </c>
      <c r="UCJ20" s="532">
        <f t="shared" si="223"/>
        <v>0</v>
      </c>
      <c r="UCK20" s="532">
        <f t="shared" si="223"/>
        <v>0</v>
      </c>
      <c r="UCL20" s="532">
        <f t="shared" si="223"/>
        <v>0</v>
      </c>
      <c r="UCM20" s="532">
        <f t="shared" si="223"/>
        <v>0</v>
      </c>
      <c r="UCN20" s="532">
        <f t="shared" si="223"/>
        <v>0</v>
      </c>
      <c r="UCO20" s="532">
        <f t="shared" si="223"/>
        <v>0</v>
      </c>
      <c r="UCP20" s="532">
        <f t="shared" si="223"/>
        <v>0</v>
      </c>
      <c r="UCQ20" s="532">
        <f t="shared" si="223"/>
        <v>0</v>
      </c>
      <c r="UCR20" s="532">
        <f t="shared" si="223"/>
        <v>0</v>
      </c>
      <c r="UCS20" s="532">
        <f t="shared" si="223"/>
        <v>0</v>
      </c>
      <c r="UCT20" s="532">
        <f t="shared" si="223"/>
        <v>0</v>
      </c>
      <c r="UCU20" s="532">
        <f t="shared" si="223"/>
        <v>0</v>
      </c>
      <c r="UCV20" s="532">
        <f t="shared" si="223"/>
        <v>0</v>
      </c>
      <c r="UCW20" s="532">
        <f t="shared" si="223"/>
        <v>0</v>
      </c>
      <c r="UCX20" s="532">
        <f t="shared" si="223"/>
        <v>0</v>
      </c>
      <c r="UCY20" s="532">
        <f t="shared" si="223"/>
        <v>0</v>
      </c>
      <c r="UCZ20" s="532">
        <f t="shared" si="223"/>
        <v>0</v>
      </c>
      <c r="UDA20" s="532">
        <f t="shared" si="223"/>
        <v>0</v>
      </c>
      <c r="UDB20" s="532">
        <f t="shared" si="223"/>
        <v>0</v>
      </c>
      <c r="UDC20" s="532">
        <f t="shared" si="223"/>
        <v>0</v>
      </c>
      <c r="UDD20" s="532">
        <f t="shared" si="223"/>
        <v>0</v>
      </c>
      <c r="UDE20" s="532">
        <f t="shared" si="223"/>
        <v>0</v>
      </c>
      <c r="UDF20" s="532">
        <f t="shared" si="223"/>
        <v>0</v>
      </c>
      <c r="UDG20" s="532">
        <f t="shared" si="223"/>
        <v>0</v>
      </c>
      <c r="UDH20" s="532">
        <f t="shared" si="223"/>
        <v>0</v>
      </c>
      <c r="UDI20" s="532">
        <f t="shared" si="223"/>
        <v>0</v>
      </c>
      <c r="UDJ20" s="532">
        <f t="shared" si="223"/>
        <v>0</v>
      </c>
      <c r="UDK20" s="532">
        <f t="shared" si="223"/>
        <v>0</v>
      </c>
      <c r="UDL20" s="532">
        <f t="shared" si="223"/>
        <v>0</v>
      </c>
      <c r="UDM20" s="532">
        <f t="shared" si="223"/>
        <v>0</v>
      </c>
      <c r="UDN20" s="532">
        <f t="shared" si="223"/>
        <v>0</v>
      </c>
      <c r="UDO20" s="532">
        <f t="shared" si="223"/>
        <v>0</v>
      </c>
      <c r="UDP20" s="532">
        <f t="shared" si="223"/>
        <v>0</v>
      </c>
      <c r="UDQ20" s="532">
        <f t="shared" si="223"/>
        <v>0</v>
      </c>
      <c r="UDR20" s="532">
        <f t="shared" si="223"/>
        <v>0</v>
      </c>
      <c r="UDS20" s="532">
        <f t="shared" si="223"/>
        <v>0</v>
      </c>
      <c r="UDT20" s="532">
        <f t="shared" si="223"/>
        <v>0</v>
      </c>
      <c r="UDU20" s="532">
        <f t="shared" si="223"/>
        <v>0</v>
      </c>
      <c r="UDV20" s="532">
        <f t="shared" si="223"/>
        <v>0</v>
      </c>
      <c r="UDW20" s="532">
        <f t="shared" si="223"/>
        <v>0</v>
      </c>
      <c r="UDX20" s="532">
        <f t="shared" si="223"/>
        <v>0</v>
      </c>
      <c r="UDY20" s="532">
        <f t="shared" si="223"/>
        <v>0</v>
      </c>
      <c r="UDZ20" s="532">
        <f t="shared" si="223"/>
        <v>0</v>
      </c>
      <c r="UEA20" s="532">
        <f t="shared" si="223"/>
        <v>0</v>
      </c>
      <c r="UEB20" s="532">
        <f t="shared" si="223"/>
        <v>0</v>
      </c>
      <c r="UEC20" s="532">
        <f t="shared" si="223"/>
        <v>0</v>
      </c>
      <c r="UED20" s="532">
        <f t="shared" si="223"/>
        <v>0</v>
      </c>
      <c r="UEE20" s="532">
        <f t="shared" si="223"/>
        <v>0</v>
      </c>
      <c r="UEF20" s="532">
        <f t="shared" si="223"/>
        <v>0</v>
      </c>
      <c r="UEG20" s="532">
        <f t="shared" si="223"/>
        <v>0</v>
      </c>
      <c r="UEH20" s="532">
        <f t="shared" si="223"/>
        <v>0</v>
      </c>
      <c r="UEI20" s="532">
        <f t="shared" si="223"/>
        <v>0</v>
      </c>
      <c r="UEJ20" s="532">
        <f t="shared" si="223"/>
        <v>0</v>
      </c>
      <c r="UEK20" s="532">
        <f t="shared" si="223"/>
        <v>0</v>
      </c>
      <c r="UEL20" s="532">
        <f t="shared" si="223"/>
        <v>0</v>
      </c>
      <c r="UEM20" s="532">
        <f t="shared" si="223"/>
        <v>0</v>
      </c>
      <c r="UEN20" s="532">
        <f t="shared" si="223"/>
        <v>0</v>
      </c>
      <c r="UEO20" s="532">
        <f t="shared" si="223"/>
        <v>0</v>
      </c>
      <c r="UEP20" s="532">
        <f t="shared" si="223"/>
        <v>0</v>
      </c>
      <c r="UEQ20" s="532">
        <f t="shared" si="223"/>
        <v>0</v>
      </c>
      <c r="UER20" s="532">
        <f t="shared" si="223"/>
        <v>0</v>
      </c>
      <c r="UES20" s="532">
        <f t="shared" si="223"/>
        <v>0</v>
      </c>
      <c r="UET20" s="532">
        <f t="shared" ref="UET20:UHE20" si="224">SUM(UET18+UET11+UET7)</f>
        <v>0</v>
      </c>
      <c r="UEU20" s="532">
        <f t="shared" si="224"/>
        <v>0</v>
      </c>
      <c r="UEV20" s="532">
        <f t="shared" si="224"/>
        <v>0</v>
      </c>
      <c r="UEW20" s="532">
        <f t="shared" si="224"/>
        <v>0</v>
      </c>
      <c r="UEX20" s="532">
        <f t="shared" si="224"/>
        <v>0</v>
      </c>
      <c r="UEY20" s="532">
        <f t="shared" si="224"/>
        <v>0</v>
      </c>
      <c r="UEZ20" s="532">
        <f t="shared" si="224"/>
        <v>0</v>
      </c>
      <c r="UFA20" s="532">
        <f t="shared" si="224"/>
        <v>0</v>
      </c>
      <c r="UFB20" s="532">
        <f t="shared" si="224"/>
        <v>0</v>
      </c>
      <c r="UFC20" s="532">
        <f t="shared" si="224"/>
        <v>0</v>
      </c>
      <c r="UFD20" s="532">
        <f t="shared" si="224"/>
        <v>0</v>
      </c>
      <c r="UFE20" s="532">
        <f t="shared" si="224"/>
        <v>0</v>
      </c>
      <c r="UFF20" s="532">
        <f t="shared" si="224"/>
        <v>0</v>
      </c>
      <c r="UFG20" s="532">
        <f t="shared" si="224"/>
        <v>0</v>
      </c>
      <c r="UFH20" s="532">
        <f t="shared" si="224"/>
        <v>0</v>
      </c>
      <c r="UFI20" s="532">
        <f t="shared" si="224"/>
        <v>0</v>
      </c>
      <c r="UFJ20" s="532">
        <f t="shared" si="224"/>
        <v>0</v>
      </c>
      <c r="UFK20" s="532">
        <f t="shared" si="224"/>
        <v>0</v>
      </c>
      <c r="UFL20" s="532">
        <f t="shared" si="224"/>
        <v>0</v>
      </c>
      <c r="UFM20" s="532">
        <f t="shared" si="224"/>
        <v>0</v>
      </c>
      <c r="UFN20" s="532">
        <f t="shared" si="224"/>
        <v>0</v>
      </c>
      <c r="UFO20" s="532">
        <f t="shared" si="224"/>
        <v>0</v>
      </c>
      <c r="UFP20" s="532">
        <f t="shared" si="224"/>
        <v>0</v>
      </c>
      <c r="UFQ20" s="532">
        <f t="shared" si="224"/>
        <v>0</v>
      </c>
      <c r="UFR20" s="532">
        <f t="shared" si="224"/>
        <v>0</v>
      </c>
      <c r="UFS20" s="532">
        <f t="shared" si="224"/>
        <v>0</v>
      </c>
      <c r="UFT20" s="532">
        <f t="shared" si="224"/>
        <v>0</v>
      </c>
      <c r="UFU20" s="532">
        <f t="shared" si="224"/>
        <v>0</v>
      </c>
      <c r="UFV20" s="532">
        <f t="shared" si="224"/>
        <v>0</v>
      </c>
      <c r="UFW20" s="532">
        <f t="shared" si="224"/>
        <v>0</v>
      </c>
      <c r="UFX20" s="532">
        <f t="shared" si="224"/>
        <v>0</v>
      </c>
      <c r="UFY20" s="532">
        <f t="shared" si="224"/>
        <v>0</v>
      </c>
      <c r="UFZ20" s="532">
        <f t="shared" si="224"/>
        <v>0</v>
      </c>
      <c r="UGA20" s="532">
        <f t="shared" si="224"/>
        <v>0</v>
      </c>
      <c r="UGB20" s="532">
        <f t="shared" si="224"/>
        <v>0</v>
      </c>
      <c r="UGC20" s="532">
        <f t="shared" si="224"/>
        <v>0</v>
      </c>
      <c r="UGD20" s="532">
        <f t="shared" si="224"/>
        <v>0</v>
      </c>
      <c r="UGE20" s="532">
        <f t="shared" si="224"/>
        <v>0</v>
      </c>
      <c r="UGF20" s="532">
        <f t="shared" si="224"/>
        <v>0</v>
      </c>
      <c r="UGG20" s="532">
        <f t="shared" si="224"/>
        <v>0</v>
      </c>
      <c r="UGH20" s="532">
        <f t="shared" si="224"/>
        <v>0</v>
      </c>
      <c r="UGI20" s="532">
        <f t="shared" si="224"/>
        <v>0</v>
      </c>
      <c r="UGJ20" s="532">
        <f t="shared" si="224"/>
        <v>0</v>
      </c>
      <c r="UGK20" s="532">
        <f t="shared" si="224"/>
        <v>0</v>
      </c>
      <c r="UGL20" s="532">
        <f t="shared" si="224"/>
        <v>0</v>
      </c>
      <c r="UGM20" s="532">
        <f t="shared" si="224"/>
        <v>0</v>
      </c>
      <c r="UGN20" s="532">
        <f t="shared" si="224"/>
        <v>0</v>
      </c>
      <c r="UGO20" s="532">
        <f t="shared" si="224"/>
        <v>0</v>
      </c>
      <c r="UGP20" s="532">
        <f t="shared" si="224"/>
        <v>0</v>
      </c>
      <c r="UGQ20" s="532">
        <f t="shared" si="224"/>
        <v>0</v>
      </c>
      <c r="UGR20" s="532">
        <f t="shared" si="224"/>
        <v>0</v>
      </c>
      <c r="UGS20" s="532">
        <f t="shared" si="224"/>
        <v>0</v>
      </c>
      <c r="UGT20" s="532">
        <f t="shared" si="224"/>
        <v>0</v>
      </c>
      <c r="UGU20" s="532">
        <f t="shared" si="224"/>
        <v>0</v>
      </c>
      <c r="UGV20" s="532">
        <f t="shared" si="224"/>
        <v>0</v>
      </c>
      <c r="UGW20" s="532">
        <f t="shared" si="224"/>
        <v>0</v>
      </c>
      <c r="UGX20" s="532">
        <f t="shared" si="224"/>
        <v>0</v>
      </c>
      <c r="UGY20" s="532">
        <f t="shared" si="224"/>
        <v>0</v>
      </c>
      <c r="UGZ20" s="532">
        <f t="shared" si="224"/>
        <v>0</v>
      </c>
      <c r="UHA20" s="532">
        <f t="shared" si="224"/>
        <v>0</v>
      </c>
      <c r="UHB20" s="532">
        <f t="shared" si="224"/>
        <v>0</v>
      </c>
      <c r="UHC20" s="532">
        <f t="shared" si="224"/>
        <v>0</v>
      </c>
      <c r="UHD20" s="532">
        <f t="shared" si="224"/>
        <v>0</v>
      </c>
      <c r="UHE20" s="532">
        <f t="shared" si="224"/>
        <v>0</v>
      </c>
      <c r="UHF20" s="532">
        <f t="shared" ref="UHF20:UJQ20" si="225">SUM(UHF18+UHF11+UHF7)</f>
        <v>0</v>
      </c>
      <c r="UHG20" s="532">
        <f t="shared" si="225"/>
        <v>0</v>
      </c>
      <c r="UHH20" s="532">
        <f t="shared" si="225"/>
        <v>0</v>
      </c>
      <c r="UHI20" s="532">
        <f t="shared" si="225"/>
        <v>0</v>
      </c>
      <c r="UHJ20" s="532">
        <f t="shared" si="225"/>
        <v>0</v>
      </c>
      <c r="UHK20" s="532">
        <f t="shared" si="225"/>
        <v>0</v>
      </c>
      <c r="UHL20" s="532">
        <f t="shared" si="225"/>
        <v>0</v>
      </c>
      <c r="UHM20" s="532">
        <f t="shared" si="225"/>
        <v>0</v>
      </c>
      <c r="UHN20" s="532">
        <f t="shared" si="225"/>
        <v>0</v>
      </c>
      <c r="UHO20" s="532">
        <f t="shared" si="225"/>
        <v>0</v>
      </c>
      <c r="UHP20" s="532">
        <f t="shared" si="225"/>
        <v>0</v>
      </c>
      <c r="UHQ20" s="532">
        <f t="shared" si="225"/>
        <v>0</v>
      </c>
      <c r="UHR20" s="532">
        <f t="shared" si="225"/>
        <v>0</v>
      </c>
      <c r="UHS20" s="532">
        <f t="shared" si="225"/>
        <v>0</v>
      </c>
      <c r="UHT20" s="532">
        <f t="shared" si="225"/>
        <v>0</v>
      </c>
      <c r="UHU20" s="532">
        <f t="shared" si="225"/>
        <v>0</v>
      </c>
      <c r="UHV20" s="532">
        <f t="shared" si="225"/>
        <v>0</v>
      </c>
      <c r="UHW20" s="532">
        <f t="shared" si="225"/>
        <v>0</v>
      </c>
      <c r="UHX20" s="532">
        <f t="shared" si="225"/>
        <v>0</v>
      </c>
      <c r="UHY20" s="532">
        <f t="shared" si="225"/>
        <v>0</v>
      </c>
      <c r="UHZ20" s="532">
        <f t="shared" si="225"/>
        <v>0</v>
      </c>
      <c r="UIA20" s="532">
        <f t="shared" si="225"/>
        <v>0</v>
      </c>
      <c r="UIB20" s="532">
        <f t="shared" si="225"/>
        <v>0</v>
      </c>
      <c r="UIC20" s="532">
        <f t="shared" si="225"/>
        <v>0</v>
      </c>
      <c r="UID20" s="532">
        <f t="shared" si="225"/>
        <v>0</v>
      </c>
      <c r="UIE20" s="532">
        <f t="shared" si="225"/>
        <v>0</v>
      </c>
      <c r="UIF20" s="532">
        <f t="shared" si="225"/>
        <v>0</v>
      </c>
      <c r="UIG20" s="532">
        <f t="shared" si="225"/>
        <v>0</v>
      </c>
      <c r="UIH20" s="532">
        <f t="shared" si="225"/>
        <v>0</v>
      </c>
      <c r="UII20" s="532">
        <f t="shared" si="225"/>
        <v>0</v>
      </c>
      <c r="UIJ20" s="532">
        <f t="shared" si="225"/>
        <v>0</v>
      </c>
      <c r="UIK20" s="532">
        <f t="shared" si="225"/>
        <v>0</v>
      </c>
      <c r="UIL20" s="532">
        <f t="shared" si="225"/>
        <v>0</v>
      </c>
      <c r="UIM20" s="532">
        <f t="shared" si="225"/>
        <v>0</v>
      </c>
      <c r="UIN20" s="532">
        <f t="shared" si="225"/>
        <v>0</v>
      </c>
      <c r="UIO20" s="532">
        <f t="shared" si="225"/>
        <v>0</v>
      </c>
      <c r="UIP20" s="532">
        <f t="shared" si="225"/>
        <v>0</v>
      </c>
      <c r="UIQ20" s="532">
        <f t="shared" si="225"/>
        <v>0</v>
      </c>
      <c r="UIR20" s="532">
        <f t="shared" si="225"/>
        <v>0</v>
      </c>
      <c r="UIS20" s="532">
        <f t="shared" si="225"/>
        <v>0</v>
      </c>
      <c r="UIT20" s="532">
        <f t="shared" si="225"/>
        <v>0</v>
      </c>
      <c r="UIU20" s="532">
        <f t="shared" si="225"/>
        <v>0</v>
      </c>
      <c r="UIV20" s="532">
        <f t="shared" si="225"/>
        <v>0</v>
      </c>
      <c r="UIW20" s="532">
        <f t="shared" si="225"/>
        <v>0</v>
      </c>
      <c r="UIX20" s="532">
        <f t="shared" si="225"/>
        <v>0</v>
      </c>
      <c r="UIY20" s="532">
        <f t="shared" si="225"/>
        <v>0</v>
      </c>
      <c r="UIZ20" s="532">
        <f t="shared" si="225"/>
        <v>0</v>
      </c>
      <c r="UJA20" s="532">
        <f t="shared" si="225"/>
        <v>0</v>
      </c>
      <c r="UJB20" s="532">
        <f t="shared" si="225"/>
        <v>0</v>
      </c>
      <c r="UJC20" s="532">
        <f t="shared" si="225"/>
        <v>0</v>
      </c>
      <c r="UJD20" s="532">
        <f t="shared" si="225"/>
        <v>0</v>
      </c>
      <c r="UJE20" s="532">
        <f t="shared" si="225"/>
        <v>0</v>
      </c>
      <c r="UJF20" s="532">
        <f t="shared" si="225"/>
        <v>0</v>
      </c>
      <c r="UJG20" s="532">
        <f t="shared" si="225"/>
        <v>0</v>
      </c>
      <c r="UJH20" s="532">
        <f t="shared" si="225"/>
        <v>0</v>
      </c>
      <c r="UJI20" s="532">
        <f t="shared" si="225"/>
        <v>0</v>
      </c>
      <c r="UJJ20" s="532">
        <f t="shared" si="225"/>
        <v>0</v>
      </c>
      <c r="UJK20" s="532">
        <f t="shared" si="225"/>
        <v>0</v>
      </c>
      <c r="UJL20" s="532">
        <f t="shared" si="225"/>
        <v>0</v>
      </c>
      <c r="UJM20" s="532">
        <f t="shared" si="225"/>
        <v>0</v>
      </c>
      <c r="UJN20" s="532">
        <f t="shared" si="225"/>
        <v>0</v>
      </c>
      <c r="UJO20" s="532">
        <f t="shared" si="225"/>
        <v>0</v>
      </c>
      <c r="UJP20" s="532">
        <f t="shared" si="225"/>
        <v>0</v>
      </c>
      <c r="UJQ20" s="532">
        <f t="shared" si="225"/>
        <v>0</v>
      </c>
      <c r="UJR20" s="532">
        <f t="shared" ref="UJR20:UMC20" si="226">SUM(UJR18+UJR11+UJR7)</f>
        <v>0</v>
      </c>
      <c r="UJS20" s="532">
        <f t="shared" si="226"/>
        <v>0</v>
      </c>
      <c r="UJT20" s="532">
        <f t="shared" si="226"/>
        <v>0</v>
      </c>
      <c r="UJU20" s="532">
        <f t="shared" si="226"/>
        <v>0</v>
      </c>
      <c r="UJV20" s="532">
        <f t="shared" si="226"/>
        <v>0</v>
      </c>
      <c r="UJW20" s="532">
        <f t="shared" si="226"/>
        <v>0</v>
      </c>
      <c r="UJX20" s="532">
        <f t="shared" si="226"/>
        <v>0</v>
      </c>
      <c r="UJY20" s="532">
        <f t="shared" si="226"/>
        <v>0</v>
      </c>
      <c r="UJZ20" s="532">
        <f t="shared" si="226"/>
        <v>0</v>
      </c>
      <c r="UKA20" s="532">
        <f t="shared" si="226"/>
        <v>0</v>
      </c>
      <c r="UKB20" s="532">
        <f t="shared" si="226"/>
        <v>0</v>
      </c>
      <c r="UKC20" s="532">
        <f t="shared" si="226"/>
        <v>0</v>
      </c>
      <c r="UKD20" s="532">
        <f t="shared" si="226"/>
        <v>0</v>
      </c>
      <c r="UKE20" s="532">
        <f t="shared" si="226"/>
        <v>0</v>
      </c>
      <c r="UKF20" s="532">
        <f t="shared" si="226"/>
        <v>0</v>
      </c>
      <c r="UKG20" s="532">
        <f t="shared" si="226"/>
        <v>0</v>
      </c>
      <c r="UKH20" s="532">
        <f t="shared" si="226"/>
        <v>0</v>
      </c>
      <c r="UKI20" s="532">
        <f t="shared" si="226"/>
        <v>0</v>
      </c>
      <c r="UKJ20" s="532">
        <f t="shared" si="226"/>
        <v>0</v>
      </c>
      <c r="UKK20" s="532">
        <f t="shared" si="226"/>
        <v>0</v>
      </c>
      <c r="UKL20" s="532">
        <f t="shared" si="226"/>
        <v>0</v>
      </c>
      <c r="UKM20" s="532">
        <f t="shared" si="226"/>
        <v>0</v>
      </c>
      <c r="UKN20" s="532">
        <f t="shared" si="226"/>
        <v>0</v>
      </c>
      <c r="UKO20" s="532">
        <f t="shared" si="226"/>
        <v>0</v>
      </c>
      <c r="UKP20" s="532">
        <f t="shared" si="226"/>
        <v>0</v>
      </c>
      <c r="UKQ20" s="532">
        <f t="shared" si="226"/>
        <v>0</v>
      </c>
      <c r="UKR20" s="532">
        <f t="shared" si="226"/>
        <v>0</v>
      </c>
      <c r="UKS20" s="532">
        <f t="shared" si="226"/>
        <v>0</v>
      </c>
      <c r="UKT20" s="532">
        <f t="shared" si="226"/>
        <v>0</v>
      </c>
      <c r="UKU20" s="532">
        <f t="shared" si="226"/>
        <v>0</v>
      </c>
      <c r="UKV20" s="532">
        <f t="shared" si="226"/>
        <v>0</v>
      </c>
      <c r="UKW20" s="532">
        <f t="shared" si="226"/>
        <v>0</v>
      </c>
      <c r="UKX20" s="532">
        <f t="shared" si="226"/>
        <v>0</v>
      </c>
      <c r="UKY20" s="532">
        <f t="shared" si="226"/>
        <v>0</v>
      </c>
      <c r="UKZ20" s="532">
        <f t="shared" si="226"/>
        <v>0</v>
      </c>
      <c r="ULA20" s="532">
        <f t="shared" si="226"/>
        <v>0</v>
      </c>
      <c r="ULB20" s="532">
        <f t="shared" si="226"/>
        <v>0</v>
      </c>
      <c r="ULC20" s="532">
        <f t="shared" si="226"/>
        <v>0</v>
      </c>
      <c r="ULD20" s="532">
        <f t="shared" si="226"/>
        <v>0</v>
      </c>
      <c r="ULE20" s="532">
        <f t="shared" si="226"/>
        <v>0</v>
      </c>
      <c r="ULF20" s="532">
        <f t="shared" si="226"/>
        <v>0</v>
      </c>
      <c r="ULG20" s="532">
        <f t="shared" si="226"/>
        <v>0</v>
      </c>
      <c r="ULH20" s="532">
        <f t="shared" si="226"/>
        <v>0</v>
      </c>
      <c r="ULI20" s="532">
        <f t="shared" si="226"/>
        <v>0</v>
      </c>
      <c r="ULJ20" s="532">
        <f t="shared" si="226"/>
        <v>0</v>
      </c>
      <c r="ULK20" s="532">
        <f t="shared" si="226"/>
        <v>0</v>
      </c>
      <c r="ULL20" s="532">
        <f t="shared" si="226"/>
        <v>0</v>
      </c>
      <c r="ULM20" s="532">
        <f t="shared" si="226"/>
        <v>0</v>
      </c>
      <c r="ULN20" s="532">
        <f t="shared" si="226"/>
        <v>0</v>
      </c>
      <c r="ULO20" s="532">
        <f t="shared" si="226"/>
        <v>0</v>
      </c>
      <c r="ULP20" s="532">
        <f t="shared" si="226"/>
        <v>0</v>
      </c>
      <c r="ULQ20" s="532">
        <f t="shared" si="226"/>
        <v>0</v>
      </c>
      <c r="ULR20" s="532">
        <f t="shared" si="226"/>
        <v>0</v>
      </c>
      <c r="ULS20" s="532">
        <f t="shared" si="226"/>
        <v>0</v>
      </c>
      <c r="ULT20" s="532">
        <f t="shared" si="226"/>
        <v>0</v>
      </c>
      <c r="ULU20" s="532">
        <f t="shared" si="226"/>
        <v>0</v>
      </c>
      <c r="ULV20" s="532">
        <f t="shared" si="226"/>
        <v>0</v>
      </c>
      <c r="ULW20" s="532">
        <f t="shared" si="226"/>
        <v>0</v>
      </c>
      <c r="ULX20" s="532">
        <f t="shared" si="226"/>
        <v>0</v>
      </c>
      <c r="ULY20" s="532">
        <f t="shared" si="226"/>
        <v>0</v>
      </c>
      <c r="ULZ20" s="532">
        <f t="shared" si="226"/>
        <v>0</v>
      </c>
      <c r="UMA20" s="532">
        <f t="shared" si="226"/>
        <v>0</v>
      </c>
      <c r="UMB20" s="532">
        <f t="shared" si="226"/>
        <v>0</v>
      </c>
      <c r="UMC20" s="532">
        <f t="shared" si="226"/>
        <v>0</v>
      </c>
      <c r="UMD20" s="532">
        <f t="shared" ref="UMD20:UOO20" si="227">SUM(UMD18+UMD11+UMD7)</f>
        <v>0</v>
      </c>
      <c r="UME20" s="532">
        <f t="shared" si="227"/>
        <v>0</v>
      </c>
      <c r="UMF20" s="532">
        <f t="shared" si="227"/>
        <v>0</v>
      </c>
      <c r="UMG20" s="532">
        <f t="shared" si="227"/>
        <v>0</v>
      </c>
      <c r="UMH20" s="532">
        <f t="shared" si="227"/>
        <v>0</v>
      </c>
      <c r="UMI20" s="532">
        <f t="shared" si="227"/>
        <v>0</v>
      </c>
      <c r="UMJ20" s="532">
        <f t="shared" si="227"/>
        <v>0</v>
      </c>
      <c r="UMK20" s="532">
        <f t="shared" si="227"/>
        <v>0</v>
      </c>
      <c r="UML20" s="532">
        <f t="shared" si="227"/>
        <v>0</v>
      </c>
      <c r="UMM20" s="532">
        <f t="shared" si="227"/>
        <v>0</v>
      </c>
      <c r="UMN20" s="532">
        <f t="shared" si="227"/>
        <v>0</v>
      </c>
      <c r="UMO20" s="532">
        <f t="shared" si="227"/>
        <v>0</v>
      </c>
      <c r="UMP20" s="532">
        <f t="shared" si="227"/>
        <v>0</v>
      </c>
      <c r="UMQ20" s="532">
        <f t="shared" si="227"/>
        <v>0</v>
      </c>
      <c r="UMR20" s="532">
        <f t="shared" si="227"/>
        <v>0</v>
      </c>
      <c r="UMS20" s="532">
        <f t="shared" si="227"/>
        <v>0</v>
      </c>
      <c r="UMT20" s="532">
        <f t="shared" si="227"/>
        <v>0</v>
      </c>
      <c r="UMU20" s="532">
        <f t="shared" si="227"/>
        <v>0</v>
      </c>
      <c r="UMV20" s="532">
        <f t="shared" si="227"/>
        <v>0</v>
      </c>
      <c r="UMW20" s="532">
        <f t="shared" si="227"/>
        <v>0</v>
      </c>
      <c r="UMX20" s="532">
        <f t="shared" si="227"/>
        <v>0</v>
      </c>
      <c r="UMY20" s="532">
        <f t="shared" si="227"/>
        <v>0</v>
      </c>
      <c r="UMZ20" s="532">
        <f t="shared" si="227"/>
        <v>0</v>
      </c>
      <c r="UNA20" s="532">
        <f t="shared" si="227"/>
        <v>0</v>
      </c>
      <c r="UNB20" s="532">
        <f t="shared" si="227"/>
        <v>0</v>
      </c>
      <c r="UNC20" s="532">
        <f t="shared" si="227"/>
        <v>0</v>
      </c>
      <c r="UND20" s="532">
        <f t="shared" si="227"/>
        <v>0</v>
      </c>
      <c r="UNE20" s="532">
        <f t="shared" si="227"/>
        <v>0</v>
      </c>
      <c r="UNF20" s="532">
        <f t="shared" si="227"/>
        <v>0</v>
      </c>
      <c r="UNG20" s="532">
        <f t="shared" si="227"/>
        <v>0</v>
      </c>
      <c r="UNH20" s="532">
        <f t="shared" si="227"/>
        <v>0</v>
      </c>
      <c r="UNI20" s="532">
        <f t="shared" si="227"/>
        <v>0</v>
      </c>
      <c r="UNJ20" s="532">
        <f t="shared" si="227"/>
        <v>0</v>
      </c>
      <c r="UNK20" s="532">
        <f t="shared" si="227"/>
        <v>0</v>
      </c>
      <c r="UNL20" s="532">
        <f t="shared" si="227"/>
        <v>0</v>
      </c>
      <c r="UNM20" s="532">
        <f t="shared" si="227"/>
        <v>0</v>
      </c>
      <c r="UNN20" s="532">
        <f t="shared" si="227"/>
        <v>0</v>
      </c>
      <c r="UNO20" s="532">
        <f t="shared" si="227"/>
        <v>0</v>
      </c>
      <c r="UNP20" s="532">
        <f t="shared" si="227"/>
        <v>0</v>
      </c>
      <c r="UNQ20" s="532">
        <f t="shared" si="227"/>
        <v>0</v>
      </c>
      <c r="UNR20" s="532">
        <f t="shared" si="227"/>
        <v>0</v>
      </c>
      <c r="UNS20" s="532">
        <f t="shared" si="227"/>
        <v>0</v>
      </c>
      <c r="UNT20" s="532">
        <f t="shared" si="227"/>
        <v>0</v>
      </c>
      <c r="UNU20" s="532">
        <f t="shared" si="227"/>
        <v>0</v>
      </c>
      <c r="UNV20" s="532">
        <f t="shared" si="227"/>
        <v>0</v>
      </c>
      <c r="UNW20" s="532">
        <f t="shared" si="227"/>
        <v>0</v>
      </c>
      <c r="UNX20" s="532">
        <f t="shared" si="227"/>
        <v>0</v>
      </c>
      <c r="UNY20" s="532">
        <f t="shared" si="227"/>
        <v>0</v>
      </c>
      <c r="UNZ20" s="532">
        <f t="shared" si="227"/>
        <v>0</v>
      </c>
      <c r="UOA20" s="532">
        <f t="shared" si="227"/>
        <v>0</v>
      </c>
      <c r="UOB20" s="532">
        <f t="shared" si="227"/>
        <v>0</v>
      </c>
      <c r="UOC20" s="532">
        <f t="shared" si="227"/>
        <v>0</v>
      </c>
      <c r="UOD20" s="532">
        <f t="shared" si="227"/>
        <v>0</v>
      </c>
      <c r="UOE20" s="532">
        <f t="shared" si="227"/>
        <v>0</v>
      </c>
      <c r="UOF20" s="532">
        <f t="shared" si="227"/>
        <v>0</v>
      </c>
      <c r="UOG20" s="532">
        <f t="shared" si="227"/>
        <v>0</v>
      </c>
      <c r="UOH20" s="532">
        <f t="shared" si="227"/>
        <v>0</v>
      </c>
      <c r="UOI20" s="532">
        <f t="shared" si="227"/>
        <v>0</v>
      </c>
      <c r="UOJ20" s="532">
        <f t="shared" si="227"/>
        <v>0</v>
      </c>
      <c r="UOK20" s="532">
        <f t="shared" si="227"/>
        <v>0</v>
      </c>
      <c r="UOL20" s="532">
        <f t="shared" si="227"/>
        <v>0</v>
      </c>
      <c r="UOM20" s="532">
        <f t="shared" si="227"/>
        <v>0</v>
      </c>
      <c r="UON20" s="532">
        <f t="shared" si="227"/>
        <v>0</v>
      </c>
      <c r="UOO20" s="532">
        <f t="shared" si="227"/>
        <v>0</v>
      </c>
      <c r="UOP20" s="532">
        <f t="shared" ref="UOP20:URA20" si="228">SUM(UOP18+UOP11+UOP7)</f>
        <v>0</v>
      </c>
      <c r="UOQ20" s="532">
        <f t="shared" si="228"/>
        <v>0</v>
      </c>
      <c r="UOR20" s="532">
        <f t="shared" si="228"/>
        <v>0</v>
      </c>
      <c r="UOS20" s="532">
        <f t="shared" si="228"/>
        <v>0</v>
      </c>
      <c r="UOT20" s="532">
        <f t="shared" si="228"/>
        <v>0</v>
      </c>
      <c r="UOU20" s="532">
        <f t="shared" si="228"/>
        <v>0</v>
      </c>
      <c r="UOV20" s="532">
        <f t="shared" si="228"/>
        <v>0</v>
      </c>
      <c r="UOW20" s="532">
        <f t="shared" si="228"/>
        <v>0</v>
      </c>
      <c r="UOX20" s="532">
        <f t="shared" si="228"/>
        <v>0</v>
      </c>
      <c r="UOY20" s="532">
        <f t="shared" si="228"/>
        <v>0</v>
      </c>
      <c r="UOZ20" s="532">
        <f t="shared" si="228"/>
        <v>0</v>
      </c>
      <c r="UPA20" s="532">
        <f t="shared" si="228"/>
        <v>0</v>
      </c>
      <c r="UPB20" s="532">
        <f t="shared" si="228"/>
        <v>0</v>
      </c>
      <c r="UPC20" s="532">
        <f t="shared" si="228"/>
        <v>0</v>
      </c>
      <c r="UPD20" s="532">
        <f t="shared" si="228"/>
        <v>0</v>
      </c>
      <c r="UPE20" s="532">
        <f t="shared" si="228"/>
        <v>0</v>
      </c>
      <c r="UPF20" s="532">
        <f t="shared" si="228"/>
        <v>0</v>
      </c>
      <c r="UPG20" s="532">
        <f t="shared" si="228"/>
        <v>0</v>
      </c>
      <c r="UPH20" s="532">
        <f t="shared" si="228"/>
        <v>0</v>
      </c>
      <c r="UPI20" s="532">
        <f t="shared" si="228"/>
        <v>0</v>
      </c>
      <c r="UPJ20" s="532">
        <f t="shared" si="228"/>
        <v>0</v>
      </c>
      <c r="UPK20" s="532">
        <f t="shared" si="228"/>
        <v>0</v>
      </c>
      <c r="UPL20" s="532">
        <f t="shared" si="228"/>
        <v>0</v>
      </c>
      <c r="UPM20" s="532">
        <f t="shared" si="228"/>
        <v>0</v>
      </c>
      <c r="UPN20" s="532">
        <f t="shared" si="228"/>
        <v>0</v>
      </c>
      <c r="UPO20" s="532">
        <f t="shared" si="228"/>
        <v>0</v>
      </c>
      <c r="UPP20" s="532">
        <f t="shared" si="228"/>
        <v>0</v>
      </c>
      <c r="UPQ20" s="532">
        <f t="shared" si="228"/>
        <v>0</v>
      </c>
      <c r="UPR20" s="532">
        <f t="shared" si="228"/>
        <v>0</v>
      </c>
      <c r="UPS20" s="532">
        <f t="shared" si="228"/>
        <v>0</v>
      </c>
      <c r="UPT20" s="532">
        <f t="shared" si="228"/>
        <v>0</v>
      </c>
      <c r="UPU20" s="532">
        <f t="shared" si="228"/>
        <v>0</v>
      </c>
      <c r="UPV20" s="532">
        <f t="shared" si="228"/>
        <v>0</v>
      </c>
      <c r="UPW20" s="532">
        <f t="shared" si="228"/>
        <v>0</v>
      </c>
      <c r="UPX20" s="532">
        <f t="shared" si="228"/>
        <v>0</v>
      </c>
      <c r="UPY20" s="532">
        <f t="shared" si="228"/>
        <v>0</v>
      </c>
      <c r="UPZ20" s="532">
        <f t="shared" si="228"/>
        <v>0</v>
      </c>
      <c r="UQA20" s="532">
        <f t="shared" si="228"/>
        <v>0</v>
      </c>
      <c r="UQB20" s="532">
        <f t="shared" si="228"/>
        <v>0</v>
      </c>
      <c r="UQC20" s="532">
        <f t="shared" si="228"/>
        <v>0</v>
      </c>
      <c r="UQD20" s="532">
        <f t="shared" si="228"/>
        <v>0</v>
      </c>
      <c r="UQE20" s="532">
        <f t="shared" si="228"/>
        <v>0</v>
      </c>
      <c r="UQF20" s="532">
        <f t="shared" si="228"/>
        <v>0</v>
      </c>
      <c r="UQG20" s="532">
        <f t="shared" si="228"/>
        <v>0</v>
      </c>
      <c r="UQH20" s="532">
        <f t="shared" si="228"/>
        <v>0</v>
      </c>
      <c r="UQI20" s="532">
        <f t="shared" si="228"/>
        <v>0</v>
      </c>
      <c r="UQJ20" s="532">
        <f t="shared" si="228"/>
        <v>0</v>
      </c>
      <c r="UQK20" s="532">
        <f t="shared" si="228"/>
        <v>0</v>
      </c>
      <c r="UQL20" s="532">
        <f t="shared" si="228"/>
        <v>0</v>
      </c>
      <c r="UQM20" s="532">
        <f t="shared" si="228"/>
        <v>0</v>
      </c>
      <c r="UQN20" s="532">
        <f t="shared" si="228"/>
        <v>0</v>
      </c>
      <c r="UQO20" s="532">
        <f t="shared" si="228"/>
        <v>0</v>
      </c>
      <c r="UQP20" s="532">
        <f t="shared" si="228"/>
        <v>0</v>
      </c>
      <c r="UQQ20" s="532">
        <f t="shared" si="228"/>
        <v>0</v>
      </c>
      <c r="UQR20" s="532">
        <f t="shared" si="228"/>
        <v>0</v>
      </c>
      <c r="UQS20" s="532">
        <f t="shared" si="228"/>
        <v>0</v>
      </c>
      <c r="UQT20" s="532">
        <f t="shared" si="228"/>
        <v>0</v>
      </c>
      <c r="UQU20" s="532">
        <f t="shared" si="228"/>
        <v>0</v>
      </c>
      <c r="UQV20" s="532">
        <f t="shared" si="228"/>
        <v>0</v>
      </c>
      <c r="UQW20" s="532">
        <f t="shared" si="228"/>
        <v>0</v>
      </c>
      <c r="UQX20" s="532">
        <f t="shared" si="228"/>
        <v>0</v>
      </c>
      <c r="UQY20" s="532">
        <f t="shared" si="228"/>
        <v>0</v>
      </c>
      <c r="UQZ20" s="532">
        <f t="shared" si="228"/>
        <v>0</v>
      </c>
      <c r="URA20" s="532">
        <f t="shared" si="228"/>
        <v>0</v>
      </c>
      <c r="URB20" s="532">
        <f t="shared" ref="URB20:UTM20" si="229">SUM(URB18+URB11+URB7)</f>
        <v>0</v>
      </c>
      <c r="URC20" s="532">
        <f t="shared" si="229"/>
        <v>0</v>
      </c>
      <c r="URD20" s="532">
        <f t="shared" si="229"/>
        <v>0</v>
      </c>
      <c r="URE20" s="532">
        <f t="shared" si="229"/>
        <v>0</v>
      </c>
      <c r="URF20" s="532">
        <f t="shared" si="229"/>
        <v>0</v>
      </c>
      <c r="URG20" s="532">
        <f t="shared" si="229"/>
        <v>0</v>
      </c>
      <c r="URH20" s="532">
        <f t="shared" si="229"/>
        <v>0</v>
      </c>
      <c r="URI20" s="532">
        <f t="shared" si="229"/>
        <v>0</v>
      </c>
      <c r="URJ20" s="532">
        <f t="shared" si="229"/>
        <v>0</v>
      </c>
      <c r="URK20" s="532">
        <f t="shared" si="229"/>
        <v>0</v>
      </c>
      <c r="URL20" s="532">
        <f t="shared" si="229"/>
        <v>0</v>
      </c>
      <c r="URM20" s="532">
        <f t="shared" si="229"/>
        <v>0</v>
      </c>
      <c r="URN20" s="532">
        <f t="shared" si="229"/>
        <v>0</v>
      </c>
      <c r="URO20" s="532">
        <f t="shared" si="229"/>
        <v>0</v>
      </c>
      <c r="URP20" s="532">
        <f t="shared" si="229"/>
        <v>0</v>
      </c>
      <c r="URQ20" s="532">
        <f t="shared" si="229"/>
        <v>0</v>
      </c>
      <c r="URR20" s="532">
        <f t="shared" si="229"/>
        <v>0</v>
      </c>
      <c r="URS20" s="532">
        <f t="shared" si="229"/>
        <v>0</v>
      </c>
      <c r="URT20" s="532">
        <f t="shared" si="229"/>
        <v>0</v>
      </c>
      <c r="URU20" s="532">
        <f t="shared" si="229"/>
        <v>0</v>
      </c>
      <c r="URV20" s="532">
        <f t="shared" si="229"/>
        <v>0</v>
      </c>
      <c r="URW20" s="532">
        <f t="shared" si="229"/>
        <v>0</v>
      </c>
      <c r="URX20" s="532">
        <f t="shared" si="229"/>
        <v>0</v>
      </c>
      <c r="URY20" s="532">
        <f t="shared" si="229"/>
        <v>0</v>
      </c>
      <c r="URZ20" s="532">
        <f t="shared" si="229"/>
        <v>0</v>
      </c>
      <c r="USA20" s="532">
        <f t="shared" si="229"/>
        <v>0</v>
      </c>
      <c r="USB20" s="532">
        <f t="shared" si="229"/>
        <v>0</v>
      </c>
      <c r="USC20" s="532">
        <f t="shared" si="229"/>
        <v>0</v>
      </c>
      <c r="USD20" s="532">
        <f t="shared" si="229"/>
        <v>0</v>
      </c>
      <c r="USE20" s="532">
        <f t="shared" si="229"/>
        <v>0</v>
      </c>
      <c r="USF20" s="532">
        <f t="shared" si="229"/>
        <v>0</v>
      </c>
      <c r="USG20" s="532">
        <f t="shared" si="229"/>
        <v>0</v>
      </c>
      <c r="USH20" s="532">
        <f t="shared" si="229"/>
        <v>0</v>
      </c>
      <c r="USI20" s="532">
        <f t="shared" si="229"/>
        <v>0</v>
      </c>
      <c r="USJ20" s="532">
        <f t="shared" si="229"/>
        <v>0</v>
      </c>
      <c r="USK20" s="532">
        <f t="shared" si="229"/>
        <v>0</v>
      </c>
      <c r="USL20" s="532">
        <f t="shared" si="229"/>
        <v>0</v>
      </c>
      <c r="USM20" s="532">
        <f t="shared" si="229"/>
        <v>0</v>
      </c>
      <c r="USN20" s="532">
        <f t="shared" si="229"/>
        <v>0</v>
      </c>
      <c r="USO20" s="532">
        <f t="shared" si="229"/>
        <v>0</v>
      </c>
      <c r="USP20" s="532">
        <f t="shared" si="229"/>
        <v>0</v>
      </c>
      <c r="USQ20" s="532">
        <f t="shared" si="229"/>
        <v>0</v>
      </c>
      <c r="USR20" s="532">
        <f t="shared" si="229"/>
        <v>0</v>
      </c>
      <c r="USS20" s="532">
        <f t="shared" si="229"/>
        <v>0</v>
      </c>
      <c r="UST20" s="532">
        <f t="shared" si="229"/>
        <v>0</v>
      </c>
      <c r="USU20" s="532">
        <f t="shared" si="229"/>
        <v>0</v>
      </c>
      <c r="USV20" s="532">
        <f t="shared" si="229"/>
        <v>0</v>
      </c>
      <c r="USW20" s="532">
        <f t="shared" si="229"/>
        <v>0</v>
      </c>
      <c r="USX20" s="532">
        <f t="shared" si="229"/>
        <v>0</v>
      </c>
      <c r="USY20" s="532">
        <f t="shared" si="229"/>
        <v>0</v>
      </c>
      <c r="USZ20" s="532">
        <f t="shared" si="229"/>
        <v>0</v>
      </c>
      <c r="UTA20" s="532">
        <f t="shared" si="229"/>
        <v>0</v>
      </c>
      <c r="UTB20" s="532">
        <f t="shared" si="229"/>
        <v>0</v>
      </c>
      <c r="UTC20" s="532">
        <f t="shared" si="229"/>
        <v>0</v>
      </c>
      <c r="UTD20" s="532">
        <f t="shared" si="229"/>
        <v>0</v>
      </c>
      <c r="UTE20" s="532">
        <f t="shared" si="229"/>
        <v>0</v>
      </c>
      <c r="UTF20" s="532">
        <f t="shared" si="229"/>
        <v>0</v>
      </c>
      <c r="UTG20" s="532">
        <f t="shared" si="229"/>
        <v>0</v>
      </c>
      <c r="UTH20" s="532">
        <f t="shared" si="229"/>
        <v>0</v>
      </c>
      <c r="UTI20" s="532">
        <f t="shared" si="229"/>
        <v>0</v>
      </c>
      <c r="UTJ20" s="532">
        <f t="shared" si="229"/>
        <v>0</v>
      </c>
      <c r="UTK20" s="532">
        <f t="shared" si="229"/>
        <v>0</v>
      </c>
      <c r="UTL20" s="532">
        <f t="shared" si="229"/>
        <v>0</v>
      </c>
      <c r="UTM20" s="532">
        <f t="shared" si="229"/>
        <v>0</v>
      </c>
      <c r="UTN20" s="532">
        <f t="shared" ref="UTN20:UVY20" si="230">SUM(UTN18+UTN11+UTN7)</f>
        <v>0</v>
      </c>
      <c r="UTO20" s="532">
        <f t="shared" si="230"/>
        <v>0</v>
      </c>
      <c r="UTP20" s="532">
        <f t="shared" si="230"/>
        <v>0</v>
      </c>
      <c r="UTQ20" s="532">
        <f t="shared" si="230"/>
        <v>0</v>
      </c>
      <c r="UTR20" s="532">
        <f t="shared" si="230"/>
        <v>0</v>
      </c>
      <c r="UTS20" s="532">
        <f t="shared" si="230"/>
        <v>0</v>
      </c>
      <c r="UTT20" s="532">
        <f t="shared" si="230"/>
        <v>0</v>
      </c>
      <c r="UTU20" s="532">
        <f t="shared" si="230"/>
        <v>0</v>
      </c>
      <c r="UTV20" s="532">
        <f t="shared" si="230"/>
        <v>0</v>
      </c>
      <c r="UTW20" s="532">
        <f t="shared" si="230"/>
        <v>0</v>
      </c>
      <c r="UTX20" s="532">
        <f t="shared" si="230"/>
        <v>0</v>
      </c>
      <c r="UTY20" s="532">
        <f t="shared" si="230"/>
        <v>0</v>
      </c>
      <c r="UTZ20" s="532">
        <f t="shared" si="230"/>
        <v>0</v>
      </c>
      <c r="UUA20" s="532">
        <f t="shared" si="230"/>
        <v>0</v>
      </c>
      <c r="UUB20" s="532">
        <f t="shared" si="230"/>
        <v>0</v>
      </c>
      <c r="UUC20" s="532">
        <f t="shared" si="230"/>
        <v>0</v>
      </c>
      <c r="UUD20" s="532">
        <f t="shared" si="230"/>
        <v>0</v>
      </c>
      <c r="UUE20" s="532">
        <f t="shared" si="230"/>
        <v>0</v>
      </c>
      <c r="UUF20" s="532">
        <f t="shared" si="230"/>
        <v>0</v>
      </c>
      <c r="UUG20" s="532">
        <f t="shared" si="230"/>
        <v>0</v>
      </c>
      <c r="UUH20" s="532">
        <f t="shared" si="230"/>
        <v>0</v>
      </c>
      <c r="UUI20" s="532">
        <f t="shared" si="230"/>
        <v>0</v>
      </c>
      <c r="UUJ20" s="532">
        <f t="shared" si="230"/>
        <v>0</v>
      </c>
      <c r="UUK20" s="532">
        <f t="shared" si="230"/>
        <v>0</v>
      </c>
      <c r="UUL20" s="532">
        <f t="shared" si="230"/>
        <v>0</v>
      </c>
      <c r="UUM20" s="532">
        <f t="shared" si="230"/>
        <v>0</v>
      </c>
      <c r="UUN20" s="532">
        <f t="shared" si="230"/>
        <v>0</v>
      </c>
      <c r="UUO20" s="532">
        <f t="shared" si="230"/>
        <v>0</v>
      </c>
      <c r="UUP20" s="532">
        <f t="shared" si="230"/>
        <v>0</v>
      </c>
      <c r="UUQ20" s="532">
        <f t="shared" si="230"/>
        <v>0</v>
      </c>
      <c r="UUR20" s="532">
        <f t="shared" si="230"/>
        <v>0</v>
      </c>
      <c r="UUS20" s="532">
        <f t="shared" si="230"/>
        <v>0</v>
      </c>
      <c r="UUT20" s="532">
        <f t="shared" si="230"/>
        <v>0</v>
      </c>
      <c r="UUU20" s="532">
        <f t="shared" si="230"/>
        <v>0</v>
      </c>
      <c r="UUV20" s="532">
        <f t="shared" si="230"/>
        <v>0</v>
      </c>
      <c r="UUW20" s="532">
        <f t="shared" si="230"/>
        <v>0</v>
      </c>
      <c r="UUX20" s="532">
        <f t="shared" si="230"/>
        <v>0</v>
      </c>
      <c r="UUY20" s="532">
        <f t="shared" si="230"/>
        <v>0</v>
      </c>
      <c r="UUZ20" s="532">
        <f t="shared" si="230"/>
        <v>0</v>
      </c>
      <c r="UVA20" s="532">
        <f t="shared" si="230"/>
        <v>0</v>
      </c>
      <c r="UVB20" s="532">
        <f t="shared" si="230"/>
        <v>0</v>
      </c>
      <c r="UVC20" s="532">
        <f t="shared" si="230"/>
        <v>0</v>
      </c>
      <c r="UVD20" s="532">
        <f t="shared" si="230"/>
        <v>0</v>
      </c>
      <c r="UVE20" s="532">
        <f t="shared" si="230"/>
        <v>0</v>
      </c>
      <c r="UVF20" s="532">
        <f t="shared" si="230"/>
        <v>0</v>
      </c>
      <c r="UVG20" s="532">
        <f t="shared" si="230"/>
        <v>0</v>
      </c>
      <c r="UVH20" s="532">
        <f t="shared" si="230"/>
        <v>0</v>
      </c>
      <c r="UVI20" s="532">
        <f t="shared" si="230"/>
        <v>0</v>
      </c>
      <c r="UVJ20" s="532">
        <f t="shared" si="230"/>
        <v>0</v>
      </c>
      <c r="UVK20" s="532">
        <f t="shared" si="230"/>
        <v>0</v>
      </c>
      <c r="UVL20" s="532">
        <f t="shared" si="230"/>
        <v>0</v>
      </c>
      <c r="UVM20" s="532">
        <f t="shared" si="230"/>
        <v>0</v>
      </c>
      <c r="UVN20" s="532">
        <f t="shared" si="230"/>
        <v>0</v>
      </c>
      <c r="UVO20" s="532">
        <f t="shared" si="230"/>
        <v>0</v>
      </c>
      <c r="UVP20" s="532">
        <f t="shared" si="230"/>
        <v>0</v>
      </c>
      <c r="UVQ20" s="532">
        <f t="shared" si="230"/>
        <v>0</v>
      </c>
      <c r="UVR20" s="532">
        <f t="shared" si="230"/>
        <v>0</v>
      </c>
      <c r="UVS20" s="532">
        <f t="shared" si="230"/>
        <v>0</v>
      </c>
      <c r="UVT20" s="532">
        <f t="shared" si="230"/>
        <v>0</v>
      </c>
      <c r="UVU20" s="532">
        <f t="shared" si="230"/>
        <v>0</v>
      </c>
      <c r="UVV20" s="532">
        <f t="shared" si="230"/>
        <v>0</v>
      </c>
      <c r="UVW20" s="532">
        <f t="shared" si="230"/>
        <v>0</v>
      </c>
      <c r="UVX20" s="532">
        <f t="shared" si="230"/>
        <v>0</v>
      </c>
      <c r="UVY20" s="532">
        <f t="shared" si="230"/>
        <v>0</v>
      </c>
      <c r="UVZ20" s="532">
        <f t="shared" ref="UVZ20:UYK20" si="231">SUM(UVZ18+UVZ11+UVZ7)</f>
        <v>0</v>
      </c>
      <c r="UWA20" s="532">
        <f t="shared" si="231"/>
        <v>0</v>
      </c>
      <c r="UWB20" s="532">
        <f t="shared" si="231"/>
        <v>0</v>
      </c>
      <c r="UWC20" s="532">
        <f t="shared" si="231"/>
        <v>0</v>
      </c>
      <c r="UWD20" s="532">
        <f t="shared" si="231"/>
        <v>0</v>
      </c>
      <c r="UWE20" s="532">
        <f t="shared" si="231"/>
        <v>0</v>
      </c>
      <c r="UWF20" s="532">
        <f t="shared" si="231"/>
        <v>0</v>
      </c>
      <c r="UWG20" s="532">
        <f t="shared" si="231"/>
        <v>0</v>
      </c>
      <c r="UWH20" s="532">
        <f t="shared" si="231"/>
        <v>0</v>
      </c>
      <c r="UWI20" s="532">
        <f t="shared" si="231"/>
        <v>0</v>
      </c>
      <c r="UWJ20" s="532">
        <f t="shared" si="231"/>
        <v>0</v>
      </c>
      <c r="UWK20" s="532">
        <f t="shared" si="231"/>
        <v>0</v>
      </c>
      <c r="UWL20" s="532">
        <f t="shared" si="231"/>
        <v>0</v>
      </c>
      <c r="UWM20" s="532">
        <f t="shared" si="231"/>
        <v>0</v>
      </c>
      <c r="UWN20" s="532">
        <f t="shared" si="231"/>
        <v>0</v>
      </c>
      <c r="UWO20" s="532">
        <f t="shared" si="231"/>
        <v>0</v>
      </c>
      <c r="UWP20" s="532">
        <f t="shared" si="231"/>
        <v>0</v>
      </c>
      <c r="UWQ20" s="532">
        <f t="shared" si="231"/>
        <v>0</v>
      </c>
      <c r="UWR20" s="532">
        <f t="shared" si="231"/>
        <v>0</v>
      </c>
      <c r="UWS20" s="532">
        <f t="shared" si="231"/>
        <v>0</v>
      </c>
      <c r="UWT20" s="532">
        <f t="shared" si="231"/>
        <v>0</v>
      </c>
      <c r="UWU20" s="532">
        <f t="shared" si="231"/>
        <v>0</v>
      </c>
      <c r="UWV20" s="532">
        <f t="shared" si="231"/>
        <v>0</v>
      </c>
      <c r="UWW20" s="532">
        <f t="shared" si="231"/>
        <v>0</v>
      </c>
      <c r="UWX20" s="532">
        <f t="shared" si="231"/>
        <v>0</v>
      </c>
      <c r="UWY20" s="532">
        <f t="shared" si="231"/>
        <v>0</v>
      </c>
      <c r="UWZ20" s="532">
        <f t="shared" si="231"/>
        <v>0</v>
      </c>
      <c r="UXA20" s="532">
        <f t="shared" si="231"/>
        <v>0</v>
      </c>
      <c r="UXB20" s="532">
        <f t="shared" si="231"/>
        <v>0</v>
      </c>
      <c r="UXC20" s="532">
        <f t="shared" si="231"/>
        <v>0</v>
      </c>
      <c r="UXD20" s="532">
        <f t="shared" si="231"/>
        <v>0</v>
      </c>
      <c r="UXE20" s="532">
        <f t="shared" si="231"/>
        <v>0</v>
      </c>
      <c r="UXF20" s="532">
        <f t="shared" si="231"/>
        <v>0</v>
      </c>
      <c r="UXG20" s="532">
        <f t="shared" si="231"/>
        <v>0</v>
      </c>
      <c r="UXH20" s="532">
        <f t="shared" si="231"/>
        <v>0</v>
      </c>
      <c r="UXI20" s="532">
        <f t="shared" si="231"/>
        <v>0</v>
      </c>
      <c r="UXJ20" s="532">
        <f t="shared" si="231"/>
        <v>0</v>
      </c>
      <c r="UXK20" s="532">
        <f t="shared" si="231"/>
        <v>0</v>
      </c>
      <c r="UXL20" s="532">
        <f t="shared" si="231"/>
        <v>0</v>
      </c>
      <c r="UXM20" s="532">
        <f t="shared" si="231"/>
        <v>0</v>
      </c>
      <c r="UXN20" s="532">
        <f t="shared" si="231"/>
        <v>0</v>
      </c>
      <c r="UXO20" s="532">
        <f t="shared" si="231"/>
        <v>0</v>
      </c>
      <c r="UXP20" s="532">
        <f t="shared" si="231"/>
        <v>0</v>
      </c>
      <c r="UXQ20" s="532">
        <f t="shared" si="231"/>
        <v>0</v>
      </c>
      <c r="UXR20" s="532">
        <f t="shared" si="231"/>
        <v>0</v>
      </c>
      <c r="UXS20" s="532">
        <f t="shared" si="231"/>
        <v>0</v>
      </c>
      <c r="UXT20" s="532">
        <f t="shared" si="231"/>
        <v>0</v>
      </c>
      <c r="UXU20" s="532">
        <f t="shared" si="231"/>
        <v>0</v>
      </c>
      <c r="UXV20" s="532">
        <f t="shared" si="231"/>
        <v>0</v>
      </c>
      <c r="UXW20" s="532">
        <f t="shared" si="231"/>
        <v>0</v>
      </c>
      <c r="UXX20" s="532">
        <f t="shared" si="231"/>
        <v>0</v>
      </c>
      <c r="UXY20" s="532">
        <f t="shared" si="231"/>
        <v>0</v>
      </c>
      <c r="UXZ20" s="532">
        <f t="shared" si="231"/>
        <v>0</v>
      </c>
      <c r="UYA20" s="532">
        <f t="shared" si="231"/>
        <v>0</v>
      </c>
      <c r="UYB20" s="532">
        <f t="shared" si="231"/>
        <v>0</v>
      </c>
      <c r="UYC20" s="532">
        <f t="shared" si="231"/>
        <v>0</v>
      </c>
      <c r="UYD20" s="532">
        <f t="shared" si="231"/>
        <v>0</v>
      </c>
      <c r="UYE20" s="532">
        <f t="shared" si="231"/>
        <v>0</v>
      </c>
      <c r="UYF20" s="532">
        <f t="shared" si="231"/>
        <v>0</v>
      </c>
      <c r="UYG20" s="532">
        <f t="shared" si="231"/>
        <v>0</v>
      </c>
      <c r="UYH20" s="532">
        <f t="shared" si="231"/>
        <v>0</v>
      </c>
      <c r="UYI20" s="532">
        <f t="shared" si="231"/>
        <v>0</v>
      </c>
      <c r="UYJ20" s="532">
        <f t="shared" si="231"/>
        <v>0</v>
      </c>
      <c r="UYK20" s="532">
        <f t="shared" si="231"/>
        <v>0</v>
      </c>
      <c r="UYL20" s="532">
        <f t="shared" ref="UYL20:VAW20" si="232">SUM(UYL18+UYL11+UYL7)</f>
        <v>0</v>
      </c>
      <c r="UYM20" s="532">
        <f t="shared" si="232"/>
        <v>0</v>
      </c>
      <c r="UYN20" s="532">
        <f t="shared" si="232"/>
        <v>0</v>
      </c>
      <c r="UYO20" s="532">
        <f t="shared" si="232"/>
        <v>0</v>
      </c>
      <c r="UYP20" s="532">
        <f t="shared" si="232"/>
        <v>0</v>
      </c>
      <c r="UYQ20" s="532">
        <f t="shared" si="232"/>
        <v>0</v>
      </c>
      <c r="UYR20" s="532">
        <f t="shared" si="232"/>
        <v>0</v>
      </c>
      <c r="UYS20" s="532">
        <f t="shared" si="232"/>
        <v>0</v>
      </c>
      <c r="UYT20" s="532">
        <f t="shared" si="232"/>
        <v>0</v>
      </c>
      <c r="UYU20" s="532">
        <f t="shared" si="232"/>
        <v>0</v>
      </c>
      <c r="UYV20" s="532">
        <f t="shared" si="232"/>
        <v>0</v>
      </c>
      <c r="UYW20" s="532">
        <f t="shared" si="232"/>
        <v>0</v>
      </c>
      <c r="UYX20" s="532">
        <f t="shared" si="232"/>
        <v>0</v>
      </c>
      <c r="UYY20" s="532">
        <f t="shared" si="232"/>
        <v>0</v>
      </c>
      <c r="UYZ20" s="532">
        <f t="shared" si="232"/>
        <v>0</v>
      </c>
      <c r="UZA20" s="532">
        <f t="shared" si="232"/>
        <v>0</v>
      </c>
      <c r="UZB20" s="532">
        <f t="shared" si="232"/>
        <v>0</v>
      </c>
      <c r="UZC20" s="532">
        <f t="shared" si="232"/>
        <v>0</v>
      </c>
      <c r="UZD20" s="532">
        <f t="shared" si="232"/>
        <v>0</v>
      </c>
      <c r="UZE20" s="532">
        <f t="shared" si="232"/>
        <v>0</v>
      </c>
      <c r="UZF20" s="532">
        <f t="shared" si="232"/>
        <v>0</v>
      </c>
      <c r="UZG20" s="532">
        <f t="shared" si="232"/>
        <v>0</v>
      </c>
      <c r="UZH20" s="532">
        <f t="shared" si="232"/>
        <v>0</v>
      </c>
      <c r="UZI20" s="532">
        <f t="shared" si="232"/>
        <v>0</v>
      </c>
      <c r="UZJ20" s="532">
        <f t="shared" si="232"/>
        <v>0</v>
      </c>
      <c r="UZK20" s="532">
        <f t="shared" si="232"/>
        <v>0</v>
      </c>
      <c r="UZL20" s="532">
        <f t="shared" si="232"/>
        <v>0</v>
      </c>
      <c r="UZM20" s="532">
        <f t="shared" si="232"/>
        <v>0</v>
      </c>
      <c r="UZN20" s="532">
        <f t="shared" si="232"/>
        <v>0</v>
      </c>
      <c r="UZO20" s="532">
        <f t="shared" si="232"/>
        <v>0</v>
      </c>
      <c r="UZP20" s="532">
        <f t="shared" si="232"/>
        <v>0</v>
      </c>
      <c r="UZQ20" s="532">
        <f t="shared" si="232"/>
        <v>0</v>
      </c>
      <c r="UZR20" s="532">
        <f t="shared" si="232"/>
        <v>0</v>
      </c>
      <c r="UZS20" s="532">
        <f t="shared" si="232"/>
        <v>0</v>
      </c>
      <c r="UZT20" s="532">
        <f t="shared" si="232"/>
        <v>0</v>
      </c>
      <c r="UZU20" s="532">
        <f t="shared" si="232"/>
        <v>0</v>
      </c>
      <c r="UZV20" s="532">
        <f t="shared" si="232"/>
        <v>0</v>
      </c>
      <c r="UZW20" s="532">
        <f t="shared" si="232"/>
        <v>0</v>
      </c>
      <c r="UZX20" s="532">
        <f t="shared" si="232"/>
        <v>0</v>
      </c>
      <c r="UZY20" s="532">
        <f t="shared" si="232"/>
        <v>0</v>
      </c>
      <c r="UZZ20" s="532">
        <f t="shared" si="232"/>
        <v>0</v>
      </c>
      <c r="VAA20" s="532">
        <f t="shared" si="232"/>
        <v>0</v>
      </c>
      <c r="VAB20" s="532">
        <f t="shared" si="232"/>
        <v>0</v>
      </c>
      <c r="VAC20" s="532">
        <f t="shared" si="232"/>
        <v>0</v>
      </c>
      <c r="VAD20" s="532">
        <f t="shared" si="232"/>
        <v>0</v>
      </c>
      <c r="VAE20" s="532">
        <f t="shared" si="232"/>
        <v>0</v>
      </c>
      <c r="VAF20" s="532">
        <f t="shared" si="232"/>
        <v>0</v>
      </c>
      <c r="VAG20" s="532">
        <f t="shared" si="232"/>
        <v>0</v>
      </c>
      <c r="VAH20" s="532">
        <f t="shared" si="232"/>
        <v>0</v>
      </c>
      <c r="VAI20" s="532">
        <f t="shared" si="232"/>
        <v>0</v>
      </c>
      <c r="VAJ20" s="532">
        <f t="shared" si="232"/>
        <v>0</v>
      </c>
      <c r="VAK20" s="532">
        <f t="shared" si="232"/>
        <v>0</v>
      </c>
      <c r="VAL20" s="532">
        <f t="shared" si="232"/>
        <v>0</v>
      </c>
      <c r="VAM20" s="532">
        <f t="shared" si="232"/>
        <v>0</v>
      </c>
      <c r="VAN20" s="532">
        <f t="shared" si="232"/>
        <v>0</v>
      </c>
      <c r="VAO20" s="532">
        <f t="shared" si="232"/>
        <v>0</v>
      </c>
      <c r="VAP20" s="532">
        <f t="shared" si="232"/>
        <v>0</v>
      </c>
      <c r="VAQ20" s="532">
        <f t="shared" si="232"/>
        <v>0</v>
      </c>
      <c r="VAR20" s="532">
        <f t="shared" si="232"/>
        <v>0</v>
      </c>
      <c r="VAS20" s="532">
        <f t="shared" si="232"/>
        <v>0</v>
      </c>
      <c r="VAT20" s="532">
        <f t="shared" si="232"/>
        <v>0</v>
      </c>
      <c r="VAU20" s="532">
        <f t="shared" si="232"/>
        <v>0</v>
      </c>
      <c r="VAV20" s="532">
        <f t="shared" si="232"/>
        <v>0</v>
      </c>
      <c r="VAW20" s="532">
        <f t="shared" si="232"/>
        <v>0</v>
      </c>
      <c r="VAX20" s="532">
        <f t="shared" ref="VAX20:VDI20" si="233">SUM(VAX18+VAX11+VAX7)</f>
        <v>0</v>
      </c>
      <c r="VAY20" s="532">
        <f t="shared" si="233"/>
        <v>0</v>
      </c>
      <c r="VAZ20" s="532">
        <f t="shared" si="233"/>
        <v>0</v>
      </c>
      <c r="VBA20" s="532">
        <f t="shared" si="233"/>
        <v>0</v>
      </c>
      <c r="VBB20" s="532">
        <f t="shared" si="233"/>
        <v>0</v>
      </c>
      <c r="VBC20" s="532">
        <f t="shared" si="233"/>
        <v>0</v>
      </c>
      <c r="VBD20" s="532">
        <f t="shared" si="233"/>
        <v>0</v>
      </c>
      <c r="VBE20" s="532">
        <f t="shared" si="233"/>
        <v>0</v>
      </c>
      <c r="VBF20" s="532">
        <f t="shared" si="233"/>
        <v>0</v>
      </c>
      <c r="VBG20" s="532">
        <f t="shared" si="233"/>
        <v>0</v>
      </c>
      <c r="VBH20" s="532">
        <f t="shared" si="233"/>
        <v>0</v>
      </c>
      <c r="VBI20" s="532">
        <f t="shared" si="233"/>
        <v>0</v>
      </c>
      <c r="VBJ20" s="532">
        <f t="shared" si="233"/>
        <v>0</v>
      </c>
      <c r="VBK20" s="532">
        <f t="shared" si="233"/>
        <v>0</v>
      </c>
      <c r="VBL20" s="532">
        <f t="shared" si="233"/>
        <v>0</v>
      </c>
      <c r="VBM20" s="532">
        <f t="shared" si="233"/>
        <v>0</v>
      </c>
      <c r="VBN20" s="532">
        <f t="shared" si="233"/>
        <v>0</v>
      </c>
      <c r="VBO20" s="532">
        <f t="shared" si="233"/>
        <v>0</v>
      </c>
      <c r="VBP20" s="532">
        <f t="shared" si="233"/>
        <v>0</v>
      </c>
      <c r="VBQ20" s="532">
        <f t="shared" si="233"/>
        <v>0</v>
      </c>
      <c r="VBR20" s="532">
        <f t="shared" si="233"/>
        <v>0</v>
      </c>
      <c r="VBS20" s="532">
        <f t="shared" si="233"/>
        <v>0</v>
      </c>
      <c r="VBT20" s="532">
        <f t="shared" si="233"/>
        <v>0</v>
      </c>
      <c r="VBU20" s="532">
        <f t="shared" si="233"/>
        <v>0</v>
      </c>
      <c r="VBV20" s="532">
        <f t="shared" si="233"/>
        <v>0</v>
      </c>
      <c r="VBW20" s="532">
        <f t="shared" si="233"/>
        <v>0</v>
      </c>
      <c r="VBX20" s="532">
        <f t="shared" si="233"/>
        <v>0</v>
      </c>
      <c r="VBY20" s="532">
        <f t="shared" si="233"/>
        <v>0</v>
      </c>
      <c r="VBZ20" s="532">
        <f t="shared" si="233"/>
        <v>0</v>
      </c>
      <c r="VCA20" s="532">
        <f t="shared" si="233"/>
        <v>0</v>
      </c>
      <c r="VCB20" s="532">
        <f t="shared" si="233"/>
        <v>0</v>
      </c>
      <c r="VCC20" s="532">
        <f t="shared" si="233"/>
        <v>0</v>
      </c>
      <c r="VCD20" s="532">
        <f t="shared" si="233"/>
        <v>0</v>
      </c>
      <c r="VCE20" s="532">
        <f t="shared" si="233"/>
        <v>0</v>
      </c>
      <c r="VCF20" s="532">
        <f t="shared" si="233"/>
        <v>0</v>
      </c>
      <c r="VCG20" s="532">
        <f t="shared" si="233"/>
        <v>0</v>
      </c>
      <c r="VCH20" s="532">
        <f t="shared" si="233"/>
        <v>0</v>
      </c>
      <c r="VCI20" s="532">
        <f t="shared" si="233"/>
        <v>0</v>
      </c>
      <c r="VCJ20" s="532">
        <f t="shared" si="233"/>
        <v>0</v>
      </c>
      <c r="VCK20" s="532">
        <f t="shared" si="233"/>
        <v>0</v>
      </c>
      <c r="VCL20" s="532">
        <f t="shared" si="233"/>
        <v>0</v>
      </c>
      <c r="VCM20" s="532">
        <f t="shared" si="233"/>
        <v>0</v>
      </c>
      <c r="VCN20" s="532">
        <f t="shared" si="233"/>
        <v>0</v>
      </c>
      <c r="VCO20" s="532">
        <f t="shared" si="233"/>
        <v>0</v>
      </c>
      <c r="VCP20" s="532">
        <f t="shared" si="233"/>
        <v>0</v>
      </c>
      <c r="VCQ20" s="532">
        <f t="shared" si="233"/>
        <v>0</v>
      </c>
      <c r="VCR20" s="532">
        <f t="shared" si="233"/>
        <v>0</v>
      </c>
      <c r="VCS20" s="532">
        <f t="shared" si="233"/>
        <v>0</v>
      </c>
      <c r="VCT20" s="532">
        <f t="shared" si="233"/>
        <v>0</v>
      </c>
      <c r="VCU20" s="532">
        <f t="shared" si="233"/>
        <v>0</v>
      </c>
      <c r="VCV20" s="532">
        <f t="shared" si="233"/>
        <v>0</v>
      </c>
      <c r="VCW20" s="532">
        <f t="shared" si="233"/>
        <v>0</v>
      </c>
      <c r="VCX20" s="532">
        <f t="shared" si="233"/>
        <v>0</v>
      </c>
      <c r="VCY20" s="532">
        <f t="shared" si="233"/>
        <v>0</v>
      </c>
      <c r="VCZ20" s="532">
        <f t="shared" si="233"/>
        <v>0</v>
      </c>
      <c r="VDA20" s="532">
        <f t="shared" si="233"/>
        <v>0</v>
      </c>
      <c r="VDB20" s="532">
        <f t="shared" si="233"/>
        <v>0</v>
      </c>
      <c r="VDC20" s="532">
        <f t="shared" si="233"/>
        <v>0</v>
      </c>
      <c r="VDD20" s="532">
        <f t="shared" si="233"/>
        <v>0</v>
      </c>
      <c r="VDE20" s="532">
        <f t="shared" si="233"/>
        <v>0</v>
      </c>
      <c r="VDF20" s="532">
        <f t="shared" si="233"/>
        <v>0</v>
      </c>
      <c r="VDG20" s="532">
        <f t="shared" si="233"/>
        <v>0</v>
      </c>
      <c r="VDH20" s="532">
        <f t="shared" si="233"/>
        <v>0</v>
      </c>
      <c r="VDI20" s="532">
        <f t="shared" si="233"/>
        <v>0</v>
      </c>
      <c r="VDJ20" s="532">
        <f t="shared" ref="VDJ20:VFU20" si="234">SUM(VDJ18+VDJ11+VDJ7)</f>
        <v>0</v>
      </c>
      <c r="VDK20" s="532">
        <f t="shared" si="234"/>
        <v>0</v>
      </c>
      <c r="VDL20" s="532">
        <f t="shared" si="234"/>
        <v>0</v>
      </c>
      <c r="VDM20" s="532">
        <f t="shared" si="234"/>
        <v>0</v>
      </c>
      <c r="VDN20" s="532">
        <f t="shared" si="234"/>
        <v>0</v>
      </c>
      <c r="VDO20" s="532">
        <f t="shared" si="234"/>
        <v>0</v>
      </c>
      <c r="VDP20" s="532">
        <f t="shared" si="234"/>
        <v>0</v>
      </c>
      <c r="VDQ20" s="532">
        <f t="shared" si="234"/>
        <v>0</v>
      </c>
      <c r="VDR20" s="532">
        <f t="shared" si="234"/>
        <v>0</v>
      </c>
      <c r="VDS20" s="532">
        <f t="shared" si="234"/>
        <v>0</v>
      </c>
      <c r="VDT20" s="532">
        <f t="shared" si="234"/>
        <v>0</v>
      </c>
      <c r="VDU20" s="532">
        <f t="shared" si="234"/>
        <v>0</v>
      </c>
      <c r="VDV20" s="532">
        <f t="shared" si="234"/>
        <v>0</v>
      </c>
      <c r="VDW20" s="532">
        <f t="shared" si="234"/>
        <v>0</v>
      </c>
      <c r="VDX20" s="532">
        <f t="shared" si="234"/>
        <v>0</v>
      </c>
      <c r="VDY20" s="532">
        <f t="shared" si="234"/>
        <v>0</v>
      </c>
      <c r="VDZ20" s="532">
        <f t="shared" si="234"/>
        <v>0</v>
      </c>
      <c r="VEA20" s="532">
        <f t="shared" si="234"/>
        <v>0</v>
      </c>
      <c r="VEB20" s="532">
        <f t="shared" si="234"/>
        <v>0</v>
      </c>
      <c r="VEC20" s="532">
        <f t="shared" si="234"/>
        <v>0</v>
      </c>
      <c r="VED20" s="532">
        <f t="shared" si="234"/>
        <v>0</v>
      </c>
      <c r="VEE20" s="532">
        <f t="shared" si="234"/>
        <v>0</v>
      </c>
      <c r="VEF20" s="532">
        <f t="shared" si="234"/>
        <v>0</v>
      </c>
      <c r="VEG20" s="532">
        <f t="shared" si="234"/>
        <v>0</v>
      </c>
      <c r="VEH20" s="532">
        <f t="shared" si="234"/>
        <v>0</v>
      </c>
      <c r="VEI20" s="532">
        <f t="shared" si="234"/>
        <v>0</v>
      </c>
      <c r="VEJ20" s="532">
        <f t="shared" si="234"/>
        <v>0</v>
      </c>
      <c r="VEK20" s="532">
        <f t="shared" si="234"/>
        <v>0</v>
      </c>
      <c r="VEL20" s="532">
        <f t="shared" si="234"/>
        <v>0</v>
      </c>
      <c r="VEM20" s="532">
        <f t="shared" si="234"/>
        <v>0</v>
      </c>
      <c r="VEN20" s="532">
        <f t="shared" si="234"/>
        <v>0</v>
      </c>
      <c r="VEO20" s="532">
        <f t="shared" si="234"/>
        <v>0</v>
      </c>
      <c r="VEP20" s="532">
        <f t="shared" si="234"/>
        <v>0</v>
      </c>
      <c r="VEQ20" s="532">
        <f t="shared" si="234"/>
        <v>0</v>
      </c>
      <c r="VER20" s="532">
        <f t="shared" si="234"/>
        <v>0</v>
      </c>
      <c r="VES20" s="532">
        <f t="shared" si="234"/>
        <v>0</v>
      </c>
      <c r="VET20" s="532">
        <f t="shared" si="234"/>
        <v>0</v>
      </c>
      <c r="VEU20" s="532">
        <f t="shared" si="234"/>
        <v>0</v>
      </c>
      <c r="VEV20" s="532">
        <f t="shared" si="234"/>
        <v>0</v>
      </c>
      <c r="VEW20" s="532">
        <f t="shared" si="234"/>
        <v>0</v>
      </c>
      <c r="VEX20" s="532">
        <f t="shared" si="234"/>
        <v>0</v>
      </c>
      <c r="VEY20" s="532">
        <f t="shared" si="234"/>
        <v>0</v>
      </c>
      <c r="VEZ20" s="532">
        <f t="shared" si="234"/>
        <v>0</v>
      </c>
      <c r="VFA20" s="532">
        <f t="shared" si="234"/>
        <v>0</v>
      </c>
      <c r="VFB20" s="532">
        <f t="shared" si="234"/>
        <v>0</v>
      </c>
      <c r="VFC20" s="532">
        <f t="shared" si="234"/>
        <v>0</v>
      </c>
      <c r="VFD20" s="532">
        <f t="shared" si="234"/>
        <v>0</v>
      </c>
      <c r="VFE20" s="532">
        <f t="shared" si="234"/>
        <v>0</v>
      </c>
      <c r="VFF20" s="532">
        <f t="shared" si="234"/>
        <v>0</v>
      </c>
      <c r="VFG20" s="532">
        <f t="shared" si="234"/>
        <v>0</v>
      </c>
      <c r="VFH20" s="532">
        <f t="shared" si="234"/>
        <v>0</v>
      </c>
      <c r="VFI20" s="532">
        <f t="shared" si="234"/>
        <v>0</v>
      </c>
      <c r="VFJ20" s="532">
        <f t="shared" si="234"/>
        <v>0</v>
      </c>
      <c r="VFK20" s="532">
        <f t="shared" si="234"/>
        <v>0</v>
      </c>
      <c r="VFL20" s="532">
        <f t="shared" si="234"/>
        <v>0</v>
      </c>
      <c r="VFM20" s="532">
        <f t="shared" si="234"/>
        <v>0</v>
      </c>
      <c r="VFN20" s="532">
        <f t="shared" si="234"/>
        <v>0</v>
      </c>
      <c r="VFO20" s="532">
        <f t="shared" si="234"/>
        <v>0</v>
      </c>
      <c r="VFP20" s="532">
        <f t="shared" si="234"/>
        <v>0</v>
      </c>
      <c r="VFQ20" s="532">
        <f t="shared" si="234"/>
        <v>0</v>
      </c>
      <c r="VFR20" s="532">
        <f t="shared" si="234"/>
        <v>0</v>
      </c>
      <c r="VFS20" s="532">
        <f t="shared" si="234"/>
        <v>0</v>
      </c>
      <c r="VFT20" s="532">
        <f t="shared" si="234"/>
        <v>0</v>
      </c>
      <c r="VFU20" s="532">
        <f t="shared" si="234"/>
        <v>0</v>
      </c>
      <c r="VFV20" s="532">
        <f t="shared" ref="VFV20:VIG20" si="235">SUM(VFV18+VFV11+VFV7)</f>
        <v>0</v>
      </c>
      <c r="VFW20" s="532">
        <f t="shared" si="235"/>
        <v>0</v>
      </c>
      <c r="VFX20" s="532">
        <f t="shared" si="235"/>
        <v>0</v>
      </c>
      <c r="VFY20" s="532">
        <f t="shared" si="235"/>
        <v>0</v>
      </c>
      <c r="VFZ20" s="532">
        <f t="shared" si="235"/>
        <v>0</v>
      </c>
      <c r="VGA20" s="532">
        <f t="shared" si="235"/>
        <v>0</v>
      </c>
      <c r="VGB20" s="532">
        <f t="shared" si="235"/>
        <v>0</v>
      </c>
      <c r="VGC20" s="532">
        <f t="shared" si="235"/>
        <v>0</v>
      </c>
      <c r="VGD20" s="532">
        <f t="shared" si="235"/>
        <v>0</v>
      </c>
      <c r="VGE20" s="532">
        <f t="shared" si="235"/>
        <v>0</v>
      </c>
      <c r="VGF20" s="532">
        <f t="shared" si="235"/>
        <v>0</v>
      </c>
      <c r="VGG20" s="532">
        <f t="shared" si="235"/>
        <v>0</v>
      </c>
      <c r="VGH20" s="532">
        <f t="shared" si="235"/>
        <v>0</v>
      </c>
      <c r="VGI20" s="532">
        <f t="shared" si="235"/>
        <v>0</v>
      </c>
      <c r="VGJ20" s="532">
        <f t="shared" si="235"/>
        <v>0</v>
      </c>
      <c r="VGK20" s="532">
        <f t="shared" si="235"/>
        <v>0</v>
      </c>
      <c r="VGL20" s="532">
        <f t="shared" si="235"/>
        <v>0</v>
      </c>
      <c r="VGM20" s="532">
        <f t="shared" si="235"/>
        <v>0</v>
      </c>
      <c r="VGN20" s="532">
        <f t="shared" si="235"/>
        <v>0</v>
      </c>
      <c r="VGO20" s="532">
        <f t="shared" si="235"/>
        <v>0</v>
      </c>
      <c r="VGP20" s="532">
        <f t="shared" si="235"/>
        <v>0</v>
      </c>
      <c r="VGQ20" s="532">
        <f t="shared" si="235"/>
        <v>0</v>
      </c>
      <c r="VGR20" s="532">
        <f t="shared" si="235"/>
        <v>0</v>
      </c>
      <c r="VGS20" s="532">
        <f t="shared" si="235"/>
        <v>0</v>
      </c>
      <c r="VGT20" s="532">
        <f t="shared" si="235"/>
        <v>0</v>
      </c>
      <c r="VGU20" s="532">
        <f t="shared" si="235"/>
        <v>0</v>
      </c>
      <c r="VGV20" s="532">
        <f t="shared" si="235"/>
        <v>0</v>
      </c>
      <c r="VGW20" s="532">
        <f t="shared" si="235"/>
        <v>0</v>
      </c>
      <c r="VGX20" s="532">
        <f t="shared" si="235"/>
        <v>0</v>
      </c>
      <c r="VGY20" s="532">
        <f t="shared" si="235"/>
        <v>0</v>
      </c>
      <c r="VGZ20" s="532">
        <f t="shared" si="235"/>
        <v>0</v>
      </c>
      <c r="VHA20" s="532">
        <f t="shared" si="235"/>
        <v>0</v>
      </c>
      <c r="VHB20" s="532">
        <f t="shared" si="235"/>
        <v>0</v>
      </c>
      <c r="VHC20" s="532">
        <f t="shared" si="235"/>
        <v>0</v>
      </c>
      <c r="VHD20" s="532">
        <f t="shared" si="235"/>
        <v>0</v>
      </c>
      <c r="VHE20" s="532">
        <f t="shared" si="235"/>
        <v>0</v>
      </c>
      <c r="VHF20" s="532">
        <f t="shared" si="235"/>
        <v>0</v>
      </c>
      <c r="VHG20" s="532">
        <f t="shared" si="235"/>
        <v>0</v>
      </c>
      <c r="VHH20" s="532">
        <f t="shared" si="235"/>
        <v>0</v>
      </c>
      <c r="VHI20" s="532">
        <f t="shared" si="235"/>
        <v>0</v>
      </c>
      <c r="VHJ20" s="532">
        <f t="shared" si="235"/>
        <v>0</v>
      </c>
      <c r="VHK20" s="532">
        <f t="shared" si="235"/>
        <v>0</v>
      </c>
      <c r="VHL20" s="532">
        <f t="shared" si="235"/>
        <v>0</v>
      </c>
      <c r="VHM20" s="532">
        <f t="shared" si="235"/>
        <v>0</v>
      </c>
      <c r="VHN20" s="532">
        <f t="shared" si="235"/>
        <v>0</v>
      </c>
      <c r="VHO20" s="532">
        <f t="shared" si="235"/>
        <v>0</v>
      </c>
      <c r="VHP20" s="532">
        <f t="shared" si="235"/>
        <v>0</v>
      </c>
      <c r="VHQ20" s="532">
        <f t="shared" si="235"/>
        <v>0</v>
      </c>
      <c r="VHR20" s="532">
        <f t="shared" si="235"/>
        <v>0</v>
      </c>
      <c r="VHS20" s="532">
        <f t="shared" si="235"/>
        <v>0</v>
      </c>
      <c r="VHT20" s="532">
        <f t="shared" si="235"/>
        <v>0</v>
      </c>
      <c r="VHU20" s="532">
        <f t="shared" si="235"/>
        <v>0</v>
      </c>
      <c r="VHV20" s="532">
        <f t="shared" si="235"/>
        <v>0</v>
      </c>
      <c r="VHW20" s="532">
        <f t="shared" si="235"/>
        <v>0</v>
      </c>
      <c r="VHX20" s="532">
        <f t="shared" si="235"/>
        <v>0</v>
      </c>
      <c r="VHY20" s="532">
        <f t="shared" si="235"/>
        <v>0</v>
      </c>
      <c r="VHZ20" s="532">
        <f t="shared" si="235"/>
        <v>0</v>
      </c>
      <c r="VIA20" s="532">
        <f t="shared" si="235"/>
        <v>0</v>
      </c>
      <c r="VIB20" s="532">
        <f t="shared" si="235"/>
        <v>0</v>
      </c>
      <c r="VIC20" s="532">
        <f t="shared" si="235"/>
        <v>0</v>
      </c>
      <c r="VID20" s="532">
        <f t="shared" si="235"/>
        <v>0</v>
      </c>
      <c r="VIE20" s="532">
        <f t="shared" si="235"/>
        <v>0</v>
      </c>
      <c r="VIF20" s="532">
        <f t="shared" si="235"/>
        <v>0</v>
      </c>
      <c r="VIG20" s="532">
        <f t="shared" si="235"/>
        <v>0</v>
      </c>
      <c r="VIH20" s="532">
        <f t="shared" ref="VIH20:VKS20" si="236">SUM(VIH18+VIH11+VIH7)</f>
        <v>0</v>
      </c>
      <c r="VII20" s="532">
        <f t="shared" si="236"/>
        <v>0</v>
      </c>
      <c r="VIJ20" s="532">
        <f t="shared" si="236"/>
        <v>0</v>
      </c>
      <c r="VIK20" s="532">
        <f t="shared" si="236"/>
        <v>0</v>
      </c>
      <c r="VIL20" s="532">
        <f t="shared" si="236"/>
        <v>0</v>
      </c>
      <c r="VIM20" s="532">
        <f t="shared" si="236"/>
        <v>0</v>
      </c>
      <c r="VIN20" s="532">
        <f t="shared" si="236"/>
        <v>0</v>
      </c>
      <c r="VIO20" s="532">
        <f t="shared" si="236"/>
        <v>0</v>
      </c>
      <c r="VIP20" s="532">
        <f t="shared" si="236"/>
        <v>0</v>
      </c>
      <c r="VIQ20" s="532">
        <f t="shared" si="236"/>
        <v>0</v>
      </c>
      <c r="VIR20" s="532">
        <f t="shared" si="236"/>
        <v>0</v>
      </c>
      <c r="VIS20" s="532">
        <f t="shared" si="236"/>
        <v>0</v>
      </c>
      <c r="VIT20" s="532">
        <f t="shared" si="236"/>
        <v>0</v>
      </c>
      <c r="VIU20" s="532">
        <f t="shared" si="236"/>
        <v>0</v>
      </c>
      <c r="VIV20" s="532">
        <f t="shared" si="236"/>
        <v>0</v>
      </c>
      <c r="VIW20" s="532">
        <f t="shared" si="236"/>
        <v>0</v>
      </c>
      <c r="VIX20" s="532">
        <f t="shared" si="236"/>
        <v>0</v>
      </c>
      <c r="VIY20" s="532">
        <f t="shared" si="236"/>
        <v>0</v>
      </c>
      <c r="VIZ20" s="532">
        <f t="shared" si="236"/>
        <v>0</v>
      </c>
      <c r="VJA20" s="532">
        <f t="shared" si="236"/>
        <v>0</v>
      </c>
      <c r="VJB20" s="532">
        <f t="shared" si="236"/>
        <v>0</v>
      </c>
      <c r="VJC20" s="532">
        <f t="shared" si="236"/>
        <v>0</v>
      </c>
      <c r="VJD20" s="532">
        <f t="shared" si="236"/>
        <v>0</v>
      </c>
      <c r="VJE20" s="532">
        <f t="shared" si="236"/>
        <v>0</v>
      </c>
      <c r="VJF20" s="532">
        <f t="shared" si="236"/>
        <v>0</v>
      </c>
      <c r="VJG20" s="532">
        <f t="shared" si="236"/>
        <v>0</v>
      </c>
      <c r="VJH20" s="532">
        <f t="shared" si="236"/>
        <v>0</v>
      </c>
      <c r="VJI20" s="532">
        <f t="shared" si="236"/>
        <v>0</v>
      </c>
      <c r="VJJ20" s="532">
        <f t="shared" si="236"/>
        <v>0</v>
      </c>
      <c r="VJK20" s="532">
        <f t="shared" si="236"/>
        <v>0</v>
      </c>
      <c r="VJL20" s="532">
        <f t="shared" si="236"/>
        <v>0</v>
      </c>
      <c r="VJM20" s="532">
        <f t="shared" si="236"/>
        <v>0</v>
      </c>
      <c r="VJN20" s="532">
        <f t="shared" si="236"/>
        <v>0</v>
      </c>
      <c r="VJO20" s="532">
        <f t="shared" si="236"/>
        <v>0</v>
      </c>
      <c r="VJP20" s="532">
        <f t="shared" si="236"/>
        <v>0</v>
      </c>
      <c r="VJQ20" s="532">
        <f t="shared" si="236"/>
        <v>0</v>
      </c>
      <c r="VJR20" s="532">
        <f t="shared" si="236"/>
        <v>0</v>
      </c>
      <c r="VJS20" s="532">
        <f t="shared" si="236"/>
        <v>0</v>
      </c>
      <c r="VJT20" s="532">
        <f t="shared" si="236"/>
        <v>0</v>
      </c>
      <c r="VJU20" s="532">
        <f t="shared" si="236"/>
        <v>0</v>
      </c>
      <c r="VJV20" s="532">
        <f t="shared" si="236"/>
        <v>0</v>
      </c>
      <c r="VJW20" s="532">
        <f t="shared" si="236"/>
        <v>0</v>
      </c>
      <c r="VJX20" s="532">
        <f t="shared" si="236"/>
        <v>0</v>
      </c>
      <c r="VJY20" s="532">
        <f t="shared" si="236"/>
        <v>0</v>
      </c>
      <c r="VJZ20" s="532">
        <f t="shared" si="236"/>
        <v>0</v>
      </c>
      <c r="VKA20" s="532">
        <f t="shared" si="236"/>
        <v>0</v>
      </c>
      <c r="VKB20" s="532">
        <f t="shared" si="236"/>
        <v>0</v>
      </c>
      <c r="VKC20" s="532">
        <f t="shared" si="236"/>
        <v>0</v>
      </c>
      <c r="VKD20" s="532">
        <f t="shared" si="236"/>
        <v>0</v>
      </c>
      <c r="VKE20" s="532">
        <f t="shared" si="236"/>
        <v>0</v>
      </c>
      <c r="VKF20" s="532">
        <f t="shared" si="236"/>
        <v>0</v>
      </c>
      <c r="VKG20" s="532">
        <f t="shared" si="236"/>
        <v>0</v>
      </c>
      <c r="VKH20" s="532">
        <f t="shared" si="236"/>
        <v>0</v>
      </c>
      <c r="VKI20" s="532">
        <f t="shared" si="236"/>
        <v>0</v>
      </c>
      <c r="VKJ20" s="532">
        <f t="shared" si="236"/>
        <v>0</v>
      </c>
      <c r="VKK20" s="532">
        <f t="shared" si="236"/>
        <v>0</v>
      </c>
      <c r="VKL20" s="532">
        <f t="shared" si="236"/>
        <v>0</v>
      </c>
      <c r="VKM20" s="532">
        <f t="shared" si="236"/>
        <v>0</v>
      </c>
      <c r="VKN20" s="532">
        <f t="shared" si="236"/>
        <v>0</v>
      </c>
      <c r="VKO20" s="532">
        <f t="shared" si="236"/>
        <v>0</v>
      </c>
      <c r="VKP20" s="532">
        <f t="shared" si="236"/>
        <v>0</v>
      </c>
      <c r="VKQ20" s="532">
        <f t="shared" si="236"/>
        <v>0</v>
      </c>
      <c r="VKR20" s="532">
        <f t="shared" si="236"/>
        <v>0</v>
      </c>
      <c r="VKS20" s="532">
        <f t="shared" si="236"/>
        <v>0</v>
      </c>
      <c r="VKT20" s="532">
        <f t="shared" ref="VKT20:VNE20" si="237">SUM(VKT18+VKT11+VKT7)</f>
        <v>0</v>
      </c>
      <c r="VKU20" s="532">
        <f t="shared" si="237"/>
        <v>0</v>
      </c>
      <c r="VKV20" s="532">
        <f t="shared" si="237"/>
        <v>0</v>
      </c>
      <c r="VKW20" s="532">
        <f t="shared" si="237"/>
        <v>0</v>
      </c>
      <c r="VKX20" s="532">
        <f t="shared" si="237"/>
        <v>0</v>
      </c>
      <c r="VKY20" s="532">
        <f t="shared" si="237"/>
        <v>0</v>
      </c>
      <c r="VKZ20" s="532">
        <f t="shared" si="237"/>
        <v>0</v>
      </c>
      <c r="VLA20" s="532">
        <f t="shared" si="237"/>
        <v>0</v>
      </c>
      <c r="VLB20" s="532">
        <f t="shared" si="237"/>
        <v>0</v>
      </c>
      <c r="VLC20" s="532">
        <f t="shared" si="237"/>
        <v>0</v>
      </c>
      <c r="VLD20" s="532">
        <f t="shared" si="237"/>
        <v>0</v>
      </c>
      <c r="VLE20" s="532">
        <f t="shared" si="237"/>
        <v>0</v>
      </c>
      <c r="VLF20" s="532">
        <f t="shared" si="237"/>
        <v>0</v>
      </c>
      <c r="VLG20" s="532">
        <f t="shared" si="237"/>
        <v>0</v>
      </c>
      <c r="VLH20" s="532">
        <f t="shared" si="237"/>
        <v>0</v>
      </c>
      <c r="VLI20" s="532">
        <f t="shared" si="237"/>
        <v>0</v>
      </c>
      <c r="VLJ20" s="532">
        <f t="shared" si="237"/>
        <v>0</v>
      </c>
      <c r="VLK20" s="532">
        <f t="shared" si="237"/>
        <v>0</v>
      </c>
      <c r="VLL20" s="532">
        <f t="shared" si="237"/>
        <v>0</v>
      </c>
      <c r="VLM20" s="532">
        <f t="shared" si="237"/>
        <v>0</v>
      </c>
      <c r="VLN20" s="532">
        <f t="shared" si="237"/>
        <v>0</v>
      </c>
      <c r="VLO20" s="532">
        <f t="shared" si="237"/>
        <v>0</v>
      </c>
      <c r="VLP20" s="532">
        <f t="shared" si="237"/>
        <v>0</v>
      </c>
      <c r="VLQ20" s="532">
        <f t="shared" si="237"/>
        <v>0</v>
      </c>
      <c r="VLR20" s="532">
        <f t="shared" si="237"/>
        <v>0</v>
      </c>
      <c r="VLS20" s="532">
        <f t="shared" si="237"/>
        <v>0</v>
      </c>
      <c r="VLT20" s="532">
        <f t="shared" si="237"/>
        <v>0</v>
      </c>
      <c r="VLU20" s="532">
        <f t="shared" si="237"/>
        <v>0</v>
      </c>
      <c r="VLV20" s="532">
        <f t="shared" si="237"/>
        <v>0</v>
      </c>
      <c r="VLW20" s="532">
        <f t="shared" si="237"/>
        <v>0</v>
      </c>
      <c r="VLX20" s="532">
        <f t="shared" si="237"/>
        <v>0</v>
      </c>
      <c r="VLY20" s="532">
        <f t="shared" si="237"/>
        <v>0</v>
      </c>
      <c r="VLZ20" s="532">
        <f t="shared" si="237"/>
        <v>0</v>
      </c>
      <c r="VMA20" s="532">
        <f t="shared" si="237"/>
        <v>0</v>
      </c>
      <c r="VMB20" s="532">
        <f t="shared" si="237"/>
        <v>0</v>
      </c>
      <c r="VMC20" s="532">
        <f t="shared" si="237"/>
        <v>0</v>
      </c>
      <c r="VMD20" s="532">
        <f t="shared" si="237"/>
        <v>0</v>
      </c>
      <c r="VME20" s="532">
        <f t="shared" si="237"/>
        <v>0</v>
      </c>
      <c r="VMF20" s="532">
        <f t="shared" si="237"/>
        <v>0</v>
      </c>
      <c r="VMG20" s="532">
        <f t="shared" si="237"/>
        <v>0</v>
      </c>
      <c r="VMH20" s="532">
        <f t="shared" si="237"/>
        <v>0</v>
      </c>
      <c r="VMI20" s="532">
        <f t="shared" si="237"/>
        <v>0</v>
      </c>
      <c r="VMJ20" s="532">
        <f t="shared" si="237"/>
        <v>0</v>
      </c>
      <c r="VMK20" s="532">
        <f t="shared" si="237"/>
        <v>0</v>
      </c>
      <c r="VML20" s="532">
        <f t="shared" si="237"/>
        <v>0</v>
      </c>
      <c r="VMM20" s="532">
        <f t="shared" si="237"/>
        <v>0</v>
      </c>
      <c r="VMN20" s="532">
        <f t="shared" si="237"/>
        <v>0</v>
      </c>
      <c r="VMO20" s="532">
        <f t="shared" si="237"/>
        <v>0</v>
      </c>
      <c r="VMP20" s="532">
        <f t="shared" si="237"/>
        <v>0</v>
      </c>
      <c r="VMQ20" s="532">
        <f t="shared" si="237"/>
        <v>0</v>
      </c>
      <c r="VMR20" s="532">
        <f t="shared" si="237"/>
        <v>0</v>
      </c>
      <c r="VMS20" s="532">
        <f t="shared" si="237"/>
        <v>0</v>
      </c>
      <c r="VMT20" s="532">
        <f t="shared" si="237"/>
        <v>0</v>
      </c>
      <c r="VMU20" s="532">
        <f t="shared" si="237"/>
        <v>0</v>
      </c>
      <c r="VMV20" s="532">
        <f t="shared" si="237"/>
        <v>0</v>
      </c>
      <c r="VMW20" s="532">
        <f t="shared" si="237"/>
        <v>0</v>
      </c>
      <c r="VMX20" s="532">
        <f t="shared" si="237"/>
        <v>0</v>
      </c>
      <c r="VMY20" s="532">
        <f t="shared" si="237"/>
        <v>0</v>
      </c>
      <c r="VMZ20" s="532">
        <f t="shared" si="237"/>
        <v>0</v>
      </c>
      <c r="VNA20" s="532">
        <f t="shared" si="237"/>
        <v>0</v>
      </c>
      <c r="VNB20" s="532">
        <f t="shared" si="237"/>
        <v>0</v>
      </c>
      <c r="VNC20" s="532">
        <f t="shared" si="237"/>
        <v>0</v>
      </c>
      <c r="VND20" s="532">
        <f t="shared" si="237"/>
        <v>0</v>
      </c>
      <c r="VNE20" s="532">
        <f t="shared" si="237"/>
        <v>0</v>
      </c>
      <c r="VNF20" s="532">
        <f t="shared" ref="VNF20:VPQ20" si="238">SUM(VNF18+VNF11+VNF7)</f>
        <v>0</v>
      </c>
      <c r="VNG20" s="532">
        <f t="shared" si="238"/>
        <v>0</v>
      </c>
      <c r="VNH20" s="532">
        <f t="shared" si="238"/>
        <v>0</v>
      </c>
      <c r="VNI20" s="532">
        <f t="shared" si="238"/>
        <v>0</v>
      </c>
      <c r="VNJ20" s="532">
        <f t="shared" si="238"/>
        <v>0</v>
      </c>
      <c r="VNK20" s="532">
        <f t="shared" si="238"/>
        <v>0</v>
      </c>
      <c r="VNL20" s="532">
        <f t="shared" si="238"/>
        <v>0</v>
      </c>
      <c r="VNM20" s="532">
        <f t="shared" si="238"/>
        <v>0</v>
      </c>
      <c r="VNN20" s="532">
        <f t="shared" si="238"/>
        <v>0</v>
      </c>
      <c r="VNO20" s="532">
        <f t="shared" si="238"/>
        <v>0</v>
      </c>
      <c r="VNP20" s="532">
        <f t="shared" si="238"/>
        <v>0</v>
      </c>
      <c r="VNQ20" s="532">
        <f t="shared" si="238"/>
        <v>0</v>
      </c>
      <c r="VNR20" s="532">
        <f t="shared" si="238"/>
        <v>0</v>
      </c>
      <c r="VNS20" s="532">
        <f t="shared" si="238"/>
        <v>0</v>
      </c>
      <c r="VNT20" s="532">
        <f t="shared" si="238"/>
        <v>0</v>
      </c>
      <c r="VNU20" s="532">
        <f t="shared" si="238"/>
        <v>0</v>
      </c>
      <c r="VNV20" s="532">
        <f t="shared" si="238"/>
        <v>0</v>
      </c>
      <c r="VNW20" s="532">
        <f t="shared" si="238"/>
        <v>0</v>
      </c>
      <c r="VNX20" s="532">
        <f t="shared" si="238"/>
        <v>0</v>
      </c>
      <c r="VNY20" s="532">
        <f t="shared" si="238"/>
        <v>0</v>
      </c>
      <c r="VNZ20" s="532">
        <f t="shared" si="238"/>
        <v>0</v>
      </c>
      <c r="VOA20" s="532">
        <f t="shared" si="238"/>
        <v>0</v>
      </c>
      <c r="VOB20" s="532">
        <f t="shared" si="238"/>
        <v>0</v>
      </c>
      <c r="VOC20" s="532">
        <f t="shared" si="238"/>
        <v>0</v>
      </c>
      <c r="VOD20" s="532">
        <f t="shared" si="238"/>
        <v>0</v>
      </c>
      <c r="VOE20" s="532">
        <f t="shared" si="238"/>
        <v>0</v>
      </c>
      <c r="VOF20" s="532">
        <f t="shared" si="238"/>
        <v>0</v>
      </c>
      <c r="VOG20" s="532">
        <f t="shared" si="238"/>
        <v>0</v>
      </c>
      <c r="VOH20" s="532">
        <f t="shared" si="238"/>
        <v>0</v>
      </c>
      <c r="VOI20" s="532">
        <f t="shared" si="238"/>
        <v>0</v>
      </c>
      <c r="VOJ20" s="532">
        <f t="shared" si="238"/>
        <v>0</v>
      </c>
      <c r="VOK20" s="532">
        <f t="shared" si="238"/>
        <v>0</v>
      </c>
      <c r="VOL20" s="532">
        <f t="shared" si="238"/>
        <v>0</v>
      </c>
      <c r="VOM20" s="532">
        <f t="shared" si="238"/>
        <v>0</v>
      </c>
      <c r="VON20" s="532">
        <f t="shared" si="238"/>
        <v>0</v>
      </c>
      <c r="VOO20" s="532">
        <f t="shared" si="238"/>
        <v>0</v>
      </c>
      <c r="VOP20" s="532">
        <f t="shared" si="238"/>
        <v>0</v>
      </c>
      <c r="VOQ20" s="532">
        <f t="shared" si="238"/>
        <v>0</v>
      </c>
      <c r="VOR20" s="532">
        <f t="shared" si="238"/>
        <v>0</v>
      </c>
      <c r="VOS20" s="532">
        <f t="shared" si="238"/>
        <v>0</v>
      </c>
      <c r="VOT20" s="532">
        <f t="shared" si="238"/>
        <v>0</v>
      </c>
      <c r="VOU20" s="532">
        <f t="shared" si="238"/>
        <v>0</v>
      </c>
      <c r="VOV20" s="532">
        <f t="shared" si="238"/>
        <v>0</v>
      </c>
      <c r="VOW20" s="532">
        <f t="shared" si="238"/>
        <v>0</v>
      </c>
      <c r="VOX20" s="532">
        <f t="shared" si="238"/>
        <v>0</v>
      </c>
      <c r="VOY20" s="532">
        <f t="shared" si="238"/>
        <v>0</v>
      </c>
      <c r="VOZ20" s="532">
        <f t="shared" si="238"/>
        <v>0</v>
      </c>
      <c r="VPA20" s="532">
        <f t="shared" si="238"/>
        <v>0</v>
      </c>
      <c r="VPB20" s="532">
        <f t="shared" si="238"/>
        <v>0</v>
      </c>
      <c r="VPC20" s="532">
        <f t="shared" si="238"/>
        <v>0</v>
      </c>
      <c r="VPD20" s="532">
        <f t="shared" si="238"/>
        <v>0</v>
      </c>
      <c r="VPE20" s="532">
        <f t="shared" si="238"/>
        <v>0</v>
      </c>
      <c r="VPF20" s="532">
        <f t="shared" si="238"/>
        <v>0</v>
      </c>
      <c r="VPG20" s="532">
        <f t="shared" si="238"/>
        <v>0</v>
      </c>
      <c r="VPH20" s="532">
        <f t="shared" si="238"/>
        <v>0</v>
      </c>
      <c r="VPI20" s="532">
        <f t="shared" si="238"/>
        <v>0</v>
      </c>
      <c r="VPJ20" s="532">
        <f t="shared" si="238"/>
        <v>0</v>
      </c>
      <c r="VPK20" s="532">
        <f t="shared" si="238"/>
        <v>0</v>
      </c>
      <c r="VPL20" s="532">
        <f t="shared" si="238"/>
        <v>0</v>
      </c>
      <c r="VPM20" s="532">
        <f t="shared" si="238"/>
        <v>0</v>
      </c>
      <c r="VPN20" s="532">
        <f t="shared" si="238"/>
        <v>0</v>
      </c>
      <c r="VPO20" s="532">
        <f t="shared" si="238"/>
        <v>0</v>
      </c>
      <c r="VPP20" s="532">
        <f t="shared" si="238"/>
        <v>0</v>
      </c>
      <c r="VPQ20" s="532">
        <f t="shared" si="238"/>
        <v>0</v>
      </c>
      <c r="VPR20" s="532">
        <f t="shared" ref="VPR20:VSC20" si="239">SUM(VPR18+VPR11+VPR7)</f>
        <v>0</v>
      </c>
      <c r="VPS20" s="532">
        <f t="shared" si="239"/>
        <v>0</v>
      </c>
      <c r="VPT20" s="532">
        <f t="shared" si="239"/>
        <v>0</v>
      </c>
      <c r="VPU20" s="532">
        <f t="shared" si="239"/>
        <v>0</v>
      </c>
      <c r="VPV20" s="532">
        <f t="shared" si="239"/>
        <v>0</v>
      </c>
      <c r="VPW20" s="532">
        <f t="shared" si="239"/>
        <v>0</v>
      </c>
      <c r="VPX20" s="532">
        <f t="shared" si="239"/>
        <v>0</v>
      </c>
      <c r="VPY20" s="532">
        <f t="shared" si="239"/>
        <v>0</v>
      </c>
      <c r="VPZ20" s="532">
        <f t="shared" si="239"/>
        <v>0</v>
      </c>
      <c r="VQA20" s="532">
        <f t="shared" si="239"/>
        <v>0</v>
      </c>
      <c r="VQB20" s="532">
        <f t="shared" si="239"/>
        <v>0</v>
      </c>
      <c r="VQC20" s="532">
        <f t="shared" si="239"/>
        <v>0</v>
      </c>
      <c r="VQD20" s="532">
        <f t="shared" si="239"/>
        <v>0</v>
      </c>
      <c r="VQE20" s="532">
        <f t="shared" si="239"/>
        <v>0</v>
      </c>
      <c r="VQF20" s="532">
        <f t="shared" si="239"/>
        <v>0</v>
      </c>
      <c r="VQG20" s="532">
        <f t="shared" si="239"/>
        <v>0</v>
      </c>
      <c r="VQH20" s="532">
        <f t="shared" si="239"/>
        <v>0</v>
      </c>
      <c r="VQI20" s="532">
        <f t="shared" si="239"/>
        <v>0</v>
      </c>
      <c r="VQJ20" s="532">
        <f t="shared" si="239"/>
        <v>0</v>
      </c>
      <c r="VQK20" s="532">
        <f t="shared" si="239"/>
        <v>0</v>
      </c>
      <c r="VQL20" s="532">
        <f t="shared" si="239"/>
        <v>0</v>
      </c>
      <c r="VQM20" s="532">
        <f t="shared" si="239"/>
        <v>0</v>
      </c>
      <c r="VQN20" s="532">
        <f t="shared" si="239"/>
        <v>0</v>
      </c>
      <c r="VQO20" s="532">
        <f t="shared" si="239"/>
        <v>0</v>
      </c>
      <c r="VQP20" s="532">
        <f t="shared" si="239"/>
        <v>0</v>
      </c>
      <c r="VQQ20" s="532">
        <f t="shared" si="239"/>
        <v>0</v>
      </c>
      <c r="VQR20" s="532">
        <f t="shared" si="239"/>
        <v>0</v>
      </c>
      <c r="VQS20" s="532">
        <f t="shared" si="239"/>
        <v>0</v>
      </c>
      <c r="VQT20" s="532">
        <f t="shared" si="239"/>
        <v>0</v>
      </c>
      <c r="VQU20" s="532">
        <f t="shared" si="239"/>
        <v>0</v>
      </c>
      <c r="VQV20" s="532">
        <f t="shared" si="239"/>
        <v>0</v>
      </c>
      <c r="VQW20" s="532">
        <f t="shared" si="239"/>
        <v>0</v>
      </c>
      <c r="VQX20" s="532">
        <f t="shared" si="239"/>
        <v>0</v>
      </c>
      <c r="VQY20" s="532">
        <f t="shared" si="239"/>
        <v>0</v>
      </c>
      <c r="VQZ20" s="532">
        <f t="shared" si="239"/>
        <v>0</v>
      </c>
      <c r="VRA20" s="532">
        <f t="shared" si="239"/>
        <v>0</v>
      </c>
      <c r="VRB20" s="532">
        <f t="shared" si="239"/>
        <v>0</v>
      </c>
      <c r="VRC20" s="532">
        <f t="shared" si="239"/>
        <v>0</v>
      </c>
      <c r="VRD20" s="532">
        <f t="shared" si="239"/>
        <v>0</v>
      </c>
      <c r="VRE20" s="532">
        <f t="shared" si="239"/>
        <v>0</v>
      </c>
      <c r="VRF20" s="532">
        <f t="shared" si="239"/>
        <v>0</v>
      </c>
      <c r="VRG20" s="532">
        <f t="shared" si="239"/>
        <v>0</v>
      </c>
      <c r="VRH20" s="532">
        <f t="shared" si="239"/>
        <v>0</v>
      </c>
      <c r="VRI20" s="532">
        <f t="shared" si="239"/>
        <v>0</v>
      </c>
      <c r="VRJ20" s="532">
        <f t="shared" si="239"/>
        <v>0</v>
      </c>
      <c r="VRK20" s="532">
        <f t="shared" si="239"/>
        <v>0</v>
      </c>
      <c r="VRL20" s="532">
        <f t="shared" si="239"/>
        <v>0</v>
      </c>
      <c r="VRM20" s="532">
        <f t="shared" si="239"/>
        <v>0</v>
      </c>
      <c r="VRN20" s="532">
        <f t="shared" si="239"/>
        <v>0</v>
      </c>
      <c r="VRO20" s="532">
        <f t="shared" si="239"/>
        <v>0</v>
      </c>
      <c r="VRP20" s="532">
        <f t="shared" si="239"/>
        <v>0</v>
      </c>
      <c r="VRQ20" s="532">
        <f t="shared" si="239"/>
        <v>0</v>
      </c>
      <c r="VRR20" s="532">
        <f t="shared" si="239"/>
        <v>0</v>
      </c>
      <c r="VRS20" s="532">
        <f t="shared" si="239"/>
        <v>0</v>
      </c>
      <c r="VRT20" s="532">
        <f t="shared" si="239"/>
        <v>0</v>
      </c>
      <c r="VRU20" s="532">
        <f t="shared" si="239"/>
        <v>0</v>
      </c>
      <c r="VRV20" s="532">
        <f t="shared" si="239"/>
        <v>0</v>
      </c>
      <c r="VRW20" s="532">
        <f t="shared" si="239"/>
        <v>0</v>
      </c>
      <c r="VRX20" s="532">
        <f t="shared" si="239"/>
        <v>0</v>
      </c>
      <c r="VRY20" s="532">
        <f t="shared" si="239"/>
        <v>0</v>
      </c>
      <c r="VRZ20" s="532">
        <f t="shared" si="239"/>
        <v>0</v>
      </c>
      <c r="VSA20" s="532">
        <f t="shared" si="239"/>
        <v>0</v>
      </c>
      <c r="VSB20" s="532">
        <f t="shared" si="239"/>
        <v>0</v>
      </c>
      <c r="VSC20" s="532">
        <f t="shared" si="239"/>
        <v>0</v>
      </c>
      <c r="VSD20" s="532">
        <f t="shared" ref="VSD20:VUO20" si="240">SUM(VSD18+VSD11+VSD7)</f>
        <v>0</v>
      </c>
      <c r="VSE20" s="532">
        <f t="shared" si="240"/>
        <v>0</v>
      </c>
      <c r="VSF20" s="532">
        <f t="shared" si="240"/>
        <v>0</v>
      </c>
      <c r="VSG20" s="532">
        <f t="shared" si="240"/>
        <v>0</v>
      </c>
      <c r="VSH20" s="532">
        <f t="shared" si="240"/>
        <v>0</v>
      </c>
      <c r="VSI20" s="532">
        <f t="shared" si="240"/>
        <v>0</v>
      </c>
      <c r="VSJ20" s="532">
        <f t="shared" si="240"/>
        <v>0</v>
      </c>
      <c r="VSK20" s="532">
        <f t="shared" si="240"/>
        <v>0</v>
      </c>
      <c r="VSL20" s="532">
        <f t="shared" si="240"/>
        <v>0</v>
      </c>
      <c r="VSM20" s="532">
        <f t="shared" si="240"/>
        <v>0</v>
      </c>
      <c r="VSN20" s="532">
        <f t="shared" si="240"/>
        <v>0</v>
      </c>
      <c r="VSO20" s="532">
        <f t="shared" si="240"/>
        <v>0</v>
      </c>
      <c r="VSP20" s="532">
        <f t="shared" si="240"/>
        <v>0</v>
      </c>
      <c r="VSQ20" s="532">
        <f t="shared" si="240"/>
        <v>0</v>
      </c>
      <c r="VSR20" s="532">
        <f t="shared" si="240"/>
        <v>0</v>
      </c>
      <c r="VSS20" s="532">
        <f t="shared" si="240"/>
        <v>0</v>
      </c>
      <c r="VST20" s="532">
        <f t="shared" si="240"/>
        <v>0</v>
      </c>
      <c r="VSU20" s="532">
        <f t="shared" si="240"/>
        <v>0</v>
      </c>
      <c r="VSV20" s="532">
        <f t="shared" si="240"/>
        <v>0</v>
      </c>
      <c r="VSW20" s="532">
        <f t="shared" si="240"/>
        <v>0</v>
      </c>
      <c r="VSX20" s="532">
        <f t="shared" si="240"/>
        <v>0</v>
      </c>
      <c r="VSY20" s="532">
        <f t="shared" si="240"/>
        <v>0</v>
      </c>
      <c r="VSZ20" s="532">
        <f t="shared" si="240"/>
        <v>0</v>
      </c>
      <c r="VTA20" s="532">
        <f t="shared" si="240"/>
        <v>0</v>
      </c>
      <c r="VTB20" s="532">
        <f t="shared" si="240"/>
        <v>0</v>
      </c>
      <c r="VTC20" s="532">
        <f t="shared" si="240"/>
        <v>0</v>
      </c>
      <c r="VTD20" s="532">
        <f t="shared" si="240"/>
        <v>0</v>
      </c>
      <c r="VTE20" s="532">
        <f t="shared" si="240"/>
        <v>0</v>
      </c>
      <c r="VTF20" s="532">
        <f t="shared" si="240"/>
        <v>0</v>
      </c>
      <c r="VTG20" s="532">
        <f t="shared" si="240"/>
        <v>0</v>
      </c>
      <c r="VTH20" s="532">
        <f t="shared" si="240"/>
        <v>0</v>
      </c>
      <c r="VTI20" s="532">
        <f t="shared" si="240"/>
        <v>0</v>
      </c>
      <c r="VTJ20" s="532">
        <f t="shared" si="240"/>
        <v>0</v>
      </c>
      <c r="VTK20" s="532">
        <f t="shared" si="240"/>
        <v>0</v>
      </c>
      <c r="VTL20" s="532">
        <f t="shared" si="240"/>
        <v>0</v>
      </c>
      <c r="VTM20" s="532">
        <f t="shared" si="240"/>
        <v>0</v>
      </c>
      <c r="VTN20" s="532">
        <f t="shared" si="240"/>
        <v>0</v>
      </c>
      <c r="VTO20" s="532">
        <f t="shared" si="240"/>
        <v>0</v>
      </c>
      <c r="VTP20" s="532">
        <f t="shared" si="240"/>
        <v>0</v>
      </c>
      <c r="VTQ20" s="532">
        <f t="shared" si="240"/>
        <v>0</v>
      </c>
      <c r="VTR20" s="532">
        <f t="shared" si="240"/>
        <v>0</v>
      </c>
      <c r="VTS20" s="532">
        <f t="shared" si="240"/>
        <v>0</v>
      </c>
      <c r="VTT20" s="532">
        <f t="shared" si="240"/>
        <v>0</v>
      </c>
      <c r="VTU20" s="532">
        <f t="shared" si="240"/>
        <v>0</v>
      </c>
      <c r="VTV20" s="532">
        <f t="shared" si="240"/>
        <v>0</v>
      </c>
      <c r="VTW20" s="532">
        <f t="shared" si="240"/>
        <v>0</v>
      </c>
      <c r="VTX20" s="532">
        <f t="shared" si="240"/>
        <v>0</v>
      </c>
      <c r="VTY20" s="532">
        <f t="shared" si="240"/>
        <v>0</v>
      </c>
      <c r="VTZ20" s="532">
        <f t="shared" si="240"/>
        <v>0</v>
      </c>
      <c r="VUA20" s="532">
        <f t="shared" si="240"/>
        <v>0</v>
      </c>
      <c r="VUB20" s="532">
        <f t="shared" si="240"/>
        <v>0</v>
      </c>
      <c r="VUC20" s="532">
        <f t="shared" si="240"/>
        <v>0</v>
      </c>
      <c r="VUD20" s="532">
        <f t="shared" si="240"/>
        <v>0</v>
      </c>
      <c r="VUE20" s="532">
        <f t="shared" si="240"/>
        <v>0</v>
      </c>
      <c r="VUF20" s="532">
        <f t="shared" si="240"/>
        <v>0</v>
      </c>
      <c r="VUG20" s="532">
        <f t="shared" si="240"/>
        <v>0</v>
      </c>
      <c r="VUH20" s="532">
        <f t="shared" si="240"/>
        <v>0</v>
      </c>
      <c r="VUI20" s="532">
        <f t="shared" si="240"/>
        <v>0</v>
      </c>
      <c r="VUJ20" s="532">
        <f t="shared" si="240"/>
        <v>0</v>
      </c>
      <c r="VUK20" s="532">
        <f t="shared" si="240"/>
        <v>0</v>
      </c>
      <c r="VUL20" s="532">
        <f t="shared" si="240"/>
        <v>0</v>
      </c>
      <c r="VUM20" s="532">
        <f t="shared" si="240"/>
        <v>0</v>
      </c>
      <c r="VUN20" s="532">
        <f t="shared" si="240"/>
        <v>0</v>
      </c>
      <c r="VUO20" s="532">
        <f t="shared" si="240"/>
        <v>0</v>
      </c>
      <c r="VUP20" s="532">
        <f t="shared" ref="VUP20:VXA20" si="241">SUM(VUP18+VUP11+VUP7)</f>
        <v>0</v>
      </c>
      <c r="VUQ20" s="532">
        <f t="shared" si="241"/>
        <v>0</v>
      </c>
      <c r="VUR20" s="532">
        <f t="shared" si="241"/>
        <v>0</v>
      </c>
      <c r="VUS20" s="532">
        <f t="shared" si="241"/>
        <v>0</v>
      </c>
      <c r="VUT20" s="532">
        <f t="shared" si="241"/>
        <v>0</v>
      </c>
      <c r="VUU20" s="532">
        <f t="shared" si="241"/>
        <v>0</v>
      </c>
      <c r="VUV20" s="532">
        <f t="shared" si="241"/>
        <v>0</v>
      </c>
      <c r="VUW20" s="532">
        <f t="shared" si="241"/>
        <v>0</v>
      </c>
      <c r="VUX20" s="532">
        <f t="shared" si="241"/>
        <v>0</v>
      </c>
      <c r="VUY20" s="532">
        <f t="shared" si="241"/>
        <v>0</v>
      </c>
      <c r="VUZ20" s="532">
        <f t="shared" si="241"/>
        <v>0</v>
      </c>
      <c r="VVA20" s="532">
        <f t="shared" si="241"/>
        <v>0</v>
      </c>
      <c r="VVB20" s="532">
        <f t="shared" si="241"/>
        <v>0</v>
      </c>
      <c r="VVC20" s="532">
        <f t="shared" si="241"/>
        <v>0</v>
      </c>
      <c r="VVD20" s="532">
        <f t="shared" si="241"/>
        <v>0</v>
      </c>
      <c r="VVE20" s="532">
        <f t="shared" si="241"/>
        <v>0</v>
      </c>
      <c r="VVF20" s="532">
        <f t="shared" si="241"/>
        <v>0</v>
      </c>
      <c r="VVG20" s="532">
        <f t="shared" si="241"/>
        <v>0</v>
      </c>
      <c r="VVH20" s="532">
        <f t="shared" si="241"/>
        <v>0</v>
      </c>
      <c r="VVI20" s="532">
        <f t="shared" si="241"/>
        <v>0</v>
      </c>
      <c r="VVJ20" s="532">
        <f t="shared" si="241"/>
        <v>0</v>
      </c>
      <c r="VVK20" s="532">
        <f t="shared" si="241"/>
        <v>0</v>
      </c>
      <c r="VVL20" s="532">
        <f t="shared" si="241"/>
        <v>0</v>
      </c>
      <c r="VVM20" s="532">
        <f t="shared" si="241"/>
        <v>0</v>
      </c>
      <c r="VVN20" s="532">
        <f t="shared" si="241"/>
        <v>0</v>
      </c>
      <c r="VVO20" s="532">
        <f t="shared" si="241"/>
        <v>0</v>
      </c>
      <c r="VVP20" s="532">
        <f t="shared" si="241"/>
        <v>0</v>
      </c>
      <c r="VVQ20" s="532">
        <f t="shared" si="241"/>
        <v>0</v>
      </c>
      <c r="VVR20" s="532">
        <f t="shared" si="241"/>
        <v>0</v>
      </c>
      <c r="VVS20" s="532">
        <f t="shared" si="241"/>
        <v>0</v>
      </c>
      <c r="VVT20" s="532">
        <f t="shared" si="241"/>
        <v>0</v>
      </c>
      <c r="VVU20" s="532">
        <f t="shared" si="241"/>
        <v>0</v>
      </c>
      <c r="VVV20" s="532">
        <f t="shared" si="241"/>
        <v>0</v>
      </c>
      <c r="VVW20" s="532">
        <f t="shared" si="241"/>
        <v>0</v>
      </c>
      <c r="VVX20" s="532">
        <f t="shared" si="241"/>
        <v>0</v>
      </c>
      <c r="VVY20" s="532">
        <f t="shared" si="241"/>
        <v>0</v>
      </c>
      <c r="VVZ20" s="532">
        <f t="shared" si="241"/>
        <v>0</v>
      </c>
      <c r="VWA20" s="532">
        <f t="shared" si="241"/>
        <v>0</v>
      </c>
      <c r="VWB20" s="532">
        <f t="shared" si="241"/>
        <v>0</v>
      </c>
      <c r="VWC20" s="532">
        <f t="shared" si="241"/>
        <v>0</v>
      </c>
      <c r="VWD20" s="532">
        <f t="shared" si="241"/>
        <v>0</v>
      </c>
      <c r="VWE20" s="532">
        <f t="shared" si="241"/>
        <v>0</v>
      </c>
      <c r="VWF20" s="532">
        <f t="shared" si="241"/>
        <v>0</v>
      </c>
      <c r="VWG20" s="532">
        <f t="shared" si="241"/>
        <v>0</v>
      </c>
      <c r="VWH20" s="532">
        <f t="shared" si="241"/>
        <v>0</v>
      </c>
      <c r="VWI20" s="532">
        <f t="shared" si="241"/>
        <v>0</v>
      </c>
      <c r="VWJ20" s="532">
        <f t="shared" si="241"/>
        <v>0</v>
      </c>
      <c r="VWK20" s="532">
        <f t="shared" si="241"/>
        <v>0</v>
      </c>
      <c r="VWL20" s="532">
        <f t="shared" si="241"/>
        <v>0</v>
      </c>
      <c r="VWM20" s="532">
        <f t="shared" si="241"/>
        <v>0</v>
      </c>
      <c r="VWN20" s="532">
        <f t="shared" si="241"/>
        <v>0</v>
      </c>
      <c r="VWO20" s="532">
        <f t="shared" si="241"/>
        <v>0</v>
      </c>
      <c r="VWP20" s="532">
        <f t="shared" si="241"/>
        <v>0</v>
      </c>
      <c r="VWQ20" s="532">
        <f t="shared" si="241"/>
        <v>0</v>
      </c>
      <c r="VWR20" s="532">
        <f t="shared" si="241"/>
        <v>0</v>
      </c>
      <c r="VWS20" s="532">
        <f t="shared" si="241"/>
        <v>0</v>
      </c>
      <c r="VWT20" s="532">
        <f t="shared" si="241"/>
        <v>0</v>
      </c>
      <c r="VWU20" s="532">
        <f t="shared" si="241"/>
        <v>0</v>
      </c>
      <c r="VWV20" s="532">
        <f t="shared" si="241"/>
        <v>0</v>
      </c>
      <c r="VWW20" s="532">
        <f t="shared" si="241"/>
        <v>0</v>
      </c>
      <c r="VWX20" s="532">
        <f t="shared" si="241"/>
        <v>0</v>
      </c>
      <c r="VWY20" s="532">
        <f t="shared" si="241"/>
        <v>0</v>
      </c>
      <c r="VWZ20" s="532">
        <f t="shared" si="241"/>
        <v>0</v>
      </c>
      <c r="VXA20" s="532">
        <f t="shared" si="241"/>
        <v>0</v>
      </c>
      <c r="VXB20" s="532">
        <f t="shared" ref="VXB20:VZM20" si="242">SUM(VXB18+VXB11+VXB7)</f>
        <v>0</v>
      </c>
      <c r="VXC20" s="532">
        <f t="shared" si="242"/>
        <v>0</v>
      </c>
      <c r="VXD20" s="532">
        <f t="shared" si="242"/>
        <v>0</v>
      </c>
      <c r="VXE20" s="532">
        <f t="shared" si="242"/>
        <v>0</v>
      </c>
      <c r="VXF20" s="532">
        <f t="shared" si="242"/>
        <v>0</v>
      </c>
      <c r="VXG20" s="532">
        <f t="shared" si="242"/>
        <v>0</v>
      </c>
      <c r="VXH20" s="532">
        <f t="shared" si="242"/>
        <v>0</v>
      </c>
      <c r="VXI20" s="532">
        <f t="shared" si="242"/>
        <v>0</v>
      </c>
      <c r="VXJ20" s="532">
        <f t="shared" si="242"/>
        <v>0</v>
      </c>
      <c r="VXK20" s="532">
        <f t="shared" si="242"/>
        <v>0</v>
      </c>
      <c r="VXL20" s="532">
        <f t="shared" si="242"/>
        <v>0</v>
      </c>
      <c r="VXM20" s="532">
        <f t="shared" si="242"/>
        <v>0</v>
      </c>
      <c r="VXN20" s="532">
        <f t="shared" si="242"/>
        <v>0</v>
      </c>
      <c r="VXO20" s="532">
        <f t="shared" si="242"/>
        <v>0</v>
      </c>
      <c r="VXP20" s="532">
        <f t="shared" si="242"/>
        <v>0</v>
      </c>
      <c r="VXQ20" s="532">
        <f t="shared" si="242"/>
        <v>0</v>
      </c>
      <c r="VXR20" s="532">
        <f t="shared" si="242"/>
        <v>0</v>
      </c>
      <c r="VXS20" s="532">
        <f t="shared" si="242"/>
        <v>0</v>
      </c>
      <c r="VXT20" s="532">
        <f t="shared" si="242"/>
        <v>0</v>
      </c>
      <c r="VXU20" s="532">
        <f t="shared" si="242"/>
        <v>0</v>
      </c>
      <c r="VXV20" s="532">
        <f t="shared" si="242"/>
        <v>0</v>
      </c>
      <c r="VXW20" s="532">
        <f t="shared" si="242"/>
        <v>0</v>
      </c>
      <c r="VXX20" s="532">
        <f t="shared" si="242"/>
        <v>0</v>
      </c>
      <c r="VXY20" s="532">
        <f t="shared" si="242"/>
        <v>0</v>
      </c>
      <c r="VXZ20" s="532">
        <f t="shared" si="242"/>
        <v>0</v>
      </c>
      <c r="VYA20" s="532">
        <f t="shared" si="242"/>
        <v>0</v>
      </c>
      <c r="VYB20" s="532">
        <f t="shared" si="242"/>
        <v>0</v>
      </c>
      <c r="VYC20" s="532">
        <f t="shared" si="242"/>
        <v>0</v>
      </c>
      <c r="VYD20" s="532">
        <f t="shared" si="242"/>
        <v>0</v>
      </c>
      <c r="VYE20" s="532">
        <f t="shared" si="242"/>
        <v>0</v>
      </c>
      <c r="VYF20" s="532">
        <f t="shared" si="242"/>
        <v>0</v>
      </c>
      <c r="VYG20" s="532">
        <f t="shared" si="242"/>
        <v>0</v>
      </c>
      <c r="VYH20" s="532">
        <f t="shared" si="242"/>
        <v>0</v>
      </c>
      <c r="VYI20" s="532">
        <f t="shared" si="242"/>
        <v>0</v>
      </c>
      <c r="VYJ20" s="532">
        <f t="shared" si="242"/>
        <v>0</v>
      </c>
      <c r="VYK20" s="532">
        <f t="shared" si="242"/>
        <v>0</v>
      </c>
      <c r="VYL20" s="532">
        <f t="shared" si="242"/>
        <v>0</v>
      </c>
      <c r="VYM20" s="532">
        <f t="shared" si="242"/>
        <v>0</v>
      </c>
      <c r="VYN20" s="532">
        <f t="shared" si="242"/>
        <v>0</v>
      </c>
      <c r="VYO20" s="532">
        <f t="shared" si="242"/>
        <v>0</v>
      </c>
      <c r="VYP20" s="532">
        <f t="shared" si="242"/>
        <v>0</v>
      </c>
      <c r="VYQ20" s="532">
        <f t="shared" si="242"/>
        <v>0</v>
      </c>
      <c r="VYR20" s="532">
        <f t="shared" si="242"/>
        <v>0</v>
      </c>
      <c r="VYS20" s="532">
        <f t="shared" si="242"/>
        <v>0</v>
      </c>
      <c r="VYT20" s="532">
        <f t="shared" si="242"/>
        <v>0</v>
      </c>
      <c r="VYU20" s="532">
        <f t="shared" si="242"/>
        <v>0</v>
      </c>
      <c r="VYV20" s="532">
        <f t="shared" si="242"/>
        <v>0</v>
      </c>
      <c r="VYW20" s="532">
        <f t="shared" si="242"/>
        <v>0</v>
      </c>
      <c r="VYX20" s="532">
        <f t="shared" si="242"/>
        <v>0</v>
      </c>
      <c r="VYY20" s="532">
        <f t="shared" si="242"/>
        <v>0</v>
      </c>
      <c r="VYZ20" s="532">
        <f t="shared" si="242"/>
        <v>0</v>
      </c>
      <c r="VZA20" s="532">
        <f t="shared" si="242"/>
        <v>0</v>
      </c>
      <c r="VZB20" s="532">
        <f t="shared" si="242"/>
        <v>0</v>
      </c>
      <c r="VZC20" s="532">
        <f t="shared" si="242"/>
        <v>0</v>
      </c>
      <c r="VZD20" s="532">
        <f t="shared" si="242"/>
        <v>0</v>
      </c>
      <c r="VZE20" s="532">
        <f t="shared" si="242"/>
        <v>0</v>
      </c>
      <c r="VZF20" s="532">
        <f t="shared" si="242"/>
        <v>0</v>
      </c>
      <c r="VZG20" s="532">
        <f t="shared" si="242"/>
        <v>0</v>
      </c>
      <c r="VZH20" s="532">
        <f t="shared" si="242"/>
        <v>0</v>
      </c>
      <c r="VZI20" s="532">
        <f t="shared" si="242"/>
        <v>0</v>
      </c>
      <c r="VZJ20" s="532">
        <f t="shared" si="242"/>
        <v>0</v>
      </c>
      <c r="VZK20" s="532">
        <f t="shared" si="242"/>
        <v>0</v>
      </c>
      <c r="VZL20" s="532">
        <f t="shared" si="242"/>
        <v>0</v>
      </c>
      <c r="VZM20" s="532">
        <f t="shared" si="242"/>
        <v>0</v>
      </c>
      <c r="VZN20" s="532">
        <f t="shared" ref="VZN20:WBY20" si="243">SUM(VZN18+VZN11+VZN7)</f>
        <v>0</v>
      </c>
      <c r="VZO20" s="532">
        <f t="shared" si="243"/>
        <v>0</v>
      </c>
      <c r="VZP20" s="532">
        <f t="shared" si="243"/>
        <v>0</v>
      </c>
      <c r="VZQ20" s="532">
        <f t="shared" si="243"/>
        <v>0</v>
      </c>
      <c r="VZR20" s="532">
        <f t="shared" si="243"/>
        <v>0</v>
      </c>
      <c r="VZS20" s="532">
        <f t="shared" si="243"/>
        <v>0</v>
      </c>
      <c r="VZT20" s="532">
        <f t="shared" si="243"/>
        <v>0</v>
      </c>
      <c r="VZU20" s="532">
        <f t="shared" si="243"/>
        <v>0</v>
      </c>
      <c r="VZV20" s="532">
        <f t="shared" si="243"/>
        <v>0</v>
      </c>
      <c r="VZW20" s="532">
        <f t="shared" si="243"/>
        <v>0</v>
      </c>
      <c r="VZX20" s="532">
        <f t="shared" si="243"/>
        <v>0</v>
      </c>
      <c r="VZY20" s="532">
        <f t="shared" si="243"/>
        <v>0</v>
      </c>
      <c r="VZZ20" s="532">
        <f t="shared" si="243"/>
        <v>0</v>
      </c>
      <c r="WAA20" s="532">
        <f t="shared" si="243"/>
        <v>0</v>
      </c>
      <c r="WAB20" s="532">
        <f t="shared" si="243"/>
        <v>0</v>
      </c>
      <c r="WAC20" s="532">
        <f t="shared" si="243"/>
        <v>0</v>
      </c>
      <c r="WAD20" s="532">
        <f t="shared" si="243"/>
        <v>0</v>
      </c>
      <c r="WAE20" s="532">
        <f t="shared" si="243"/>
        <v>0</v>
      </c>
      <c r="WAF20" s="532">
        <f t="shared" si="243"/>
        <v>0</v>
      </c>
      <c r="WAG20" s="532">
        <f t="shared" si="243"/>
        <v>0</v>
      </c>
      <c r="WAH20" s="532">
        <f t="shared" si="243"/>
        <v>0</v>
      </c>
      <c r="WAI20" s="532">
        <f t="shared" si="243"/>
        <v>0</v>
      </c>
      <c r="WAJ20" s="532">
        <f t="shared" si="243"/>
        <v>0</v>
      </c>
      <c r="WAK20" s="532">
        <f t="shared" si="243"/>
        <v>0</v>
      </c>
      <c r="WAL20" s="532">
        <f t="shared" si="243"/>
        <v>0</v>
      </c>
      <c r="WAM20" s="532">
        <f t="shared" si="243"/>
        <v>0</v>
      </c>
      <c r="WAN20" s="532">
        <f t="shared" si="243"/>
        <v>0</v>
      </c>
      <c r="WAO20" s="532">
        <f t="shared" si="243"/>
        <v>0</v>
      </c>
      <c r="WAP20" s="532">
        <f t="shared" si="243"/>
        <v>0</v>
      </c>
      <c r="WAQ20" s="532">
        <f t="shared" si="243"/>
        <v>0</v>
      </c>
      <c r="WAR20" s="532">
        <f t="shared" si="243"/>
        <v>0</v>
      </c>
      <c r="WAS20" s="532">
        <f t="shared" si="243"/>
        <v>0</v>
      </c>
      <c r="WAT20" s="532">
        <f t="shared" si="243"/>
        <v>0</v>
      </c>
      <c r="WAU20" s="532">
        <f t="shared" si="243"/>
        <v>0</v>
      </c>
      <c r="WAV20" s="532">
        <f t="shared" si="243"/>
        <v>0</v>
      </c>
      <c r="WAW20" s="532">
        <f t="shared" si="243"/>
        <v>0</v>
      </c>
      <c r="WAX20" s="532">
        <f t="shared" si="243"/>
        <v>0</v>
      </c>
      <c r="WAY20" s="532">
        <f t="shared" si="243"/>
        <v>0</v>
      </c>
      <c r="WAZ20" s="532">
        <f t="shared" si="243"/>
        <v>0</v>
      </c>
      <c r="WBA20" s="532">
        <f t="shared" si="243"/>
        <v>0</v>
      </c>
      <c r="WBB20" s="532">
        <f t="shared" si="243"/>
        <v>0</v>
      </c>
      <c r="WBC20" s="532">
        <f t="shared" si="243"/>
        <v>0</v>
      </c>
      <c r="WBD20" s="532">
        <f t="shared" si="243"/>
        <v>0</v>
      </c>
      <c r="WBE20" s="532">
        <f t="shared" si="243"/>
        <v>0</v>
      </c>
      <c r="WBF20" s="532">
        <f t="shared" si="243"/>
        <v>0</v>
      </c>
      <c r="WBG20" s="532">
        <f t="shared" si="243"/>
        <v>0</v>
      </c>
      <c r="WBH20" s="532">
        <f t="shared" si="243"/>
        <v>0</v>
      </c>
      <c r="WBI20" s="532">
        <f t="shared" si="243"/>
        <v>0</v>
      </c>
      <c r="WBJ20" s="532">
        <f t="shared" si="243"/>
        <v>0</v>
      </c>
      <c r="WBK20" s="532">
        <f t="shared" si="243"/>
        <v>0</v>
      </c>
      <c r="WBL20" s="532">
        <f t="shared" si="243"/>
        <v>0</v>
      </c>
      <c r="WBM20" s="532">
        <f t="shared" si="243"/>
        <v>0</v>
      </c>
      <c r="WBN20" s="532">
        <f t="shared" si="243"/>
        <v>0</v>
      </c>
      <c r="WBO20" s="532">
        <f t="shared" si="243"/>
        <v>0</v>
      </c>
      <c r="WBP20" s="532">
        <f t="shared" si="243"/>
        <v>0</v>
      </c>
      <c r="WBQ20" s="532">
        <f t="shared" si="243"/>
        <v>0</v>
      </c>
      <c r="WBR20" s="532">
        <f t="shared" si="243"/>
        <v>0</v>
      </c>
      <c r="WBS20" s="532">
        <f t="shared" si="243"/>
        <v>0</v>
      </c>
      <c r="WBT20" s="532">
        <f t="shared" si="243"/>
        <v>0</v>
      </c>
      <c r="WBU20" s="532">
        <f t="shared" si="243"/>
        <v>0</v>
      </c>
      <c r="WBV20" s="532">
        <f t="shared" si="243"/>
        <v>0</v>
      </c>
      <c r="WBW20" s="532">
        <f t="shared" si="243"/>
        <v>0</v>
      </c>
      <c r="WBX20" s="532">
        <f t="shared" si="243"/>
        <v>0</v>
      </c>
      <c r="WBY20" s="532">
        <f t="shared" si="243"/>
        <v>0</v>
      </c>
      <c r="WBZ20" s="532">
        <f t="shared" ref="WBZ20:WEK20" si="244">SUM(WBZ18+WBZ11+WBZ7)</f>
        <v>0</v>
      </c>
      <c r="WCA20" s="532">
        <f t="shared" si="244"/>
        <v>0</v>
      </c>
      <c r="WCB20" s="532">
        <f t="shared" si="244"/>
        <v>0</v>
      </c>
      <c r="WCC20" s="532">
        <f t="shared" si="244"/>
        <v>0</v>
      </c>
      <c r="WCD20" s="532">
        <f t="shared" si="244"/>
        <v>0</v>
      </c>
      <c r="WCE20" s="532">
        <f t="shared" si="244"/>
        <v>0</v>
      </c>
      <c r="WCF20" s="532">
        <f t="shared" si="244"/>
        <v>0</v>
      </c>
      <c r="WCG20" s="532">
        <f t="shared" si="244"/>
        <v>0</v>
      </c>
      <c r="WCH20" s="532">
        <f t="shared" si="244"/>
        <v>0</v>
      </c>
      <c r="WCI20" s="532">
        <f t="shared" si="244"/>
        <v>0</v>
      </c>
      <c r="WCJ20" s="532">
        <f t="shared" si="244"/>
        <v>0</v>
      </c>
      <c r="WCK20" s="532">
        <f t="shared" si="244"/>
        <v>0</v>
      </c>
      <c r="WCL20" s="532">
        <f t="shared" si="244"/>
        <v>0</v>
      </c>
      <c r="WCM20" s="532">
        <f t="shared" si="244"/>
        <v>0</v>
      </c>
      <c r="WCN20" s="532">
        <f t="shared" si="244"/>
        <v>0</v>
      </c>
      <c r="WCO20" s="532">
        <f t="shared" si="244"/>
        <v>0</v>
      </c>
      <c r="WCP20" s="532">
        <f t="shared" si="244"/>
        <v>0</v>
      </c>
      <c r="WCQ20" s="532">
        <f t="shared" si="244"/>
        <v>0</v>
      </c>
      <c r="WCR20" s="532">
        <f t="shared" si="244"/>
        <v>0</v>
      </c>
      <c r="WCS20" s="532">
        <f t="shared" si="244"/>
        <v>0</v>
      </c>
      <c r="WCT20" s="532">
        <f t="shared" si="244"/>
        <v>0</v>
      </c>
      <c r="WCU20" s="532">
        <f t="shared" si="244"/>
        <v>0</v>
      </c>
      <c r="WCV20" s="532">
        <f t="shared" si="244"/>
        <v>0</v>
      </c>
      <c r="WCW20" s="532">
        <f t="shared" si="244"/>
        <v>0</v>
      </c>
      <c r="WCX20" s="532">
        <f t="shared" si="244"/>
        <v>0</v>
      </c>
      <c r="WCY20" s="532">
        <f t="shared" si="244"/>
        <v>0</v>
      </c>
      <c r="WCZ20" s="532">
        <f t="shared" si="244"/>
        <v>0</v>
      </c>
      <c r="WDA20" s="532">
        <f t="shared" si="244"/>
        <v>0</v>
      </c>
      <c r="WDB20" s="532">
        <f t="shared" si="244"/>
        <v>0</v>
      </c>
      <c r="WDC20" s="532">
        <f t="shared" si="244"/>
        <v>0</v>
      </c>
      <c r="WDD20" s="532">
        <f t="shared" si="244"/>
        <v>0</v>
      </c>
      <c r="WDE20" s="532">
        <f t="shared" si="244"/>
        <v>0</v>
      </c>
      <c r="WDF20" s="532">
        <f t="shared" si="244"/>
        <v>0</v>
      </c>
      <c r="WDG20" s="532">
        <f t="shared" si="244"/>
        <v>0</v>
      </c>
      <c r="WDH20" s="532">
        <f t="shared" si="244"/>
        <v>0</v>
      </c>
      <c r="WDI20" s="532">
        <f t="shared" si="244"/>
        <v>0</v>
      </c>
      <c r="WDJ20" s="532">
        <f t="shared" si="244"/>
        <v>0</v>
      </c>
      <c r="WDK20" s="532">
        <f t="shared" si="244"/>
        <v>0</v>
      </c>
      <c r="WDL20" s="532">
        <f t="shared" si="244"/>
        <v>0</v>
      </c>
      <c r="WDM20" s="532">
        <f t="shared" si="244"/>
        <v>0</v>
      </c>
      <c r="WDN20" s="532">
        <f t="shared" si="244"/>
        <v>0</v>
      </c>
      <c r="WDO20" s="532">
        <f t="shared" si="244"/>
        <v>0</v>
      </c>
      <c r="WDP20" s="532">
        <f t="shared" si="244"/>
        <v>0</v>
      </c>
      <c r="WDQ20" s="532">
        <f t="shared" si="244"/>
        <v>0</v>
      </c>
      <c r="WDR20" s="532">
        <f t="shared" si="244"/>
        <v>0</v>
      </c>
      <c r="WDS20" s="532">
        <f t="shared" si="244"/>
        <v>0</v>
      </c>
      <c r="WDT20" s="532">
        <f t="shared" si="244"/>
        <v>0</v>
      </c>
      <c r="WDU20" s="532">
        <f t="shared" si="244"/>
        <v>0</v>
      </c>
      <c r="WDV20" s="532">
        <f t="shared" si="244"/>
        <v>0</v>
      </c>
      <c r="WDW20" s="532">
        <f t="shared" si="244"/>
        <v>0</v>
      </c>
      <c r="WDX20" s="532">
        <f t="shared" si="244"/>
        <v>0</v>
      </c>
      <c r="WDY20" s="532">
        <f t="shared" si="244"/>
        <v>0</v>
      </c>
      <c r="WDZ20" s="532">
        <f t="shared" si="244"/>
        <v>0</v>
      </c>
      <c r="WEA20" s="532">
        <f t="shared" si="244"/>
        <v>0</v>
      </c>
      <c r="WEB20" s="532">
        <f t="shared" si="244"/>
        <v>0</v>
      </c>
      <c r="WEC20" s="532">
        <f t="shared" si="244"/>
        <v>0</v>
      </c>
      <c r="WED20" s="532">
        <f t="shared" si="244"/>
        <v>0</v>
      </c>
      <c r="WEE20" s="532">
        <f t="shared" si="244"/>
        <v>0</v>
      </c>
      <c r="WEF20" s="532">
        <f t="shared" si="244"/>
        <v>0</v>
      </c>
      <c r="WEG20" s="532">
        <f t="shared" si="244"/>
        <v>0</v>
      </c>
      <c r="WEH20" s="532">
        <f t="shared" si="244"/>
        <v>0</v>
      </c>
      <c r="WEI20" s="532">
        <f t="shared" si="244"/>
        <v>0</v>
      </c>
      <c r="WEJ20" s="532">
        <f t="shared" si="244"/>
        <v>0</v>
      </c>
      <c r="WEK20" s="532">
        <f t="shared" si="244"/>
        <v>0</v>
      </c>
      <c r="WEL20" s="532">
        <f t="shared" ref="WEL20:WGW20" si="245">SUM(WEL18+WEL11+WEL7)</f>
        <v>0</v>
      </c>
      <c r="WEM20" s="532">
        <f t="shared" si="245"/>
        <v>0</v>
      </c>
      <c r="WEN20" s="532">
        <f t="shared" si="245"/>
        <v>0</v>
      </c>
      <c r="WEO20" s="532">
        <f t="shared" si="245"/>
        <v>0</v>
      </c>
      <c r="WEP20" s="532">
        <f t="shared" si="245"/>
        <v>0</v>
      </c>
      <c r="WEQ20" s="532">
        <f t="shared" si="245"/>
        <v>0</v>
      </c>
      <c r="WER20" s="532">
        <f t="shared" si="245"/>
        <v>0</v>
      </c>
      <c r="WES20" s="532">
        <f t="shared" si="245"/>
        <v>0</v>
      </c>
      <c r="WET20" s="532">
        <f t="shared" si="245"/>
        <v>0</v>
      </c>
      <c r="WEU20" s="532">
        <f t="shared" si="245"/>
        <v>0</v>
      </c>
      <c r="WEV20" s="532">
        <f t="shared" si="245"/>
        <v>0</v>
      </c>
      <c r="WEW20" s="532">
        <f t="shared" si="245"/>
        <v>0</v>
      </c>
      <c r="WEX20" s="532">
        <f t="shared" si="245"/>
        <v>0</v>
      </c>
      <c r="WEY20" s="532">
        <f t="shared" si="245"/>
        <v>0</v>
      </c>
      <c r="WEZ20" s="532">
        <f t="shared" si="245"/>
        <v>0</v>
      </c>
      <c r="WFA20" s="532">
        <f t="shared" si="245"/>
        <v>0</v>
      </c>
      <c r="WFB20" s="532">
        <f t="shared" si="245"/>
        <v>0</v>
      </c>
      <c r="WFC20" s="532">
        <f t="shared" si="245"/>
        <v>0</v>
      </c>
      <c r="WFD20" s="532">
        <f t="shared" si="245"/>
        <v>0</v>
      </c>
      <c r="WFE20" s="532">
        <f t="shared" si="245"/>
        <v>0</v>
      </c>
      <c r="WFF20" s="532">
        <f t="shared" si="245"/>
        <v>0</v>
      </c>
      <c r="WFG20" s="532">
        <f t="shared" si="245"/>
        <v>0</v>
      </c>
      <c r="WFH20" s="532">
        <f t="shared" si="245"/>
        <v>0</v>
      </c>
      <c r="WFI20" s="532">
        <f t="shared" si="245"/>
        <v>0</v>
      </c>
      <c r="WFJ20" s="532">
        <f t="shared" si="245"/>
        <v>0</v>
      </c>
      <c r="WFK20" s="532">
        <f t="shared" si="245"/>
        <v>0</v>
      </c>
      <c r="WFL20" s="532">
        <f t="shared" si="245"/>
        <v>0</v>
      </c>
      <c r="WFM20" s="532">
        <f t="shared" si="245"/>
        <v>0</v>
      </c>
      <c r="WFN20" s="532">
        <f t="shared" si="245"/>
        <v>0</v>
      </c>
      <c r="WFO20" s="532">
        <f t="shared" si="245"/>
        <v>0</v>
      </c>
      <c r="WFP20" s="532">
        <f t="shared" si="245"/>
        <v>0</v>
      </c>
      <c r="WFQ20" s="532">
        <f t="shared" si="245"/>
        <v>0</v>
      </c>
      <c r="WFR20" s="532">
        <f t="shared" si="245"/>
        <v>0</v>
      </c>
      <c r="WFS20" s="532">
        <f t="shared" si="245"/>
        <v>0</v>
      </c>
      <c r="WFT20" s="532">
        <f t="shared" si="245"/>
        <v>0</v>
      </c>
      <c r="WFU20" s="532">
        <f t="shared" si="245"/>
        <v>0</v>
      </c>
      <c r="WFV20" s="532">
        <f t="shared" si="245"/>
        <v>0</v>
      </c>
      <c r="WFW20" s="532">
        <f t="shared" si="245"/>
        <v>0</v>
      </c>
      <c r="WFX20" s="532">
        <f t="shared" si="245"/>
        <v>0</v>
      </c>
      <c r="WFY20" s="532">
        <f t="shared" si="245"/>
        <v>0</v>
      </c>
      <c r="WFZ20" s="532">
        <f t="shared" si="245"/>
        <v>0</v>
      </c>
      <c r="WGA20" s="532">
        <f t="shared" si="245"/>
        <v>0</v>
      </c>
      <c r="WGB20" s="532">
        <f t="shared" si="245"/>
        <v>0</v>
      </c>
      <c r="WGC20" s="532">
        <f t="shared" si="245"/>
        <v>0</v>
      </c>
      <c r="WGD20" s="532">
        <f t="shared" si="245"/>
        <v>0</v>
      </c>
      <c r="WGE20" s="532">
        <f t="shared" si="245"/>
        <v>0</v>
      </c>
      <c r="WGF20" s="532">
        <f t="shared" si="245"/>
        <v>0</v>
      </c>
      <c r="WGG20" s="532">
        <f t="shared" si="245"/>
        <v>0</v>
      </c>
      <c r="WGH20" s="532">
        <f t="shared" si="245"/>
        <v>0</v>
      </c>
      <c r="WGI20" s="532">
        <f t="shared" si="245"/>
        <v>0</v>
      </c>
      <c r="WGJ20" s="532">
        <f t="shared" si="245"/>
        <v>0</v>
      </c>
      <c r="WGK20" s="532">
        <f t="shared" si="245"/>
        <v>0</v>
      </c>
      <c r="WGL20" s="532">
        <f t="shared" si="245"/>
        <v>0</v>
      </c>
      <c r="WGM20" s="532">
        <f t="shared" si="245"/>
        <v>0</v>
      </c>
      <c r="WGN20" s="532">
        <f t="shared" si="245"/>
        <v>0</v>
      </c>
      <c r="WGO20" s="532">
        <f t="shared" si="245"/>
        <v>0</v>
      </c>
      <c r="WGP20" s="532">
        <f t="shared" si="245"/>
        <v>0</v>
      </c>
      <c r="WGQ20" s="532">
        <f t="shared" si="245"/>
        <v>0</v>
      </c>
      <c r="WGR20" s="532">
        <f t="shared" si="245"/>
        <v>0</v>
      </c>
      <c r="WGS20" s="532">
        <f t="shared" si="245"/>
        <v>0</v>
      </c>
      <c r="WGT20" s="532">
        <f t="shared" si="245"/>
        <v>0</v>
      </c>
      <c r="WGU20" s="532">
        <f t="shared" si="245"/>
        <v>0</v>
      </c>
      <c r="WGV20" s="532">
        <f t="shared" si="245"/>
        <v>0</v>
      </c>
      <c r="WGW20" s="532">
        <f t="shared" si="245"/>
        <v>0</v>
      </c>
      <c r="WGX20" s="532">
        <f t="shared" ref="WGX20:WJI20" si="246">SUM(WGX18+WGX11+WGX7)</f>
        <v>0</v>
      </c>
      <c r="WGY20" s="532">
        <f t="shared" si="246"/>
        <v>0</v>
      </c>
      <c r="WGZ20" s="532">
        <f t="shared" si="246"/>
        <v>0</v>
      </c>
      <c r="WHA20" s="532">
        <f t="shared" si="246"/>
        <v>0</v>
      </c>
      <c r="WHB20" s="532">
        <f t="shared" si="246"/>
        <v>0</v>
      </c>
      <c r="WHC20" s="532">
        <f t="shared" si="246"/>
        <v>0</v>
      </c>
      <c r="WHD20" s="532">
        <f t="shared" si="246"/>
        <v>0</v>
      </c>
      <c r="WHE20" s="532">
        <f t="shared" si="246"/>
        <v>0</v>
      </c>
      <c r="WHF20" s="532">
        <f t="shared" si="246"/>
        <v>0</v>
      </c>
      <c r="WHG20" s="532">
        <f t="shared" si="246"/>
        <v>0</v>
      </c>
      <c r="WHH20" s="532">
        <f t="shared" si="246"/>
        <v>0</v>
      </c>
      <c r="WHI20" s="532">
        <f t="shared" si="246"/>
        <v>0</v>
      </c>
      <c r="WHJ20" s="532">
        <f t="shared" si="246"/>
        <v>0</v>
      </c>
      <c r="WHK20" s="532">
        <f t="shared" si="246"/>
        <v>0</v>
      </c>
      <c r="WHL20" s="532">
        <f t="shared" si="246"/>
        <v>0</v>
      </c>
      <c r="WHM20" s="532">
        <f t="shared" si="246"/>
        <v>0</v>
      </c>
      <c r="WHN20" s="532">
        <f t="shared" si="246"/>
        <v>0</v>
      </c>
      <c r="WHO20" s="532">
        <f t="shared" si="246"/>
        <v>0</v>
      </c>
      <c r="WHP20" s="532">
        <f t="shared" si="246"/>
        <v>0</v>
      </c>
      <c r="WHQ20" s="532">
        <f t="shared" si="246"/>
        <v>0</v>
      </c>
      <c r="WHR20" s="532">
        <f t="shared" si="246"/>
        <v>0</v>
      </c>
      <c r="WHS20" s="532">
        <f t="shared" si="246"/>
        <v>0</v>
      </c>
      <c r="WHT20" s="532">
        <f t="shared" si="246"/>
        <v>0</v>
      </c>
      <c r="WHU20" s="532">
        <f t="shared" si="246"/>
        <v>0</v>
      </c>
      <c r="WHV20" s="532">
        <f t="shared" si="246"/>
        <v>0</v>
      </c>
      <c r="WHW20" s="532">
        <f t="shared" si="246"/>
        <v>0</v>
      </c>
      <c r="WHX20" s="532">
        <f t="shared" si="246"/>
        <v>0</v>
      </c>
      <c r="WHY20" s="532">
        <f t="shared" si="246"/>
        <v>0</v>
      </c>
      <c r="WHZ20" s="532">
        <f t="shared" si="246"/>
        <v>0</v>
      </c>
      <c r="WIA20" s="532">
        <f t="shared" si="246"/>
        <v>0</v>
      </c>
      <c r="WIB20" s="532">
        <f t="shared" si="246"/>
        <v>0</v>
      </c>
      <c r="WIC20" s="532">
        <f t="shared" si="246"/>
        <v>0</v>
      </c>
      <c r="WID20" s="532">
        <f t="shared" si="246"/>
        <v>0</v>
      </c>
      <c r="WIE20" s="532">
        <f t="shared" si="246"/>
        <v>0</v>
      </c>
      <c r="WIF20" s="532">
        <f t="shared" si="246"/>
        <v>0</v>
      </c>
      <c r="WIG20" s="532">
        <f t="shared" si="246"/>
        <v>0</v>
      </c>
      <c r="WIH20" s="532">
        <f t="shared" si="246"/>
        <v>0</v>
      </c>
      <c r="WII20" s="532">
        <f t="shared" si="246"/>
        <v>0</v>
      </c>
      <c r="WIJ20" s="532">
        <f t="shared" si="246"/>
        <v>0</v>
      </c>
      <c r="WIK20" s="532">
        <f t="shared" si="246"/>
        <v>0</v>
      </c>
      <c r="WIL20" s="532">
        <f t="shared" si="246"/>
        <v>0</v>
      </c>
      <c r="WIM20" s="532">
        <f t="shared" si="246"/>
        <v>0</v>
      </c>
      <c r="WIN20" s="532">
        <f t="shared" si="246"/>
        <v>0</v>
      </c>
      <c r="WIO20" s="532">
        <f t="shared" si="246"/>
        <v>0</v>
      </c>
      <c r="WIP20" s="532">
        <f t="shared" si="246"/>
        <v>0</v>
      </c>
      <c r="WIQ20" s="532">
        <f t="shared" si="246"/>
        <v>0</v>
      </c>
      <c r="WIR20" s="532">
        <f t="shared" si="246"/>
        <v>0</v>
      </c>
      <c r="WIS20" s="532">
        <f t="shared" si="246"/>
        <v>0</v>
      </c>
      <c r="WIT20" s="532">
        <f t="shared" si="246"/>
        <v>0</v>
      </c>
      <c r="WIU20" s="532">
        <f t="shared" si="246"/>
        <v>0</v>
      </c>
      <c r="WIV20" s="532">
        <f t="shared" si="246"/>
        <v>0</v>
      </c>
      <c r="WIW20" s="532">
        <f t="shared" si="246"/>
        <v>0</v>
      </c>
      <c r="WIX20" s="532">
        <f t="shared" si="246"/>
        <v>0</v>
      </c>
      <c r="WIY20" s="532">
        <f t="shared" si="246"/>
        <v>0</v>
      </c>
      <c r="WIZ20" s="532">
        <f t="shared" si="246"/>
        <v>0</v>
      </c>
      <c r="WJA20" s="532">
        <f t="shared" si="246"/>
        <v>0</v>
      </c>
      <c r="WJB20" s="532">
        <f t="shared" si="246"/>
        <v>0</v>
      </c>
      <c r="WJC20" s="532">
        <f t="shared" si="246"/>
        <v>0</v>
      </c>
      <c r="WJD20" s="532">
        <f t="shared" si="246"/>
        <v>0</v>
      </c>
      <c r="WJE20" s="532">
        <f t="shared" si="246"/>
        <v>0</v>
      </c>
      <c r="WJF20" s="532">
        <f t="shared" si="246"/>
        <v>0</v>
      </c>
      <c r="WJG20" s="532">
        <f t="shared" si="246"/>
        <v>0</v>
      </c>
      <c r="WJH20" s="532">
        <f t="shared" si="246"/>
        <v>0</v>
      </c>
      <c r="WJI20" s="532">
        <f t="shared" si="246"/>
        <v>0</v>
      </c>
      <c r="WJJ20" s="532">
        <f t="shared" ref="WJJ20:WLU20" si="247">SUM(WJJ18+WJJ11+WJJ7)</f>
        <v>0</v>
      </c>
      <c r="WJK20" s="532">
        <f t="shared" si="247"/>
        <v>0</v>
      </c>
      <c r="WJL20" s="532">
        <f t="shared" si="247"/>
        <v>0</v>
      </c>
      <c r="WJM20" s="532">
        <f t="shared" si="247"/>
        <v>0</v>
      </c>
      <c r="WJN20" s="532">
        <f t="shared" si="247"/>
        <v>0</v>
      </c>
      <c r="WJO20" s="532">
        <f t="shared" si="247"/>
        <v>0</v>
      </c>
      <c r="WJP20" s="532">
        <f t="shared" si="247"/>
        <v>0</v>
      </c>
      <c r="WJQ20" s="532">
        <f t="shared" si="247"/>
        <v>0</v>
      </c>
      <c r="WJR20" s="532">
        <f t="shared" si="247"/>
        <v>0</v>
      </c>
      <c r="WJS20" s="532">
        <f t="shared" si="247"/>
        <v>0</v>
      </c>
      <c r="WJT20" s="532">
        <f t="shared" si="247"/>
        <v>0</v>
      </c>
      <c r="WJU20" s="532">
        <f t="shared" si="247"/>
        <v>0</v>
      </c>
      <c r="WJV20" s="532">
        <f t="shared" si="247"/>
        <v>0</v>
      </c>
      <c r="WJW20" s="532">
        <f t="shared" si="247"/>
        <v>0</v>
      </c>
      <c r="WJX20" s="532">
        <f t="shared" si="247"/>
        <v>0</v>
      </c>
      <c r="WJY20" s="532">
        <f t="shared" si="247"/>
        <v>0</v>
      </c>
      <c r="WJZ20" s="532">
        <f t="shared" si="247"/>
        <v>0</v>
      </c>
      <c r="WKA20" s="532">
        <f t="shared" si="247"/>
        <v>0</v>
      </c>
      <c r="WKB20" s="532">
        <f t="shared" si="247"/>
        <v>0</v>
      </c>
      <c r="WKC20" s="532">
        <f t="shared" si="247"/>
        <v>0</v>
      </c>
      <c r="WKD20" s="532">
        <f t="shared" si="247"/>
        <v>0</v>
      </c>
      <c r="WKE20" s="532">
        <f t="shared" si="247"/>
        <v>0</v>
      </c>
      <c r="WKF20" s="532">
        <f t="shared" si="247"/>
        <v>0</v>
      </c>
      <c r="WKG20" s="532">
        <f t="shared" si="247"/>
        <v>0</v>
      </c>
      <c r="WKH20" s="532">
        <f t="shared" si="247"/>
        <v>0</v>
      </c>
      <c r="WKI20" s="532">
        <f t="shared" si="247"/>
        <v>0</v>
      </c>
      <c r="WKJ20" s="532">
        <f t="shared" si="247"/>
        <v>0</v>
      </c>
      <c r="WKK20" s="532">
        <f t="shared" si="247"/>
        <v>0</v>
      </c>
      <c r="WKL20" s="532">
        <f t="shared" si="247"/>
        <v>0</v>
      </c>
      <c r="WKM20" s="532">
        <f t="shared" si="247"/>
        <v>0</v>
      </c>
      <c r="WKN20" s="532">
        <f t="shared" si="247"/>
        <v>0</v>
      </c>
      <c r="WKO20" s="532">
        <f t="shared" si="247"/>
        <v>0</v>
      </c>
      <c r="WKP20" s="532">
        <f t="shared" si="247"/>
        <v>0</v>
      </c>
      <c r="WKQ20" s="532">
        <f t="shared" si="247"/>
        <v>0</v>
      </c>
      <c r="WKR20" s="532">
        <f t="shared" si="247"/>
        <v>0</v>
      </c>
      <c r="WKS20" s="532">
        <f t="shared" si="247"/>
        <v>0</v>
      </c>
      <c r="WKT20" s="532">
        <f t="shared" si="247"/>
        <v>0</v>
      </c>
      <c r="WKU20" s="532">
        <f t="shared" si="247"/>
        <v>0</v>
      </c>
      <c r="WKV20" s="532">
        <f t="shared" si="247"/>
        <v>0</v>
      </c>
      <c r="WKW20" s="532">
        <f t="shared" si="247"/>
        <v>0</v>
      </c>
      <c r="WKX20" s="532">
        <f t="shared" si="247"/>
        <v>0</v>
      </c>
      <c r="WKY20" s="532">
        <f t="shared" si="247"/>
        <v>0</v>
      </c>
      <c r="WKZ20" s="532">
        <f t="shared" si="247"/>
        <v>0</v>
      </c>
      <c r="WLA20" s="532">
        <f t="shared" si="247"/>
        <v>0</v>
      </c>
      <c r="WLB20" s="532">
        <f t="shared" si="247"/>
        <v>0</v>
      </c>
      <c r="WLC20" s="532">
        <f t="shared" si="247"/>
        <v>0</v>
      </c>
      <c r="WLD20" s="532">
        <f t="shared" si="247"/>
        <v>0</v>
      </c>
      <c r="WLE20" s="532">
        <f t="shared" si="247"/>
        <v>0</v>
      </c>
      <c r="WLF20" s="532">
        <f t="shared" si="247"/>
        <v>0</v>
      </c>
      <c r="WLG20" s="532">
        <f t="shared" si="247"/>
        <v>0</v>
      </c>
      <c r="WLH20" s="532">
        <f t="shared" si="247"/>
        <v>0</v>
      </c>
      <c r="WLI20" s="532">
        <f t="shared" si="247"/>
        <v>0</v>
      </c>
      <c r="WLJ20" s="532">
        <f t="shared" si="247"/>
        <v>0</v>
      </c>
      <c r="WLK20" s="532">
        <f t="shared" si="247"/>
        <v>0</v>
      </c>
      <c r="WLL20" s="532">
        <f t="shared" si="247"/>
        <v>0</v>
      </c>
      <c r="WLM20" s="532">
        <f t="shared" si="247"/>
        <v>0</v>
      </c>
      <c r="WLN20" s="532">
        <f t="shared" si="247"/>
        <v>0</v>
      </c>
      <c r="WLO20" s="532">
        <f t="shared" si="247"/>
        <v>0</v>
      </c>
      <c r="WLP20" s="532">
        <f t="shared" si="247"/>
        <v>0</v>
      </c>
      <c r="WLQ20" s="532">
        <f t="shared" si="247"/>
        <v>0</v>
      </c>
      <c r="WLR20" s="532">
        <f t="shared" si="247"/>
        <v>0</v>
      </c>
      <c r="WLS20" s="532">
        <f t="shared" si="247"/>
        <v>0</v>
      </c>
      <c r="WLT20" s="532">
        <f t="shared" si="247"/>
        <v>0</v>
      </c>
      <c r="WLU20" s="532">
        <f t="shared" si="247"/>
        <v>0</v>
      </c>
      <c r="WLV20" s="532">
        <f t="shared" ref="WLV20:WOG20" si="248">SUM(WLV18+WLV11+WLV7)</f>
        <v>0</v>
      </c>
      <c r="WLW20" s="532">
        <f t="shared" si="248"/>
        <v>0</v>
      </c>
      <c r="WLX20" s="532">
        <f t="shared" si="248"/>
        <v>0</v>
      </c>
      <c r="WLY20" s="532">
        <f t="shared" si="248"/>
        <v>0</v>
      </c>
      <c r="WLZ20" s="532">
        <f t="shared" si="248"/>
        <v>0</v>
      </c>
      <c r="WMA20" s="532">
        <f t="shared" si="248"/>
        <v>0</v>
      </c>
      <c r="WMB20" s="532">
        <f t="shared" si="248"/>
        <v>0</v>
      </c>
      <c r="WMC20" s="532">
        <f t="shared" si="248"/>
        <v>0</v>
      </c>
      <c r="WMD20" s="532">
        <f t="shared" si="248"/>
        <v>0</v>
      </c>
      <c r="WME20" s="532">
        <f t="shared" si="248"/>
        <v>0</v>
      </c>
      <c r="WMF20" s="532">
        <f t="shared" si="248"/>
        <v>0</v>
      </c>
      <c r="WMG20" s="532">
        <f t="shared" si="248"/>
        <v>0</v>
      </c>
      <c r="WMH20" s="532">
        <f t="shared" si="248"/>
        <v>0</v>
      </c>
      <c r="WMI20" s="532">
        <f t="shared" si="248"/>
        <v>0</v>
      </c>
      <c r="WMJ20" s="532">
        <f t="shared" si="248"/>
        <v>0</v>
      </c>
      <c r="WMK20" s="532">
        <f t="shared" si="248"/>
        <v>0</v>
      </c>
      <c r="WML20" s="532">
        <f t="shared" si="248"/>
        <v>0</v>
      </c>
      <c r="WMM20" s="532">
        <f t="shared" si="248"/>
        <v>0</v>
      </c>
      <c r="WMN20" s="532">
        <f t="shared" si="248"/>
        <v>0</v>
      </c>
      <c r="WMO20" s="532">
        <f t="shared" si="248"/>
        <v>0</v>
      </c>
      <c r="WMP20" s="532">
        <f t="shared" si="248"/>
        <v>0</v>
      </c>
      <c r="WMQ20" s="532">
        <f t="shared" si="248"/>
        <v>0</v>
      </c>
      <c r="WMR20" s="532">
        <f t="shared" si="248"/>
        <v>0</v>
      </c>
      <c r="WMS20" s="532">
        <f t="shared" si="248"/>
        <v>0</v>
      </c>
      <c r="WMT20" s="532">
        <f t="shared" si="248"/>
        <v>0</v>
      </c>
      <c r="WMU20" s="532">
        <f t="shared" si="248"/>
        <v>0</v>
      </c>
      <c r="WMV20" s="532">
        <f t="shared" si="248"/>
        <v>0</v>
      </c>
      <c r="WMW20" s="532">
        <f t="shared" si="248"/>
        <v>0</v>
      </c>
      <c r="WMX20" s="532">
        <f t="shared" si="248"/>
        <v>0</v>
      </c>
      <c r="WMY20" s="532">
        <f t="shared" si="248"/>
        <v>0</v>
      </c>
      <c r="WMZ20" s="532">
        <f t="shared" si="248"/>
        <v>0</v>
      </c>
      <c r="WNA20" s="532">
        <f t="shared" si="248"/>
        <v>0</v>
      </c>
      <c r="WNB20" s="532">
        <f t="shared" si="248"/>
        <v>0</v>
      </c>
      <c r="WNC20" s="532">
        <f t="shared" si="248"/>
        <v>0</v>
      </c>
      <c r="WND20" s="532">
        <f t="shared" si="248"/>
        <v>0</v>
      </c>
      <c r="WNE20" s="532">
        <f t="shared" si="248"/>
        <v>0</v>
      </c>
      <c r="WNF20" s="532">
        <f t="shared" si="248"/>
        <v>0</v>
      </c>
      <c r="WNG20" s="532">
        <f t="shared" si="248"/>
        <v>0</v>
      </c>
      <c r="WNH20" s="532">
        <f t="shared" si="248"/>
        <v>0</v>
      </c>
      <c r="WNI20" s="532">
        <f t="shared" si="248"/>
        <v>0</v>
      </c>
      <c r="WNJ20" s="532">
        <f t="shared" si="248"/>
        <v>0</v>
      </c>
      <c r="WNK20" s="532">
        <f t="shared" si="248"/>
        <v>0</v>
      </c>
      <c r="WNL20" s="532">
        <f t="shared" si="248"/>
        <v>0</v>
      </c>
      <c r="WNM20" s="532">
        <f t="shared" si="248"/>
        <v>0</v>
      </c>
      <c r="WNN20" s="532">
        <f t="shared" si="248"/>
        <v>0</v>
      </c>
      <c r="WNO20" s="532">
        <f t="shared" si="248"/>
        <v>0</v>
      </c>
      <c r="WNP20" s="532">
        <f t="shared" si="248"/>
        <v>0</v>
      </c>
      <c r="WNQ20" s="532">
        <f t="shared" si="248"/>
        <v>0</v>
      </c>
      <c r="WNR20" s="532">
        <f t="shared" si="248"/>
        <v>0</v>
      </c>
      <c r="WNS20" s="532">
        <f t="shared" si="248"/>
        <v>0</v>
      </c>
      <c r="WNT20" s="532">
        <f t="shared" si="248"/>
        <v>0</v>
      </c>
      <c r="WNU20" s="532">
        <f t="shared" si="248"/>
        <v>0</v>
      </c>
      <c r="WNV20" s="532">
        <f t="shared" si="248"/>
        <v>0</v>
      </c>
      <c r="WNW20" s="532">
        <f t="shared" si="248"/>
        <v>0</v>
      </c>
      <c r="WNX20" s="532">
        <f t="shared" si="248"/>
        <v>0</v>
      </c>
      <c r="WNY20" s="532">
        <f t="shared" si="248"/>
        <v>0</v>
      </c>
      <c r="WNZ20" s="532">
        <f t="shared" si="248"/>
        <v>0</v>
      </c>
      <c r="WOA20" s="532">
        <f t="shared" si="248"/>
        <v>0</v>
      </c>
      <c r="WOB20" s="532">
        <f t="shared" si="248"/>
        <v>0</v>
      </c>
      <c r="WOC20" s="532">
        <f t="shared" si="248"/>
        <v>0</v>
      </c>
      <c r="WOD20" s="532">
        <f t="shared" si="248"/>
        <v>0</v>
      </c>
      <c r="WOE20" s="532">
        <f t="shared" si="248"/>
        <v>0</v>
      </c>
      <c r="WOF20" s="532">
        <f t="shared" si="248"/>
        <v>0</v>
      </c>
      <c r="WOG20" s="532">
        <f t="shared" si="248"/>
        <v>0</v>
      </c>
      <c r="WOH20" s="532">
        <f t="shared" ref="WOH20:WQS20" si="249">SUM(WOH18+WOH11+WOH7)</f>
        <v>0</v>
      </c>
      <c r="WOI20" s="532">
        <f t="shared" si="249"/>
        <v>0</v>
      </c>
      <c r="WOJ20" s="532">
        <f t="shared" si="249"/>
        <v>0</v>
      </c>
      <c r="WOK20" s="532">
        <f t="shared" si="249"/>
        <v>0</v>
      </c>
      <c r="WOL20" s="532">
        <f t="shared" si="249"/>
        <v>0</v>
      </c>
      <c r="WOM20" s="532">
        <f t="shared" si="249"/>
        <v>0</v>
      </c>
      <c r="WON20" s="532">
        <f t="shared" si="249"/>
        <v>0</v>
      </c>
      <c r="WOO20" s="532">
        <f t="shared" si="249"/>
        <v>0</v>
      </c>
      <c r="WOP20" s="532">
        <f t="shared" si="249"/>
        <v>0</v>
      </c>
      <c r="WOQ20" s="532">
        <f t="shared" si="249"/>
        <v>0</v>
      </c>
      <c r="WOR20" s="532">
        <f t="shared" si="249"/>
        <v>0</v>
      </c>
      <c r="WOS20" s="532">
        <f t="shared" si="249"/>
        <v>0</v>
      </c>
      <c r="WOT20" s="532">
        <f t="shared" si="249"/>
        <v>0</v>
      </c>
      <c r="WOU20" s="532">
        <f t="shared" si="249"/>
        <v>0</v>
      </c>
      <c r="WOV20" s="532">
        <f t="shared" si="249"/>
        <v>0</v>
      </c>
      <c r="WOW20" s="532">
        <f t="shared" si="249"/>
        <v>0</v>
      </c>
      <c r="WOX20" s="532">
        <f t="shared" si="249"/>
        <v>0</v>
      </c>
      <c r="WOY20" s="532">
        <f t="shared" si="249"/>
        <v>0</v>
      </c>
      <c r="WOZ20" s="532">
        <f t="shared" si="249"/>
        <v>0</v>
      </c>
      <c r="WPA20" s="532">
        <f t="shared" si="249"/>
        <v>0</v>
      </c>
      <c r="WPB20" s="532">
        <f t="shared" si="249"/>
        <v>0</v>
      </c>
      <c r="WPC20" s="532">
        <f t="shared" si="249"/>
        <v>0</v>
      </c>
      <c r="WPD20" s="532">
        <f t="shared" si="249"/>
        <v>0</v>
      </c>
      <c r="WPE20" s="532">
        <f t="shared" si="249"/>
        <v>0</v>
      </c>
      <c r="WPF20" s="532">
        <f t="shared" si="249"/>
        <v>0</v>
      </c>
      <c r="WPG20" s="532">
        <f t="shared" si="249"/>
        <v>0</v>
      </c>
      <c r="WPH20" s="532">
        <f t="shared" si="249"/>
        <v>0</v>
      </c>
      <c r="WPI20" s="532">
        <f t="shared" si="249"/>
        <v>0</v>
      </c>
      <c r="WPJ20" s="532">
        <f t="shared" si="249"/>
        <v>0</v>
      </c>
      <c r="WPK20" s="532">
        <f t="shared" si="249"/>
        <v>0</v>
      </c>
      <c r="WPL20" s="532">
        <f t="shared" si="249"/>
        <v>0</v>
      </c>
      <c r="WPM20" s="532">
        <f t="shared" si="249"/>
        <v>0</v>
      </c>
      <c r="WPN20" s="532">
        <f t="shared" si="249"/>
        <v>0</v>
      </c>
      <c r="WPO20" s="532">
        <f t="shared" si="249"/>
        <v>0</v>
      </c>
      <c r="WPP20" s="532">
        <f t="shared" si="249"/>
        <v>0</v>
      </c>
      <c r="WPQ20" s="532">
        <f t="shared" si="249"/>
        <v>0</v>
      </c>
      <c r="WPR20" s="532">
        <f t="shared" si="249"/>
        <v>0</v>
      </c>
      <c r="WPS20" s="532">
        <f t="shared" si="249"/>
        <v>0</v>
      </c>
      <c r="WPT20" s="532">
        <f t="shared" si="249"/>
        <v>0</v>
      </c>
      <c r="WPU20" s="532">
        <f t="shared" si="249"/>
        <v>0</v>
      </c>
      <c r="WPV20" s="532">
        <f t="shared" si="249"/>
        <v>0</v>
      </c>
      <c r="WPW20" s="532">
        <f t="shared" si="249"/>
        <v>0</v>
      </c>
      <c r="WPX20" s="532">
        <f t="shared" si="249"/>
        <v>0</v>
      </c>
      <c r="WPY20" s="532">
        <f t="shared" si="249"/>
        <v>0</v>
      </c>
      <c r="WPZ20" s="532">
        <f t="shared" si="249"/>
        <v>0</v>
      </c>
      <c r="WQA20" s="532">
        <f t="shared" si="249"/>
        <v>0</v>
      </c>
      <c r="WQB20" s="532">
        <f t="shared" si="249"/>
        <v>0</v>
      </c>
      <c r="WQC20" s="532">
        <f t="shared" si="249"/>
        <v>0</v>
      </c>
      <c r="WQD20" s="532">
        <f t="shared" si="249"/>
        <v>0</v>
      </c>
      <c r="WQE20" s="532">
        <f t="shared" si="249"/>
        <v>0</v>
      </c>
      <c r="WQF20" s="532">
        <f t="shared" si="249"/>
        <v>0</v>
      </c>
      <c r="WQG20" s="532">
        <f t="shared" si="249"/>
        <v>0</v>
      </c>
      <c r="WQH20" s="532">
        <f t="shared" si="249"/>
        <v>0</v>
      </c>
      <c r="WQI20" s="532">
        <f t="shared" si="249"/>
        <v>0</v>
      </c>
      <c r="WQJ20" s="532">
        <f t="shared" si="249"/>
        <v>0</v>
      </c>
      <c r="WQK20" s="532">
        <f t="shared" si="249"/>
        <v>0</v>
      </c>
      <c r="WQL20" s="532">
        <f t="shared" si="249"/>
        <v>0</v>
      </c>
      <c r="WQM20" s="532">
        <f t="shared" si="249"/>
        <v>0</v>
      </c>
      <c r="WQN20" s="532">
        <f t="shared" si="249"/>
        <v>0</v>
      </c>
      <c r="WQO20" s="532">
        <f t="shared" si="249"/>
        <v>0</v>
      </c>
      <c r="WQP20" s="532">
        <f t="shared" si="249"/>
        <v>0</v>
      </c>
      <c r="WQQ20" s="532">
        <f t="shared" si="249"/>
        <v>0</v>
      </c>
      <c r="WQR20" s="532">
        <f t="shared" si="249"/>
        <v>0</v>
      </c>
      <c r="WQS20" s="532">
        <f t="shared" si="249"/>
        <v>0</v>
      </c>
      <c r="WQT20" s="532">
        <f t="shared" ref="WQT20:WTE20" si="250">SUM(WQT18+WQT11+WQT7)</f>
        <v>0</v>
      </c>
      <c r="WQU20" s="532">
        <f t="shared" si="250"/>
        <v>0</v>
      </c>
      <c r="WQV20" s="532">
        <f t="shared" si="250"/>
        <v>0</v>
      </c>
      <c r="WQW20" s="532">
        <f t="shared" si="250"/>
        <v>0</v>
      </c>
      <c r="WQX20" s="532">
        <f t="shared" si="250"/>
        <v>0</v>
      </c>
      <c r="WQY20" s="532">
        <f t="shared" si="250"/>
        <v>0</v>
      </c>
      <c r="WQZ20" s="532">
        <f t="shared" si="250"/>
        <v>0</v>
      </c>
      <c r="WRA20" s="532">
        <f t="shared" si="250"/>
        <v>0</v>
      </c>
      <c r="WRB20" s="532">
        <f t="shared" si="250"/>
        <v>0</v>
      </c>
      <c r="WRC20" s="532">
        <f t="shared" si="250"/>
        <v>0</v>
      </c>
      <c r="WRD20" s="532">
        <f t="shared" si="250"/>
        <v>0</v>
      </c>
      <c r="WRE20" s="532">
        <f t="shared" si="250"/>
        <v>0</v>
      </c>
      <c r="WRF20" s="532">
        <f t="shared" si="250"/>
        <v>0</v>
      </c>
      <c r="WRG20" s="532">
        <f t="shared" si="250"/>
        <v>0</v>
      </c>
      <c r="WRH20" s="532">
        <f t="shared" si="250"/>
        <v>0</v>
      </c>
      <c r="WRI20" s="532">
        <f t="shared" si="250"/>
        <v>0</v>
      </c>
      <c r="WRJ20" s="532">
        <f t="shared" si="250"/>
        <v>0</v>
      </c>
      <c r="WRK20" s="532">
        <f t="shared" si="250"/>
        <v>0</v>
      </c>
      <c r="WRL20" s="532">
        <f t="shared" si="250"/>
        <v>0</v>
      </c>
      <c r="WRM20" s="532">
        <f t="shared" si="250"/>
        <v>0</v>
      </c>
      <c r="WRN20" s="532">
        <f t="shared" si="250"/>
        <v>0</v>
      </c>
      <c r="WRO20" s="532">
        <f t="shared" si="250"/>
        <v>0</v>
      </c>
      <c r="WRP20" s="532">
        <f t="shared" si="250"/>
        <v>0</v>
      </c>
      <c r="WRQ20" s="532">
        <f t="shared" si="250"/>
        <v>0</v>
      </c>
      <c r="WRR20" s="532">
        <f t="shared" si="250"/>
        <v>0</v>
      </c>
      <c r="WRS20" s="532">
        <f t="shared" si="250"/>
        <v>0</v>
      </c>
      <c r="WRT20" s="532">
        <f t="shared" si="250"/>
        <v>0</v>
      </c>
      <c r="WRU20" s="532">
        <f t="shared" si="250"/>
        <v>0</v>
      </c>
      <c r="WRV20" s="532">
        <f t="shared" si="250"/>
        <v>0</v>
      </c>
      <c r="WRW20" s="532">
        <f t="shared" si="250"/>
        <v>0</v>
      </c>
      <c r="WRX20" s="532">
        <f t="shared" si="250"/>
        <v>0</v>
      </c>
      <c r="WRY20" s="532">
        <f t="shared" si="250"/>
        <v>0</v>
      </c>
      <c r="WRZ20" s="532">
        <f t="shared" si="250"/>
        <v>0</v>
      </c>
      <c r="WSA20" s="532">
        <f t="shared" si="250"/>
        <v>0</v>
      </c>
      <c r="WSB20" s="532">
        <f t="shared" si="250"/>
        <v>0</v>
      </c>
      <c r="WSC20" s="532">
        <f t="shared" si="250"/>
        <v>0</v>
      </c>
      <c r="WSD20" s="532">
        <f t="shared" si="250"/>
        <v>0</v>
      </c>
      <c r="WSE20" s="532">
        <f t="shared" si="250"/>
        <v>0</v>
      </c>
      <c r="WSF20" s="532">
        <f t="shared" si="250"/>
        <v>0</v>
      </c>
      <c r="WSG20" s="532">
        <f t="shared" si="250"/>
        <v>0</v>
      </c>
      <c r="WSH20" s="532">
        <f t="shared" si="250"/>
        <v>0</v>
      </c>
      <c r="WSI20" s="532">
        <f t="shared" si="250"/>
        <v>0</v>
      </c>
      <c r="WSJ20" s="532">
        <f t="shared" si="250"/>
        <v>0</v>
      </c>
      <c r="WSK20" s="532">
        <f t="shared" si="250"/>
        <v>0</v>
      </c>
      <c r="WSL20" s="532">
        <f t="shared" si="250"/>
        <v>0</v>
      </c>
      <c r="WSM20" s="532">
        <f t="shared" si="250"/>
        <v>0</v>
      </c>
      <c r="WSN20" s="532">
        <f t="shared" si="250"/>
        <v>0</v>
      </c>
      <c r="WSO20" s="532">
        <f t="shared" si="250"/>
        <v>0</v>
      </c>
      <c r="WSP20" s="532">
        <f t="shared" si="250"/>
        <v>0</v>
      </c>
      <c r="WSQ20" s="532">
        <f t="shared" si="250"/>
        <v>0</v>
      </c>
      <c r="WSR20" s="532">
        <f t="shared" si="250"/>
        <v>0</v>
      </c>
      <c r="WSS20" s="532">
        <f t="shared" si="250"/>
        <v>0</v>
      </c>
      <c r="WST20" s="532">
        <f t="shared" si="250"/>
        <v>0</v>
      </c>
      <c r="WSU20" s="532">
        <f t="shared" si="250"/>
        <v>0</v>
      </c>
      <c r="WSV20" s="532">
        <f t="shared" si="250"/>
        <v>0</v>
      </c>
      <c r="WSW20" s="532">
        <f t="shared" si="250"/>
        <v>0</v>
      </c>
      <c r="WSX20" s="532">
        <f t="shared" si="250"/>
        <v>0</v>
      </c>
      <c r="WSY20" s="532">
        <f t="shared" si="250"/>
        <v>0</v>
      </c>
      <c r="WSZ20" s="532">
        <f t="shared" si="250"/>
        <v>0</v>
      </c>
      <c r="WTA20" s="532">
        <f t="shared" si="250"/>
        <v>0</v>
      </c>
      <c r="WTB20" s="532">
        <f t="shared" si="250"/>
        <v>0</v>
      </c>
      <c r="WTC20" s="532">
        <f t="shared" si="250"/>
        <v>0</v>
      </c>
      <c r="WTD20" s="532">
        <f t="shared" si="250"/>
        <v>0</v>
      </c>
      <c r="WTE20" s="532">
        <f t="shared" si="250"/>
        <v>0</v>
      </c>
      <c r="WTF20" s="532">
        <f t="shared" ref="WTF20:WVQ20" si="251">SUM(WTF18+WTF11+WTF7)</f>
        <v>0</v>
      </c>
      <c r="WTG20" s="532">
        <f t="shared" si="251"/>
        <v>0</v>
      </c>
      <c r="WTH20" s="532">
        <f t="shared" si="251"/>
        <v>0</v>
      </c>
      <c r="WTI20" s="532">
        <f t="shared" si="251"/>
        <v>0</v>
      </c>
      <c r="WTJ20" s="532">
        <f t="shared" si="251"/>
        <v>0</v>
      </c>
      <c r="WTK20" s="532">
        <f t="shared" si="251"/>
        <v>0</v>
      </c>
      <c r="WTL20" s="532">
        <f t="shared" si="251"/>
        <v>0</v>
      </c>
      <c r="WTM20" s="532">
        <f t="shared" si="251"/>
        <v>0</v>
      </c>
      <c r="WTN20" s="532">
        <f t="shared" si="251"/>
        <v>0</v>
      </c>
      <c r="WTO20" s="532">
        <f t="shared" si="251"/>
        <v>0</v>
      </c>
      <c r="WTP20" s="532">
        <f t="shared" si="251"/>
        <v>0</v>
      </c>
      <c r="WTQ20" s="532">
        <f t="shared" si="251"/>
        <v>0</v>
      </c>
      <c r="WTR20" s="532">
        <f t="shared" si="251"/>
        <v>0</v>
      </c>
      <c r="WTS20" s="532">
        <f t="shared" si="251"/>
        <v>0</v>
      </c>
      <c r="WTT20" s="532">
        <f t="shared" si="251"/>
        <v>0</v>
      </c>
      <c r="WTU20" s="532">
        <f t="shared" si="251"/>
        <v>0</v>
      </c>
      <c r="WTV20" s="532">
        <f t="shared" si="251"/>
        <v>0</v>
      </c>
      <c r="WTW20" s="532">
        <f t="shared" si="251"/>
        <v>0</v>
      </c>
      <c r="WTX20" s="532">
        <f t="shared" si="251"/>
        <v>0</v>
      </c>
      <c r="WTY20" s="532">
        <f t="shared" si="251"/>
        <v>0</v>
      </c>
      <c r="WTZ20" s="532">
        <f t="shared" si="251"/>
        <v>0</v>
      </c>
      <c r="WUA20" s="532">
        <f t="shared" si="251"/>
        <v>0</v>
      </c>
      <c r="WUB20" s="532">
        <f t="shared" si="251"/>
        <v>0</v>
      </c>
      <c r="WUC20" s="532">
        <f t="shared" si="251"/>
        <v>0</v>
      </c>
      <c r="WUD20" s="532">
        <f t="shared" si="251"/>
        <v>0</v>
      </c>
      <c r="WUE20" s="532">
        <f t="shared" si="251"/>
        <v>0</v>
      </c>
      <c r="WUF20" s="532">
        <f t="shared" si="251"/>
        <v>0</v>
      </c>
      <c r="WUG20" s="532">
        <f t="shared" si="251"/>
        <v>0</v>
      </c>
      <c r="WUH20" s="532">
        <f t="shared" si="251"/>
        <v>0</v>
      </c>
      <c r="WUI20" s="532">
        <f t="shared" si="251"/>
        <v>0</v>
      </c>
      <c r="WUJ20" s="532">
        <f t="shared" si="251"/>
        <v>0</v>
      </c>
      <c r="WUK20" s="532">
        <f t="shared" si="251"/>
        <v>0</v>
      </c>
      <c r="WUL20" s="532">
        <f t="shared" si="251"/>
        <v>0</v>
      </c>
      <c r="WUM20" s="532">
        <f t="shared" si="251"/>
        <v>0</v>
      </c>
      <c r="WUN20" s="532">
        <f t="shared" si="251"/>
        <v>0</v>
      </c>
      <c r="WUO20" s="532">
        <f t="shared" si="251"/>
        <v>0</v>
      </c>
      <c r="WUP20" s="532">
        <f t="shared" si="251"/>
        <v>0</v>
      </c>
      <c r="WUQ20" s="532">
        <f t="shared" si="251"/>
        <v>0</v>
      </c>
      <c r="WUR20" s="532">
        <f t="shared" si="251"/>
        <v>0</v>
      </c>
      <c r="WUS20" s="532">
        <f t="shared" si="251"/>
        <v>0</v>
      </c>
      <c r="WUT20" s="532">
        <f t="shared" si="251"/>
        <v>0</v>
      </c>
      <c r="WUU20" s="532">
        <f t="shared" si="251"/>
        <v>0</v>
      </c>
      <c r="WUV20" s="532">
        <f t="shared" si="251"/>
        <v>0</v>
      </c>
      <c r="WUW20" s="532">
        <f t="shared" si="251"/>
        <v>0</v>
      </c>
      <c r="WUX20" s="532">
        <f t="shared" si="251"/>
        <v>0</v>
      </c>
      <c r="WUY20" s="532">
        <f t="shared" si="251"/>
        <v>0</v>
      </c>
      <c r="WUZ20" s="532">
        <f t="shared" si="251"/>
        <v>0</v>
      </c>
      <c r="WVA20" s="532">
        <f t="shared" si="251"/>
        <v>0</v>
      </c>
      <c r="WVB20" s="532">
        <f t="shared" si="251"/>
        <v>0</v>
      </c>
      <c r="WVC20" s="532">
        <f t="shared" si="251"/>
        <v>0</v>
      </c>
      <c r="WVD20" s="532">
        <f t="shared" si="251"/>
        <v>0</v>
      </c>
      <c r="WVE20" s="532">
        <f t="shared" si="251"/>
        <v>0</v>
      </c>
      <c r="WVF20" s="532">
        <f t="shared" si="251"/>
        <v>0</v>
      </c>
      <c r="WVG20" s="532">
        <f t="shared" si="251"/>
        <v>0</v>
      </c>
      <c r="WVH20" s="532">
        <f t="shared" si="251"/>
        <v>0</v>
      </c>
      <c r="WVI20" s="532">
        <f t="shared" si="251"/>
        <v>0</v>
      </c>
      <c r="WVJ20" s="532">
        <f t="shared" si="251"/>
        <v>0</v>
      </c>
      <c r="WVK20" s="532">
        <f t="shared" si="251"/>
        <v>0</v>
      </c>
      <c r="WVL20" s="532">
        <f t="shared" si="251"/>
        <v>0</v>
      </c>
      <c r="WVM20" s="532">
        <f t="shared" si="251"/>
        <v>0</v>
      </c>
      <c r="WVN20" s="532">
        <f t="shared" si="251"/>
        <v>0</v>
      </c>
      <c r="WVO20" s="532">
        <f t="shared" si="251"/>
        <v>0</v>
      </c>
      <c r="WVP20" s="532">
        <f t="shared" si="251"/>
        <v>0</v>
      </c>
      <c r="WVQ20" s="532">
        <f t="shared" si="251"/>
        <v>0</v>
      </c>
      <c r="WVR20" s="532">
        <f t="shared" ref="WVR20:WYC20" si="252">SUM(WVR18+WVR11+WVR7)</f>
        <v>0</v>
      </c>
      <c r="WVS20" s="532">
        <f t="shared" si="252"/>
        <v>0</v>
      </c>
      <c r="WVT20" s="532">
        <f t="shared" si="252"/>
        <v>0</v>
      </c>
      <c r="WVU20" s="532">
        <f t="shared" si="252"/>
        <v>0</v>
      </c>
      <c r="WVV20" s="532">
        <f t="shared" si="252"/>
        <v>0</v>
      </c>
      <c r="WVW20" s="532">
        <f t="shared" si="252"/>
        <v>0</v>
      </c>
      <c r="WVX20" s="532">
        <f t="shared" si="252"/>
        <v>0</v>
      </c>
      <c r="WVY20" s="532">
        <f t="shared" si="252"/>
        <v>0</v>
      </c>
      <c r="WVZ20" s="532">
        <f t="shared" si="252"/>
        <v>0</v>
      </c>
      <c r="WWA20" s="532">
        <f t="shared" si="252"/>
        <v>0</v>
      </c>
      <c r="WWB20" s="532">
        <f t="shared" si="252"/>
        <v>0</v>
      </c>
      <c r="WWC20" s="532">
        <f t="shared" si="252"/>
        <v>0</v>
      </c>
      <c r="WWD20" s="532">
        <f t="shared" si="252"/>
        <v>0</v>
      </c>
      <c r="WWE20" s="532">
        <f t="shared" si="252"/>
        <v>0</v>
      </c>
      <c r="WWF20" s="532">
        <f t="shared" si="252"/>
        <v>0</v>
      </c>
      <c r="WWG20" s="532">
        <f t="shared" si="252"/>
        <v>0</v>
      </c>
      <c r="WWH20" s="532">
        <f t="shared" si="252"/>
        <v>0</v>
      </c>
      <c r="WWI20" s="532">
        <f t="shared" si="252"/>
        <v>0</v>
      </c>
      <c r="WWJ20" s="532">
        <f t="shared" si="252"/>
        <v>0</v>
      </c>
      <c r="WWK20" s="532">
        <f t="shared" si="252"/>
        <v>0</v>
      </c>
      <c r="WWL20" s="532">
        <f t="shared" si="252"/>
        <v>0</v>
      </c>
      <c r="WWM20" s="532">
        <f t="shared" si="252"/>
        <v>0</v>
      </c>
      <c r="WWN20" s="532">
        <f t="shared" si="252"/>
        <v>0</v>
      </c>
      <c r="WWO20" s="532">
        <f t="shared" si="252"/>
        <v>0</v>
      </c>
      <c r="WWP20" s="532">
        <f t="shared" si="252"/>
        <v>0</v>
      </c>
      <c r="WWQ20" s="532">
        <f t="shared" si="252"/>
        <v>0</v>
      </c>
      <c r="WWR20" s="532">
        <f t="shared" si="252"/>
        <v>0</v>
      </c>
      <c r="WWS20" s="532">
        <f t="shared" si="252"/>
        <v>0</v>
      </c>
      <c r="WWT20" s="532">
        <f t="shared" si="252"/>
        <v>0</v>
      </c>
      <c r="WWU20" s="532">
        <f t="shared" si="252"/>
        <v>0</v>
      </c>
      <c r="WWV20" s="532">
        <f t="shared" si="252"/>
        <v>0</v>
      </c>
      <c r="WWW20" s="532">
        <f t="shared" si="252"/>
        <v>0</v>
      </c>
      <c r="WWX20" s="532">
        <f t="shared" si="252"/>
        <v>0</v>
      </c>
      <c r="WWY20" s="532">
        <f t="shared" si="252"/>
        <v>0</v>
      </c>
      <c r="WWZ20" s="532">
        <f t="shared" si="252"/>
        <v>0</v>
      </c>
      <c r="WXA20" s="532">
        <f t="shared" si="252"/>
        <v>0</v>
      </c>
      <c r="WXB20" s="532">
        <f t="shared" si="252"/>
        <v>0</v>
      </c>
      <c r="WXC20" s="532">
        <f t="shared" si="252"/>
        <v>0</v>
      </c>
      <c r="WXD20" s="532">
        <f t="shared" si="252"/>
        <v>0</v>
      </c>
      <c r="WXE20" s="532">
        <f t="shared" si="252"/>
        <v>0</v>
      </c>
      <c r="WXF20" s="532">
        <f t="shared" si="252"/>
        <v>0</v>
      </c>
      <c r="WXG20" s="532">
        <f t="shared" si="252"/>
        <v>0</v>
      </c>
      <c r="WXH20" s="532">
        <f t="shared" si="252"/>
        <v>0</v>
      </c>
      <c r="WXI20" s="532">
        <f t="shared" si="252"/>
        <v>0</v>
      </c>
      <c r="WXJ20" s="532">
        <f t="shared" si="252"/>
        <v>0</v>
      </c>
      <c r="WXK20" s="532">
        <f t="shared" si="252"/>
        <v>0</v>
      </c>
      <c r="WXL20" s="532">
        <f t="shared" si="252"/>
        <v>0</v>
      </c>
      <c r="WXM20" s="532">
        <f t="shared" si="252"/>
        <v>0</v>
      </c>
      <c r="WXN20" s="532">
        <f t="shared" si="252"/>
        <v>0</v>
      </c>
      <c r="WXO20" s="532">
        <f t="shared" si="252"/>
        <v>0</v>
      </c>
      <c r="WXP20" s="532">
        <f t="shared" si="252"/>
        <v>0</v>
      </c>
      <c r="WXQ20" s="532">
        <f t="shared" si="252"/>
        <v>0</v>
      </c>
      <c r="WXR20" s="532">
        <f t="shared" si="252"/>
        <v>0</v>
      </c>
      <c r="WXS20" s="532">
        <f t="shared" si="252"/>
        <v>0</v>
      </c>
      <c r="WXT20" s="532">
        <f t="shared" si="252"/>
        <v>0</v>
      </c>
      <c r="WXU20" s="532">
        <f t="shared" si="252"/>
        <v>0</v>
      </c>
      <c r="WXV20" s="532">
        <f t="shared" si="252"/>
        <v>0</v>
      </c>
      <c r="WXW20" s="532">
        <f t="shared" si="252"/>
        <v>0</v>
      </c>
      <c r="WXX20" s="532">
        <f t="shared" si="252"/>
        <v>0</v>
      </c>
      <c r="WXY20" s="532">
        <f t="shared" si="252"/>
        <v>0</v>
      </c>
      <c r="WXZ20" s="532">
        <f t="shared" si="252"/>
        <v>0</v>
      </c>
      <c r="WYA20" s="532">
        <f t="shared" si="252"/>
        <v>0</v>
      </c>
      <c r="WYB20" s="532">
        <f t="shared" si="252"/>
        <v>0</v>
      </c>
      <c r="WYC20" s="532">
        <f t="shared" si="252"/>
        <v>0</v>
      </c>
      <c r="WYD20" s="532">
        <f t="shared" ref="WYD20:XAO20" si="253">SUM(WYD18+WYD11+WYD7)</f>
        <v>0</v>
      </c>
      <c r="WYE20" s="532">
        <f t="shared" si="253"/>
        <v>0</v>
      </c>
      <c r="WYF20" s="532">
        <f t="shared" si="253"/>
        <v>0</v>
      </c>
      <c r="WYG20" s="532">
        <f t="shared" si="253"/>
        <v>0</v>
      </c>
      <c r="WYH20" s="532">
        <f t="shared" si="253"/>
        <v>0</v>
      </c>
      <c r="WYI20" s="532">
        <f t="shared" si="253"/>
        <v>0</v>
      </c>
      <c r="WYJ20" s="532">
        <f t="shared" si="253"/>
        <v>0</v>
      </c>
      <c r="WYK20" s="532">
        <f t="shared" si="253"/>
        <v>0</v>
      </c>
      <c r="WYL20" s="532">
        <f t="shared" si="253"/>
        <v>0</v>
      </c>
      <c r="WYM20" s="532">
        <f t="shared" si="253"/>
        <v>0</v>
      </c>
      <c r="WYN20" s="532">
        <f t="shared" si="253"/>
        <v>0</v>
      </c>
      <c r="WYO20" s="532">
        <f t="shared" si="253"/>
        <v>0</v>
      </c>
      <c r="WYP20" s="532">
        <f t="shared" si="253"/>
        <v>0</v>
      </c>
      <c r="WYQ20" s="532">
        <f t="shared" si="253"/>
        <v>0</v>
      </c>
      <c r="WYR20" s="532">
        <f t="shared" si="253"/>
        <v>0</v>
      </c>
      <c r="WYS20" s="532">
        <f t="shared" si="253"/>
        <v>0</v>
      </c>
      <c r="WYT20" s="532">
        <f t="shared" si="253"/>
        <v>0</v>
      </c>
      <c r="WYU20" s="532">
        <f t="shared" si="253"/>
        <v>0</v>
      </c>
      <c r="WYV20" s="532">
        <f t="shared" si="253"/>
        <v>0</v>
      </c>
      <c r="WYW20" s="532">
        <f t="shared" si="253"/>
        <v>0</v>
      </c>
      <c r="WYX20" s="532">
        <f t="shared" si="253"/>
        <v>0</v>
      </c>
      <c r="WYY20" s="532">
        <f t="shared" si="253"/>
        <v>0</v>
      </c>
      <c r="WYZ20" s="532">
        <f t="shared" si="253"/>
        <v>0</v>
      </c>
      <c r="WZA20" s="532">
        <f t="shared" si="253"/>
        <v>0</v>
      </c>
      <c r="WZB20" s="532">
        <f t="shared" si="253"/>
        <v>0</v>
      </c>
      <c r="WZC20" s="532">
        <f t="shared" si="253"/>
        <v>0</v>
      </c>
      <c r="WZD20" s="532">
        <f t="shared" si="253"/>
        <v>0</v>
      </c>
      <c r="WZE20" s="532">
        <f t="shared" si="253"/>
        <v>0</v>
      </c>
      <c r="WZF20" s="532">
        <f t="shared" si="253"/>
        <v>0</v>
      </c>
      <c r="WZG20" s="532">
        <f t="shared" si="253"/>
        <v>0</v>
      </c>
      <c r="WZH20" s="532">
        <f t="shared" si="253"/>
        <v>0</v>
      </c>
      <c r="WZI20" s="532">
        <f t="shared" si="253"/>
        <v>0</v>
      </c>
      <c r="WZJ20" s="532">
        <f t="shared" si="253"/>
        <v>0</v>
      </c>
      <c r="WZK20" s="532">
        <f t="shared" si="253"/>
        <v>0</v>
      </c>
      <c r="WZL20" s="532">
        <f t="shared" si="253"/>
        <v>0</v>
      </c>
      <c r="WZM20" s="532">
        <f t="shared" si="253"/>
        <v>0</v>
      </c>
      <c r="WZN20" s="532">
        <f t="shared" si="253"/>
        <v>0</v>
      </c>
      <c r="WZO20" s="532">
        <f t="shared" si="253"/>
        <v>0</v>
      </c>
      <c r="WZP20" s="532">
        <f t="shared" si="253"/>
        <v>0</v>
      </c>
      <c r="WZQ20" s="532">
        <f t="shared" si="253"/>
        <v>0</v>
      </c>
      <c r="WZR20" s="532">
        <f t="shared" si="253"/>
        <v>0</v>
      </c>
      <c r="WZS20" s="532">
        <f t="shared" si="253"/>
        <v>0</v>
      </c>
      <c r="WZT20" s="532">
        <f t="shared" si="253"/>
        <v>0</v>
      </c>
      <c r="WZU20" s="532">
        <f t="shared" si="253"/>
        <v>0</v>
      </c>
      <c r="WZV20" s="532">
        <f t="shared" si="253"/>
        <v>0</v>
      </c>
      <c r="WZW20" s="532">
        <f t="shared" si="253"/>
        <v>0</v>
      </c>
      <c r="WZX20" s="532">
        <f t="shared" si="253"/>
        <v>0</v>
      </c>
      <c r="WZY20" s="532">
        <f t="shared" si="253"/>
        <v>0</v>
      </c>
      <c r="WZZ20" s="532">
        <f t="shared" si="253"/>
        <v>0</v>
      </c>
      <c r="XAA20" s="532">
        <f t="shared" si="253"/>
        <v>0</v>
      </c>
      <c r="XAB20" s="532">
        <f t="shared" si="253"/>
        <v>0</v>
      </c>
      <c r="XAC20" s="532">
        <f t="shared" si="253"/>
        <v>0</v>
      </c>
      <c r="XAD20" s="532">
        <f t="shared" si="253"/>
        <v>0</v>
      </c>
      <c r="XAE20" s="532">
        <f t="shared" si="253"/>
        <v>0</v>
      </c>
      <c r="XAF20" s="532">
        <f t="shared" si="253"/>
        <v>0</v>
      </c>
      <c r="XAG20" s="532">
        <f t="shared" si="253"/>
        <v>0</v>
      </c>
      <c r="XAH20" s="532">
        <f t="shared" si="253"/>
        <v>0</v>
      </c>
      <c r="XAI20" s="532">
        <f t="shared" si="253"/>
        <v>0</v>
      </c>
      <c r="XAJ20" s="532">
        <f t="shared" si="253"/>
        <v>0</v>
      </c>
      <c r="XAK20" s="532">
        <f t="shared" si="253"/>
        <v>0</v>
      </c>
      <c r="XAL20" s="532">
        <f t="shared" si="253"/>
        <v>0</v>
      </c>
      <c r="XAM20" s="532">
        <f t="shared" si="253"/>
        <v>0</v>
      </c>
      <c r="XAN20" s="532">
        <f t="shared" si="253"/>
        <v>0</v>
      </c>
      <c r="XAO20" s="532">
        <f t="shared" si="253"/>
        <v>0</v>
      </c>
      <c r="XAP20" s="532">
        <f t="shared" ref="XAP20:XDA20" si="254">SUM(XAP18+XAP11+XAP7)</f>
        <v>0</v>
      </c>
      <c r="XAQ20" s="532">
        <f t="shared" si="254"/>
        <v>0</v>
      </c>
      <c r="XAR20" s="532">
        <f t="shared" si="254"/>
        <v>0</v>
      </c>
      <c r="XAS20" s="532">
        <f t="shared" si="254"/>
        <v>0</v>
      </c>
      <c r="XAT20" s="532">
        <f t="shared" si="254"/>
        <v>0</v>
      </c>
      <c r="XAU20" s="532">
        <f t="shared" si="254"/>
        <v>0</v>
      </c>
      <c r="XAV20" s="532">
        <f t="shared" si="254"/>
        <v>0</v>
      </c>
      <c r="XAW20" s="532">
        <f t="shared" si="254"/>
        <v>0</v>
      </c>
      <c r="XAX20" s="532">
        <f t="shared" si="254"/>
        <v>0</v>
      </c>
      <c r="XAY20" s="532">
        <f t="shared" si="254"/>
        <v>0</v>
      </c>
      <c r="XAZ20" s="532">
        <f t="shared" si="254"/>
        <v>0</v>
      </c>
      <c r="XBA20" s="532">
        <f t="shared" si="254"/>
        <v>0</v>
      </c>
      <c r="XBB20" s="532">
        <f t="shared" si="254"/>
        <v>0</v>
      </c>
      <c r="XBC20" s="532">
        <f t="shared" si="254"/>
        <v>0</v>
      </c>
      <c r="XBD20" s="532">
        <f t="shared" si="254"/>
        <v>0</v>
      </c>
      <c r="XBE20" s="532">
        <f t="shared" si="254"/>
        <v>0</v>
      </c>
      <c r="XBF20" s="532">
        <f t="shared" si="254"/>
        <v>0</v>
      </c>
      <c r="XBG20" s="532">
        <f t="shared" si="254"/>
        <v>0</v>
      </c>
      <c r="XBH20" s="532">
        <f t="shared" si="254"/>
        <v>0</v>
      </c>
      <c r="XBI20" s="532">
        <f t="shared" si="254"/>
        <v>0</v>
      </c>
      <c r="XBJ20" s="532">
        <f t="shared" si="254"/>
        <v>0</v>
      </c>
      <c r="XBK20" s="532">
        <f t="shared" si="254"/>
        <v>0</v>
      </c>
      <c r="XBL20" s="532">
        <f t="shared" si="254"/>
        <v>0</v>
      </c>
      <c r="XBM20" s="532">
        <f t="shared" si="254"/>
        <v>0</v>
      </c>
      <c r="XBN20" s="532">
        <f t="shared" si="254"/>
        <v>0</v>
      </c>
      <c r="XBO20" s="532">
        <f t="shared" si="254"/>
        <v>0</v>
      </c>
      <c r="XBP20" s="532">
        <f t="shared" si="254"/>
        <v>0</v>
      </c>
      <c r="XBQ20" s="532">
        <f t="shared" si="254"/>
        <v>0</v>
      </c>
      <c r="XBR20" s="532">
        <f t="shared" si="254"/>
        <v>0</v>
      </c>
      <c r="XBS20" s="532">
        <f t="shared" si="254"/>
        <v>0</v>
      </c>
      <c r="XBT20" s="532">
        <f t="shared" si="254"/>
        <v>0</v>
      </c>
      <c r="XBU20" s="532">
        <f t="shared" si="254"/>
        <v>0</v>
      </c>
      <c r="XBV20" s="532">
        <f t="shared" si="254"/>
        <v>0</v>
      </c>
      <c r="XBW20" s="532">
        <f t="shared" si="254"/>
        <v>0</v>
      </c>
      <c r="XBX20" s="532">
        <f t="shared" si="254"/>
        <v>0</v>
      </c>
      <c r="XBY20" s="532">
        <f t="shared" si="254"/>
        <v>0</v>
      </c>
      <c r="XBZ20" s="532">
        <f t="shared" si="254"/>
        <v>0</v>
      </c>
      <c r="XCA20" s="532">
        <f t="shared" si="254"/>
        <v>0</v>
      </c>
      <c r="XCB20" s="532">
        <f t="shared" si="254"/>
        <v>0</v>
      </c>
      <c r="XCC20" s="532">
        <f t="shared" si="254"/>
        <v>0</v>
      </c>
      <c r="XCD20" s="532">
        <f t="shared" si="254"/>
        <v>0</v>
      </c>
      <c r="XCE20" s="532">
        <f t="shared" si="254"/>
        <v>0</v>
      </c>
      <c r="XCF20" s="532">
        <f t="shared" si="254"/>
        <v>0</v>
      </c>
      <c r="XCG20" s="532">
        <f t="shared" si="254"/>
        <v>0</v>
      </c>
      <c r="XCH20" s="532">
        <f t="shared" si="254"/>
        <v>0</v>
      </c>
      <c r="XCI20" s="532">
        <f t="shared" si="254"/>
        <v>0</v>
      </c>
      <c r="XCJ20" s="532">
        <f t="shared" si="254"/>
        <v>0</v>
      </c>
      <c r="XCK20" s="532">
        <f t="shared" si="254"/>
        <v>0</v>
      </c>
      <c r="XCL20" s="532">
        <f t="shared" si="254"/>
        <v>0</v>
      </c>
      <c r="XCM20" s="532">
        <f t="shared" si="254"/>
        <v>0</v>
      </c>
      <c r="XCN20" s="532">
        <f t="shared" si="254"/>
        <v>0</v>
      </c>
      <c r="XCO20" s="532">
        <f t="shared" si="254"/>
        <v>0</v>
      </c>
      <c r="XCP20" s="532">
        <f t="shared" si="254"/>
        <v>0</v>
      </c>
      <c r="XCQ20" s="532">
        <f t="shared" si="254"/>
        <v>0</v>
      </c>
      <c r="XCR20" s="532">
        <f t="shared" si="254"/>
        <v>0</v>
      </c>
      <c r="XCS20" s="532">
        <f t="shared" si="254"/>
        <v>0</v>
      </c>
      <c r="XCT20" s="532">
        <f t="shared" si="254"/>
        <v>0</v>
      </c>
      <c r="XCU20" s="532">
        <f t="shared" si="254"/>
        <v>0</v>
      </c>
      <c r="XCV20" s="532">
        <f t="shared" si="254"/>
        <v>0</v>
      </c>
      <c r="XCW20" s="532">
        <f t="shared" si="254"/>
        <v>0</v>
      </c>
      <c r="XCX20" s="532">
        <f t="shared" si="254"/>
        <v>0</v>
      </c>
      <c r="XCY20" s="532">
        <f t="shared" si="254"/>
        <v>0</v>
      </c>
      <c r="XCZ20" s="532">
        <f t="shared" si="254"/>
        <v>0</v>
      </c>
      <c r="XDA20" s="532">
        <f t="shared" si="254"/>
        <v>0</v>
      </c>
      <c r="XDB20" s="532">
        <f t="shared" ref="XDB20:XFD20" si="255">SUM(XDB18+XDB11+XDB7)</f>
        <v>0</v>
      </c>
      <c r="XDC20" s="532">
        <f t="shared" si="255"/>
        <v>0</v>
      </c>
      <c r="XDD20" s="532">
        <f t="shared" si="255"/>
        <v>0</v>
      </c>
      <c r="XDE20" s="532">
        <f t="shared" si="255"/>
        <v>0</v>
      </c>
      <c r="XDF20" s="532">
        <f t="shared" si="255"/>
        <v>0</v>
      </c>
      <c r="XDG20" s="532">
        <f t="shared" si="255"/>
        <v>0</v>
      </c>
      <c r="XDH20" s="532">
        <f t="shared" si="255"/>
        <v>0</v>
      </c>
      <c r="XDI20" s="532">
        <f t="shared" si="255"/>
        <v>0</v>
      </c>
      <c r="XDJ20" s="532">
        <f t="shared" si="255"/>
        <v>0</v>
      </c>
      <c r="XDK20" s="532">
        <f t="shared" si="255"/>
        <v>0</v>
      </c>
      <c r="XDL20" s="532">
        <f t="shared" si="255"/>
        <v>0</v>
      </c>
      <c r="XDM20" s="532">
        <f t="shared" si="255"/>
        <v>0</v>
      </c>
      <c r="XDN20" s="532">
        <f t="shared" si="255"/>
        <v>0</v>
      </c>
      <c r="XDO20" s="532">
        <f t="shared" si="255"/>
        <v>0</v>
      </c>
      <c r="XDP20" s="532">
        <f t="shared" si="255"/>
        <v>0</v>
      </c>
      <c r="XDQ20" s="532">
        <f t="shared" si="255"/>
        <v>0</v>
      </c>
      <c r="XDR20" s="532">
        <f t="shared" si="255"/>
        <v>0</v>
      </c>
      <c r="XDS20" s="532">
        <f t="shared" si="255"/>
        <v>0</v>
      </c>
      <c r="XDT20" s="532">
        <f t="shared" si="255"/>
        <v>0</v>
      </c>
      <c r="XDU20" s="532">
        <f t="shared" si="255"/>
        <v>0</v>
      </c>
      <c r="XDV20" s="532">
        <f t="shared" si="255"/>
        <v>0</v>
      </c>
      <c r="XDW20" s="532">
        <f t="shared" si="255"/>
        <v>0</v>
      </c>
      <c r="XDX20" s="532">
        <f t="shared" si="255"/>
        <v>0</v>
      </c>
      <c r="XDY20" s="532">
        <f t="shared" si="255"/>
        <v>0</v>
      </c>
      <c r="XDZ20" s="532">
        <f t="shared" si="255"/>
        <v>0</v>
      </c>
      <c r="XEA20" s="532">
        <f t="shared" si="255"/>
        <v>0</v>
      </c>
      <c r="XEB20" s="532">
        <f t="shared" si="255"/>
        <v>0</v>
      </c>
      <c r="XEC20" s="532">
        <f t="shared" si="255"/>
        <v>0</v>
      </c>
      <c r="XED20" s="532">
        <f t="shared" si="255"/>
        <v>0</v>
      </c>
      <c r="XEE20" s="532">
        <f t="shared" si="255"/>
        <v>0</v>
      </c>
      <c r="XEF20" s="532">
        <f t="shared" si="255"/>
        <v>0</v>
      </c>
      <c r="XEG20" s="532">
        <f t="shared" si="255"/>
        <v>0</v>
      </c>
      <c r="XEH20" s="532">
        <f t="shared" si="255"/>
        <v>0</v>
      </c>
      <c r="XEI20" s="532">
        <f t="shared" si="255"/>
        <v>0</v>
      </c>
      <c r="XEJ20" s="532">
        <f t="shared" si="255"/>
        <v>0</v>
      </c>
      <c r="XEK20" s="532">
        <f t="shared" si="255"/>
        <v>0</v>
      </c>
      <c r="XEL20" s="532">
        <f t="shared" si="255"/>
        <v>0</v>
      </c>
      <c r="XEM20" s="532">
        <f t="shared" si="255"/>
        <v>0</v>
      </c>
      <c r="XEN20" s="532">
        <f t="shared" si="255"/>
        <v>0</v>
      </c>
      <c r="XEO20" s="532">
        <f t="shared" si="255"/>
        <v>0</v>
      </c>
      <c r="XEP20" s="532">
        <f t="shared" si="255"/>
        <v>0</v>
      </c>
      <c r="XEQ20" s="532">
        <f t="shared" si="255"/>
        <v>0</v>
      </c>
      <c r="XER20" s="532">
        <f t="shared" si="255"/>
        <v>0</v>
      </c>
      <c r="XES20" s="532">
        <f t="shared" si="255"/>
        <v>0</v>
      </c>
      <c r="XET20" s="532">
        <f t="shared" si="255"/>
        <v>0</v>
      </c>
      <c r="XEU20" s="532">
        <f t="shared" si="255"/>
        <v>0</v>
      </c>
      <c r="XEV20" s="532">
        <f t="shared" si="255"/>
        <v>0</v>
      </c>
      <c r="XEW20" s="532">
        <f t="shared" si="255"/>
        <v>0</v>
      </c>
      <c r="XEX20" s="532">
        <f t="shared" si="255"/>
        <v>0</v>
      </c>
      <c r="XEY20" s="532">
        <f t="shared" si="255"/>
        <v>0</v>
      </c>
      <c r="XEZ20" s="532">
        <f t="shared" si="255"/>
        <v>0</v>
      </c>
      <c r="XFA20" s="532">
        <f t="shared" si="255"/>
        <v>0</v>
      </c>
      <c r="XFB20" s="532">
        <f t="shared" si="255"/>
        <v>0</v>
      </c>
      <c r="XFC20" s="532">
        <f t="shared" si="255"/>
        <v>0</v>
      </c>
      <c r="XFD20" s="532">
        <f t="shared" si="255"/>
        <v>0</v>
      </c>
    </row>
    <row r="21" spans="1:16384" s="453" customFormat="1" x14ac:dyDescent="0.2">
      <c r="A21" s="455"/>
      <c r="B21" s="456"/>
      <c r="C21" s="455"/>
      <c r="D21" s="457"/>
      <c r="E21" s="456"/>
      <c r="F21" s="456"/>
      <c r="G21" s="456"/>
      <c r="H21" s="456"/>
      <c r="I21" s="456"/>
      <c r="J21" s="456"/>
    </row>
    <row r="22" spans="1:16384" s="453" customFormat="1" x14ac:dyDescent="0.2">
      <c r="A22" s="471"/>
      <c r="B22" s="471"/>
      <c r="C22" s="471"/>
      <c r="D22" s="705" t="s">
        <v>1553</v>
      </c>
      <c r="E22" s="705"/>
      <c r="F22" s="705"/>
      <c r="G22" s="495"/>
      <c r="H22" s="495"/>
      <c r="I22" s="495"/>
      <c r="J22" s="495"/>
    </row>
    <row r="23" spans="1:16384" s="453" customFormat="1" x14ac:dyDescent="0.2">
      <c r="D23" s="454"/>
    </row>
    <row r="24" spans="1:16384" s="453" customFormat="1" x14ac:dyDescent="0.2">
      <c r="D24" s="454"/>
    </row>
    <row r="25" spans="1:16384" s="453" customFormat="1" x14ac:dyDescent="0.2">
      <c r="D25" s="454"/>
    </row>
    <row r="26" spans="1:16384" s="453" customFormat="1" x14ac:dyDescent="0.2">
      <c r="D26" s="454"/>
    </row>
    <row r="28" spans="1:16384" s="453" customFormat="1" x14ac:dyDescent="0.2">
      <c r="D28" s="454"/>
    </row>
    <row r="29" spans="1:16384" s="453" customFormat="1" x14ac:dyDescent="0.2">
      <c r="D29" s="454"/>
    </row>
    <row r="30" spans="1:16384" s="453" customFormat="1" x14ac:dyDescent="0.2">
      <c r="D30" s="454"/>
    </row>
    <row r="31" spans="1:16384" s="453" customFormat="1" x14ac:dyDescent="0.2">
      <c r="D31" s="454"/>
    </row>
    <row r="32" spans="1:16384" s="453" customFormat="1" x14ac:dyDescent="0.2">
      <c r="D32" s="454"/>
    </row>
    <row r="33" x14ac:dyDescent="0.2"/>
    <row r="34" x14ac:dyDescent="0.2"/>
    <row r="35" x14ac:dyDescent="0.2"/>
    <row r="36" x14ac:dyDescent="0.2"/>
    <row r="37" x14ac:dyDescent="0.2"/>
    <row r="38" x14ac:dyDescent="0.2"/>
    <row r="39" x14ac:dyDescent="0.2"/>
    <row r="40" x14ac:dyDescent="0.2"/>
    <row r="41" x14ac:dyDescent="0.2"/>
    <row r="42"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sheetData>
  <mergeCells count="8">
    <mergeCell ref="B20:F20"/>
    <mergeCell ref="D22:F22"/>
    <mergeCell ref="D1:F1"/>
    <mergeCell ref="B3:F3"/>
    <mergeCell ref="B7:F7"/>
    <mergeCell ref="B11:F11"/>
    <mergeCell ref="B13:F13"/>
    <mergeCell ref="B18:F1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pageSetUpPr fitToPage="1"/>
  </sheetPr>
  <dimension ref="A1:I690"/>
  <sheetViews>
    <sheetView view="pageBreakPreview" zoomScale="85" zoomScaleNormal="100" zoomScaleSheetLayoutView="85" zoomScalePageLayoutView="90" workbookViewId="0">
      <selection activeCell="H31" sqref="H31"/>
    </sheetView>
  </sheetViews>
  <sheetFormatPr defaultColWidth="9.140625" defaultRowHeight="8.1" customHeight="1" x14ac:dyDescent="0.25"/>
  <cols>
    <col min="1" max="1" width="7.7109375" style="22" customWidth="1"/>
    <col min="2" max="2" width="15.140625" style="22" customWidth="1"/>
    <col min="3" max="4" width="3.7109375" style="22" customWidth="1"/>
    <col min="5" max="5" width="49.140625" style="22" customWidth="1"/>
    <col min="6" max="6" width="7.7109375" style="72" customWidth="1"/>
    <col min="7" max="8" width="12.7109375" style="72" customWidth="1"/>
    <col min="9" max="9" width="17.7109375" style="72" customWidth="1"/>
    <col min="10" max="16384" width="9.140625" style="22"/>
  </cols>
  <sheetData>
    <row r="1" spans="1:9" ht="12.75" customHeight="1" x14ac:dyDescent="0.25">
      <c r="A1" s="19" t="s">
        <v>364</v>
      </c>
      <c r="B1" s="19"/>
      <c r="C1" s="19"/>
      <c r="D1" s="19"/>
      <c r="E1" s="19"/>
      <c r="F1" s="20"/>
      <c r="G1" s="20"/>
      <c r="H1" s="20"/>
      <c r="I1" s="21" t="s">
        <v>1219</v>
      </c>
    </row>
    <row r="2" spans="1:9" ht="12.75" customHeight="1" x14ac:dyDescent="0.25">
      <c r="A2" s="19"/>
      <c r="B2" s="19"/>
      <c r="C2" s="19"/>
      <c r="D2" s="19"/>
      <c r="E2" s="19"/>
      <c r="F2" s="20"/>
      <c r="G2" s="20"/>
      <c r="H2" s="20"/>
      <c r="I2" s="20"/>
    </row>
    <row r="3" spans="1:9" ht="12.75" customHeight="1" x14ac:dyDescent="0.25">
      <c r="A3" s="23"/>
      <c r="B3" s="23" t="s">
        <v>28</v>
      </c>
      <c r="C3" s="24"/>
      <c r="D3" s="25"/>
      <c r="E3" s="26"/>
      <c r="F3" s="23"/>
      <c r="G3" s="27"/>
      <c r="H3" s="27"/>
      <c r="I3" s="28"/>
    </row>
    <row r="4" spans="1:9" ht="12.75" customHeight="1" x14ac:dyDescent="0.25">
      <c r="A4" s="29" t="s">
        <v>24</v>
      </c>
      <c r="B4" s="29" t="s">
        <v>26</v>
      </c>
      <c r="C4" s="30"/>
      <c r="D4" s="31"/>
      <c r="E4" s="32" t="s">
        <v>0</v>
      </c>
      <c r="F4" s="29" t="s">
        <v>1</v>
      </c>
      <c r="G4" s="29" t="s">
        <v>2</v>
      </c>
      <c r="H4" s="29" t="s">
        <v>3</v>
      </c>
      <c r="I4" s="33" t="s">
        <v>4</v>
      </c>
    </row>
    <row r="5" spans="1:9" ht="12.75" customHeight="1" x14ac:dyDescent="0.25">
      <c r="A5" s="234" t="s">
        <v>25</v>
      </c>
      <c r="B5" s="234" t="s">
        <v>27</v>
      </c>
      <c r="C5" s="363"/>
      <c r="D5" s="364"/>
      <c r="E5" s="365"/>
      <c r="F5" s="234"/>
      <c r="G5" s="234"/>
      <c r="H5" s="234"/>
      <c r="I5" s="365"/>
    </row>
    <row r="6" spans="1:9" ht="25.5" customHeight="1" x14ac:dyDescent="0.25">
      <c r="A6" s="38"/>
      <c r="B6" s="38"/>
      <c r="C6" s="39"/>
      <c r="D6" s="40"/>
      <c r="E6" s="41"/>
      <c r="F6" s="38"/>
      <c r="G6" s="42"/>
      <c r="H6" s="43"/>
      <c r="I6" s="44" t="str">
        <f t="shared" ref="I6:I11" si="0">IF(G6&gt;0,ROUND((G6*H6),0),"")</f>
        <v/>
      </c>
    </row>
    <row r="7" spans="1:9" ht="12.75" customHeight="1" x14ac:dyDescent="0.25">
      <c r="A7" s="45"/>
      <c r="B7" s="45"/>
      <c r="C7" s="46"/>
      <c r="D7" s="47"/>
      <c r="E7" s="48"/>
      <c r="F7" s="45"/>
      <c r="G7" s="49"/>
      <c r="H7" s="50"/>
      <c r="I7" s="51" t="str">
        <f t="shared" si="0"/>
        <v/>
      </c>
    </row>
    <row r="8" spans="1:9" ht="12.75" customHeight="1" x14ac:dyDescent="0.25">
      <c r="A8" s="45"/>
      <c r="B8" s="29"/>
      <c r="C8" s="52" t="s">
        <v>1220</v>
      </c>
      <c r="D8" s="47"/>
      <c r="E8" s="48"/>
      <c r="F8" s="45"/>
      <c r="G8" s="49"/>
      <c r="H8" s="50"/>
      <c r="I8" s="51" t="str">
        <f t="shared" si="0"/>
        <v/>
      </c>
    </row>
    <row r="9" spans="1:9" ht="12.75" customHeight="1" x14ac:dyDescent="0.25">
      <c r="A9" s="53"/>
      <c r="B9" s="45"/>
      <c r="C9" s="52"/>
      <c r="D9" s="54"/>
      <c r="E9" s="55"/>
      <c r="F9" s="53"/>
      <c r="G9" s="56"/>
      <c r="H9" s="57"/>
      <c r="I9" s="58" t="str">
        <f t="shared" si="0"/>
        <v/>
      </c>
    </row>
    <row r="10" spans="1:9" ht="12.75" customHeight="1" x14ac:dyDescent="0.25">
      <c r="A10" s="53"/>
      <c r="B10" s="53"/>
      <c r="C10" s="59"/>
      <c r="D10" s="54"/>
      <c r="E10" s="55"/>
      <c r="F10" s="53"/>
      <c r="G10" s="56"/>
      <c r="H10" s="57"/>
      <c r="I10" s="58" t="str">
        <f t="shared" si="0"/>
        <v/>
      </c>
    </row>
    <row r="11" spans="1:9" ht="12.75" customHeight="1" x14ac:dyDescent="0.25">
      <c r="A11" s="53"/>
      <c r="B11" s="53"/>
      <c r="C11" s="59"/>
      <c r="D11" s="54"/>
      <c r="E11" s="55"/>
      <c r="F11" s="53"/>
      <c r="G11" s="56"/>
      <c r="H11" s="57"/>
      <c r="I11" s="58" t="str">
        <f t="shared" si="0"/>
        <v/>
      </c>
    </row>
    <row r="12" spans="1:9" ht="12.75" customHeight="1" x14ac:dyDescent="0.25">
      <c r="A12" s="53">
        <v>15.1</v>
      </c>
      <c r="B12" s="53" t="s">
        <v>1221</v>
      </c>
      <c r="C12" s="46" t="s">
        <v>1222</v>
      </c>
      <c r="D12" s="54"/>
      <c r="E12" s="55"/>
      <c r="F12" s="53"/>
      <c r="G12" s="56"/>
      <c r="H12" s="57"/>
      <c r="I12" s="58"/>
    </row>
    <row r="13" spans="1:9" ht="12.75" customHeight="1" x14ac:dyDescent="0.25">
      <c r="A13" s="53"/>
      <c r="B13" s="53"/>
      <c r="C13" s="46"/>
      <c r="D13" s="54"/>
      <c r="E13" s="55"/>
      <c r="F13" s="53"/>
      <c r="G13" s="56"/>
      <c r="H13" s="57"/>
      <c r="I13" s="58"/>
    </row>
    <row r="14" spans="1:9" ht="12.75" customHeight="1" x14ac:dyDescent="0.25">
      <c r="A14" s="53" t="s">
        <v>1223</v>
      </c>
      <c r="B14" s="53"/>
      <c r="C14" s="59" t="s">
        <v>695</v>
      </c>
      <c r="D14" s="54" t="s">
        <v>1224</v>
      </c>
      <c r="E14" s="55"/>
      <c r="F14" s="53" t="s">
        <v>155</v>
      </c>
      <c r="G14" s="79">
        <v>600</v>
      </c>
      <c r="H14" s="57"/>
      <c r="I14" s="58"/>
    </row>
    <row r="15" spans="1:9" ht="12.75" customHeight="1" x14ac:dyDescent="0.25">
      <c r="A15" s="53"/>
      <c r="B15" s="53"/>
      <c r="C15" s="59"/>
      <c r="D15" s="54"/>
      <c r="E15" s="55"/>
      <c r="F15" s="53"/>
      <c r="G15" s="56"/>
      <c r="H15" s="57"/>
      <c r="I15" s="58"/>
    </row>
    <row r="16" spans="1:9" ht="12.75" customHeight="1" x14ac:dyDescent="0.2">
      <c r="A16" s="53" t="s">
        <v>1225</v>
      </c>
      <c r="B16" s="53"/>
      <c r="C16" s="59" t="s">
        <v>13</v>
      </c>
      <c r="D16" s="10" t="s">
        <v>1226</v>
      </c>
      <c r="E16" s="55"/>
      <c r="F16" s="53" t="s">
        <v>155</v>
      </c>
      <c r="G16" s="56">
        <v>560</v>
      </c>
      <c r="H16" s="57"/>
      <c r="I16" s="58"/>
    </row>
    <row r="17" spans="1:9" ht="12.75" customHeight="1" x14ac:dyDescent="0.25">
      <c r="A17" s="53"/>
      <c r="B17" s="53"/>
      <c r="C17" s="46"/>
      <c r="D17" s="54"/>
      <c r="E17" s="55"/>
      <c r="F17" s="53"/>
      <c r="G17" s="79"/>
      <c r="H17" s="57"/>
      <c r="I17" s="58"/>
    </row>
    <row r="18" spans="1:9" ht="12.75" customHeight="1" x14ac:dyDescent="0.25">
      <c r="A18" s="53"/>
      <c r="B18" s="53"/>
      <c r="C18" s="59"/>
      <c r="D18" s="54"/>
      <c r="E18" s="55"/>
      <c r="F18" s="53"/>
      <c r="G18" s="79"/>
      <c r="H18" s="57"/>
      <c r="I18" s="58"/>
    </row>
    <row r="19" spans="1:9" ht="12.75" customHeight="1" x14ac:dyDescent="0.25">
      <c r="A19" s="53">
        <v>15.2</v>
      </c>
      <c r="B19" s="53" t="s">
        <v>1227</v>
      </c>
      <c r="C19" s="46" t="s">
        <v>1228</v>
      </c>
      <c r="D19" s="54"/>
      <c r="E19" s="55"/>
      <c r="F19" s="53" t="s">
        <v>19</v>
      </c>
      <c r="G19" s="79">
        <v>1200</v>
      </c>
      <c r="H19" s="57"/>
      <c r="I19" s="58"/>
    </row>
    <row r="20" spans="1:9" ht="12.75" customHeight="1" x14ac:dyDescent="0.25">
      <c r="A20" s="53"/>
      <c r="B20" s="53"/>
      <c r="C20" s="59"/>
      <c r="D20" s="54"/>
      <c r="E20" s="55"/>
      <c r="F20" s="53"/>
      <c r="G20" s="56"/>
      <c r="H20" s="57"/>
      <c r="I20" s="58"/>
    </row>
    <row r="21" spans="1:9" ht="12.75" customHeight="1" x14ac:dyDescent="0.25">
      <c r="A21" s="53"/>
      <c r="B21" s="53"/>
      <c r="C21" s="59"/>
      <c r="D21" s="54"/>
      <c r="E21" s="55"/>
      <c r="F21" s="53"/>
      <c r="G21" s="56"/>
      <c r="H21" s="57"/>
      <c r="I21" s="58"/>
    </row>
    <row r="22" spans="1:9" ht="12.75" customHeight="1" x14ac:dyDescent="0.25">
      <c r="A22" s="53">
        <v>15.3</v>
      </c>
      <c r="B22" s="53" t="s">
        <v>1229</v>
      </c>
      <c r="C22" s="46" t="s">
        <v>1230</v>
      </c>
      <c r="D22" s="54"/>
      <c r="E22" s="55"/>
      <c r="F22" s="53"/>
      <c r="G22" s="56"/>
      <c r="H22" s="57"/>
      <c r="I22" s="58"/>
    </row>
    <row r="23" spans="1:9" ht="12.75" customHeight="1" x14ac:dyDescent="0.25">
      <c r="A23" s="53"/>
      <c r="B23" s="53"/>
      <c r="C23" s="59"/>
      <c r="D23" s="54"/>
      <c r="E23" s="54"/>
      <c r="F23" s="53"/>
      <c r="G23" s="56"/>
      <c r="H23" s="57"/>
      <c r="I23" s="58"/>
    </row>
    <row r="24" spans="1:9" ht="12.75" customHeight="1" x14ac:dyDescent="0.25">
      <c r="A24" s="53" t="s">
        <v>1231</v>
      </c>
      <c r="B24" s="53"/>
      <c r="C24" s="59" t="s">
        <v>695</v>
      </c>
      <c r="D24" s="54" t="s">
        <v>1232</v>
      </c>
      <c r="E24" s="54"/>
      <c r="F24" s="53" t="s">
        <v>17</v>
      </c>
      <c r="G24" s="56">
        <v>78</v>
      </c>
      <c r="H24" s="57"/>
      <c r="I24" s="58"/>
    </row>
    <row r="25" spans="1:9" ht="12.75" customHeight="1" x14ac:dyDescent="0.25">
      <c r="A25" s="53"/>
      <c r="B25" s="53"/>
      <c r="C25" s="59"/>
      <c r="D25" s="54"/>
      <c r="E25" s="54"/>
      <c r="F25" s="53"/>
      <c r="G25" s="56"/>
      <c r="H25" s="57"/>
      <c r="I25" s="58"/>
    </row>
    <row r="26" spans="1:9" ht="12.75" customHeight="1" x14ac:dyDescent="0.25">
      <c r="A26" s="53" t="s">
        <v>1233</v>
      </c>
      <c r="B26" s="53"/>
      <c r="C26" s="59" t="s">
        <v>13</v>
      </c>
      <c r="D26" s="54" t="s">
        <v>1234</v>
      </c>
      <c r="E26" s="54"/>
      <c r="F26" s="53" t="s">
        <v>17</v>
      </c>
      <c r="G26" s="56">
        <v>100</v>
      </c>
      <c r="H26" s="57"/>
      <c r="I26" s="58"/>
    </row>
    <row r="27" spans="1:9" ht="12.75" customHeight="1" x14ac:dyDescent="0.25">
      <c r="A27" s="53"/>
      <c r="B27" s="53"/>
      <c r="C27" s="273"/>
      <c r="D27" s="54"/>
      <c r="E27" s="54"/>
      <c r="F27" s="53"/>
      <c r="G27" s="56"/>
      <c r="H27" s="57"/>
      <c r="I27" s="58"/>
    </row>
    <row r="28" spans="1:9" ht="12.75" customHeight="1" x14ac:dyDescent="0.25">
      <c r="A28" s="53" t="s">
        <v>1235</v>
      </c>
      <c r="B28" s="53"/>
      <c r="C28" s="59" t="s">
        <v>1236</v>
      </c>
      <c r="D28" s="54" t="s">
        <v>1237</v>
      </c>
      <c r="E28" s="54"/>
      <c r="F28" s="53" t="s">
        <v>17</v>
      </c>
      <c r="G28" s="56">
        <v>26</v>
      </c>
      <c r="H28" s="57"/>
      <c r="I28" s="58"/>
    </row>
    <row r="29" spans="1:9" ht="12.75" customHeight="1" x14ac:dyDescent="0.25">
      <c r="A29" s="53"/>
      <c r="B29" s="53"/>
      <c r="C29" s="59"/>
      <c r="D29" s="54"/>
      <c r="E29" s="54"/>
      <c r="F29" s="53"/>
      <c r="G29" s="56"/>
      <c r="H29" s="57"/>
      <c r="I29" s="58"/>
    </row>
    <row r="30" spans="1:9" ht="12.75" customHeight="1" x14ac:dyDescent="0.25">
      <c r="A30" s="53" t="s">
        <v>1238</v>
      </c>
      <c r="B30" s="53"/>
      <c r="C30" s="59" t="s">
        <v>1239</v>
      </c>
      <c r="D30" s="54" t="s">
        <v>1240</v>
      </c>
      <c r="E30" s="54"/>
      <c r="F30" s="53" t="s">
        <v>17</v>
      </c>
      <c r="G30" s="56">
        <v>26</v>
      </c>
      <c r="H30" s="57"/>
      <c r="I30" s="58"/>
    </row>
    <row r="31" spans="1:9" ht="12.75" customHeight="1" x14ac:dyDescent="0.25">
      <c r="A31" s="53"/>
      <c r="B31" s="53"/>
      <c r="C31" s="59"/>
      <c r="D31" s="54"/>
      <c r="E31" s="54"/>
      <c r="F31" s="53"/>
      <c r="G31" s="56"/>
      <c r="H31" s="57"/>
      <c r="I31" s="58"/>
    </row>
    <row r="32" spans="1:9" ht="12.75" customHeight="1" x14ac:dyDescent="0.25">
      <c r="A32" s="53"/>
      <c r="B32" s="53"/>
      <c r="C32" s="59"/>
      <c r="D32" s="54"/>
      <c r="E32" s="54"/>
      <c r="F32" s="53"/>
      <c r="G32" s="56"/>
      <c r="H32" s="57"/>
      <c r="I32" s="58"/>
    </row>
    <row r="33" spans="1:9" ht="12.75" customHeight="1" x14ac:dyDescent="0.25">
      <c r="A33" s="53"/>
      <c r="B33" s="53"/>
      <c r="C33" s="59"/>
      <c r="D33" s="54"/>
      <c r="E33" s="54"/>
      <c r="F33" s="53"/>
      <c r="G33" s="56"/>
      <c r="H33" s="57"/>
      <c r="I33" s="58"/>
    </row>
    <row r="34" spans="1:9" ht="12.75" customHeight="1" x14ac:dyDescent="0.25">
      <c r="A34" s="53"/>
      <c r="B34" s="53"/>
      <c r="C34" s="59"/>
      <c r="D34" s="54"/>
      <c r="E34" s="54"/>
      <c r="F34" s="53"/>
      <c r="G34" s="56"/>
      <c r="H34" s="57"/>
      <c r="I34" s="58"/>
    </row>
    <row r="35" spans="1:9" ht="12.75" customHeight="1" x14ac:dyDescent="0.25">
      <c r="A35" s="53"/>
      <c r="B35" s="53"/>
      <c r="C35" s="59"/>
      <c r="D35" s="54"/>
      <c r="E35" s="54"/>
      <c r="F35" s="53"/>
      <c r="G35" s="56"/>
      <c r="H35" s="57"/>
      <c r="I35" s="58"/>
    </row>
    <row r="36" spans="1:9" ht="12.75" customHeight="1" x14ac:dyDescent="0.25">
      <c r="A36" s="53"/>
      <c r="B36" s="53"/>
      <c r="C36" s="59"/>
      <c r="D36" s="54"/>
      <c r="E36" s="54"/>
      <c r="F36" s="53"/>
      <c r="G36" s="56"/>
      <c r="H36" s="57"/>
      <c r="I36" s="58"/>
    </row>
    <row r="37" spans="1:9" ht="12.75" customHeight="1" x14ac:dyDescent="0.25">
      <c r="A37" s="53"/>
      <c r="B37" s="53"/>
      <c r="C37" s="59"/>
      <c r="D37" s="54"/>
      <c r="E37" s="54"/>
      <c r="F37" s="53"/>
      <c r="G37" s="56"/>
      <c r="H37" s="57"/>
      <c r="I37" s="58"/>
    </row>
    <row r="38" spans="1:9" ht="12.75" customHeight="1" x14ac:dyDescent="0.25">
      <c r="A38" s="53"/>
      <c r="B38" s="53"/>
      <c r="C38" s="59"/>
      <c r="D38" s="54"/>
      <c r="E38" s="55"/>
      <c r="F38" s="53"/>
      <c r="G38" s="56"/>
      <c r="H38" s="57"/>
      <c r="I38" s="58"/>
    </row>
    <row r="39" spans="1:9" ht="12.75" customHeight="1" x14ac:dyDescent="0.25">
      <c r="A39" s="53"/>
      <c r="B39" s="53"/>
      <c r="C39" s="59"/>
      <c r="D39" s="54"/>
      <c r="E39" s="55"/>
      <c r="F39" s="53"/>
      <c r="G39" s="56"/>
      <c r="H39" s="57"/>
      <c r="I39" s="58"/>
    </row>
    <row r="40" spans="1:9" ht="12.75" customHeight="1" x14ac:dyDescent="0.25">
      <c r="A40" s="53"/>
      <c r="B40" s="53"/>
      <c r="C40" s="59"/>
      <c r="D40" s="54"/>
      <c r="E40" s="55"/>
      <c r="F40" s="53"/>
      <c r="G40" s="56"/>
      <c r="H40" s="57"/>
      <c r="I40" s="58"/>
    </row>
    <row r="41" spans="1:9" ht="12.75" customHeight="1" x14ac:dyDescent="0.25">
      <c r="A41" s="53"/>
      <c r="B41" s="53"/>
      <c r="C41" s="59"/>
      <c r="D41" s="54"/>
      <c r="E41" s="55"/>
      <c r="F41" s="53"/>
      <c r="G41" s="56"/>
      <c r="H41" s="57"/>
      <c r="I41" s="58"/>
    </row>
    <row r="42" spans="1:9" ht="12.75" customHeight="1" x14ac:dyDescent="0.25">
      <c r="A42" s="53"/>
      <c r="B42" s="53"/>
      <c r="C42" s="59"/>
      <c r="D42" s="54"/>
      <c r="E42" s="55"/>
      <c r="F42" s="53"/>
      <c r="G42" s="56"/>
      <c r="H42" s="57"/>
      <c r="I42" s="58"/>
    </row>
    <row r="43" spans="1:9" ht="12.75" customHeight="1" x14ac:dyDescent="0.25">
      <c r="A43" s="53"/>
      <c r="B43" s="53"/>
      <c r="C43" s="59"/>
      <c r="D43" s="54"/>
      <c r="E43" s="55"/>
      <c r="F43" s="53"/>
      <c r="G43" s="56"/>
      <c r="H43" s="57"/>
      <c r="I43" s="58"/>
    </row>
    <row r="44" spans="1:9" ht="12.75" customHeight="1" x14ac:dyDescent="0.25">
      <c r="A44" s="53"/>
      <c r="B44" s="53"/>
      <c r="C44" s="59"/>
      <c r="D44" s="54"/>
      <c r="E44" s="55"/>
      <c r="F44" s="53"/>
      <c r="G44" s="56"/>
      <c r="H44" s="57"/>
      <c r="I44" s="58"/>
    </row>
    <row r="45" spans="1:9" ht="12.75" customHeight="1" x14ac:dyDescent="0.25">
      <c r="A45" s="53"/>
      <c r="B45" s="53"/>
      <c r="C45" s="59"/>
      <c r="D45" s="54"/>
      <c r="E45" s="55"/>
      <c r="F45" s="53"/>
      <c r="G45" s="56"/>
      <c r="H45" s="57"/>
      <c r="I45" s="58"/>
    </row>
    <row r="46" spans="1:9" ht="12.75" customHeight="1" x14ac:dyDescent="0.25">
      <c r="A46" s="53"/>
      <c r="B46" s="53"/>
      <c r="C46" s="59"/>
      <c r="D46" s="54"/>
      <c r="E46" s="55"/>
      <c r="F46" s="53"/>
      <c r="G46" s="56"/>
      <c r="H46" s="57"/>
      <c r="I46" s="58"/>
    </row>
    <row r="47" spans="1:9" ht="12.75" customHeight="1" x14ac:dyDescent="0.25">
      <c r="A47" s="53"/>
      <c r="B47" s="53"/>
      <c r="C47" s="59"/>
      <c r="D47" s="54"/>
      <c r="E47" s="55"/>
      <c r="F47" s="53"/>
      <c r="G47" s="56"/>
      <c r="H47" s="57"/>
      <c r="I47" s="58"/>
    </row>
    <row r="48" spans="1:9" ht="12.75" customHeight="1" x14ac:dyDescent="0.25">
      <c r="A48" s="53"/>
      <c r="B48" s="53"/>
      <c r="C48" s="59"/>
      <c r="D48" s="54"/>
      <c r="E48" s="55"/>
      <c r="F48" s="53"/>
      <c r="G48" s="56"/>
      <c r="H48" s="57"/>
      <c r="I48" s="58"/>
    </row>
    <row r="49" spans="1:9" ht="12.75" customHeight="1" x14ac:dyDescent="0.25">
      <c r="A49" s="53"/>
      <c r="B49" s="53"/>
      <c r="C49" s="59"/>
      <c r="D49" s="54"/>
      <c r="E49" s="55"/>
      <c r="F49" s="53"/>
      <c r="G49" s="56"/>
      <c r="H49" s="57"/>
      <c r="I49" s="58"/>
    </row>
    <row r="50" spans="1:9" ht="12.75" customHeight="1" x14ac:dyDescent="0.25">
      <c r="A50" s="53"/>
      <c r="B50" s="53"/>
      <c r="C50" s="59"/>
      <c r="D50" s="54"/>
      <c r="E50" s="55"/>
      <c r="F50" s="53"/>
      <c r="G50" s="56"/>
      <c r="H50" s="57"/>
      <c r="I50" s="58"/>
    </row>
    <row r="51" spans="1:9" ht="12.75" customHeight="1" x14ac:dyDescent="0.25">
      <c r="A51" s="53"/>
      <c r="B51" s="53"/>
      <c r="C51" s="59"/>
      <c r="D51" s="54"/>
      <c r="E51" s="55"/>
      <c r="F51" s="53"/>
      <c r="G51" s="56"/>
      <c r="H51" s="57"/>
      <c r="I51" s="58"/>
    </row>
    <row r="52" spans="1:9" ht="12.75" customHeight="1" x14ac:dyDescent="0.25">
      <c r="A52" s="53"/>
      <c r="B52" s="53"/>
      <c r="C52" s="59"/>
      <c r="D52" s="54"/>
      <c r="E52" s="55"/>
      <c r="F52" s="53"/>
      <c r="G52" s="56"/>
      <c r="H52" s="57"/>
      <c r="I52" s="58"/>
    </row>
    <row r="53" spans="1:9" ht="12.75" customHeight="1" x14ac:dyDescent="0.25">
      <c r="A53" s="53"/>
      <c r="B53" s="53"/>
      <c r="C53" s="59"/>
      <c r="D53" s="54"/>
      <c r="E53" s="55"/>
      <c r="F53" s="53"/>
      <c r="G53" s="56"/>
      <c r="H53" s="57"/>
      <c r="I53" s="58"/>
    </row>
    <row r="54" spans="1:9" ht="12.75" customHeight="1" x14ac:dyDescent="0.25">
      <c r="A54" s="53"/>
      <c r="B54" s="53"/>
      <c r="C54" s="59"/>
      <c r="D54" s="54"/>
      <c r="E54" s="55"/>
      <c r="F54" s="53"/>
      <c r="G54" s="56"/>
      <c r="H54" s="57"/>
      <c r="I54" s="58"/>
    </row>
    <row r="55" spans="1:9" ht="12.75" customHeight="1" x14ac:dyDescent="0.25">
      <c r="A55" s="53"/>
      <c r="B55" s="53"/>
      <c r="C55" s="59"/>
      <c r="D55" s="54"/>
      <c r="E55" s="55"/>
      <c r="F55" s="53"/>
      <c r="G55" s="56"/>
      <c r="H55" s="57"/>
      <c r="I55" s="58"/>
    </row>
    <row r="56" spans="1:9" ht="12.75" customHeight="1" x14ac:dyDescent="0.25">
      <c r="A56" s="53"/>
      <c r="B56" s="53"/>
      <c r="C56" s="59"/>
      <c r="D56" s="54"/>
      <c r="E56" s="55"/>
      <c r="F56" s="53"/>
      <c r="G56" s="56"/>
      <c r="H56" s="57"/>
      <c r="I56" s="58"/>
    </row>
    <row r="57" spans="1:9" ht="12.75" customHeight="1" x14ac:dyDescent="0.25">
      <c r="A57" s="53"/>
      <c r="B57" s="53"/>
      <c r="C57" s="59"/>
      <c r="D57" s="54"/>
      <c r="E57" s="55"/>
      <c r="F57" s="53"/>
      <c r="G57" s="56"/>
      <c r="H57" s="57"/>
      <c r="I57" s="58"/>
    </row>
    <row r="58" spans="1:9" ht="12.75" customHeight="1" x14ac:dyDescent="0.25">
      <c r="A58" s="53"/>
      <c r="B58" s="53"/>
      <c r="C58" s="59"/>
      <c r="D58" s="54"/>
      <c r="E58" s="55"/>
      <c r="F58" s="53"/>
      <c r="G58" s="56"/>
      <c r="H58" s="57"/>
      <c r="I58" s="58"/>
    </row>
    <row r="59" spans="1:9" ht="12.75" customHeight="1" x14ac:dyDescent="0.25">
      <c r="A59" s="53"/>
      <c r="B59" s="53"/>
      <c r="C59" s="59"/>
      <c r="D59" s="54"/>
      <c r="E59" s="55"/>
      <c r="F59" s="53"/>
      <c r="G59" s="56"/>
      <c r="H59" s="57"/>
      <c r="I59" s="58"/>
    </row>
    <row r="60" spans="1:9" ht="12.75" customHeight="1" x14ac:dyDescent="0.25">
      <c r="A60" s="53"/>
      <c r="B60" s="53"/>
      <c r="C60" s="59"/>
      <c r="D60" s="54"/>
      <c r="E60" s="55"/>
      <c r="F60" s="53"/>
      <c r="G60" s="56"/>
      <c r="H60" s="57"/>
      <c r="I60" s="58"/>
    </row>
    <row r="61" spans="1:9" ht="12.75" customHeight="1" x14ac:dyDescent="0.25">
      <c r="A61" s="53"/>
      <c r="B61" s="53"/>
      <c r="C61" s="59"/>
      <c r="D61" s="54"/>
      <c r="E61" s="55"/>
      <c r="F61" s="53"/>
      <c r="G61" s="56"/>
      <c r="H61" s="57"/>
      <c r="I61" s="58"/>
    </row>
    <row r="62" spans="1:9" ht="12.75" customHeight="1" x14ac:dyDescent="0.25">
      <c r="A62" s="53"/>
      <c r="B62" s="53"/>
      <c r="C62" s="59"/>
      <c r="D62" s="54"/>
      <c r="E62" s="55"/>
      <c r="F62" s="53"/>
      <c r="G62" s="56"/>
      <c r="H62" s="57"/>
      <c r="I62" s="58" t="str">
        <f t="shared" ref="I62:I80" si="1">IF(G62&gt;0,ROUND((G62*H62),0),"")</f>
        <v/>
      </c>
    </row>
    <row r="63" spans="1:9" ht="12.75" customHeight="1" x14ac:dyDescent="0.25">
      <c r="A63" s="53"/>
      <c r="B63" s="53"/>
      <c r="C63" s="59"/>
      <c r="D63" s="54"/>
      <c r="E63" s="55"/>
      <c r="F63" s="53"/>
      <c r="G63" s="56"/>
      <c r="H63" s="57"/>
      <c r="I63" s="58" t="str">
        <f t="shared" si="1"/>
        <v/>
      </c>
    </row>
    <row r="64" spans="1:9" ht="12.75" customHeight="1" x14ac:dyDescent="0.25">
      <c r="A64" s="53"/>
      <c r="B64" s="53"/>
      <c r="C64" s="59"/>
      <c r="D64" s="54"/>
      <c r="E64" s="55"/>
      <c r="F64" s="53"/>
      <c r="G64" s="56"/>
      <c r="H64" s="57"/>
      <c r="I64" s="58" t="str">
        <f t="shared" si="1"/>
        <v/>
      </c>
    </row>
    <row r="65" spans="1:9" ht="12.75" customHeight="1" x14ac:dyDescent="0.25">
      <c r="A65" s="53"/>
      <c r="B65" s="53"/>
      <c r="C65" s="59"/>
      <c r="D65" s="54"/>
      <c r="E65" s="55"/>
      <c r="F65" s="53"/>
      <c r="G65" s="56"/>
      <c r="H65" s="57"/>
      <c r="I65" s="58" t="str">
        <f t="shared" si="1"/>
        <v/>
      </c>
    </row>
    <row r="66" spans="1:9" ht="12.75" customHeight="1" x14ac:dyDescent="0.25">
      <c r="A66" s="53"/>
      <c r="B66" s="53"/>
      <c r="C66" s="59"/>
      <c r="D66" s="54"/>
      <c r="E66" s="55"/>
      <c r="F66" s="53"/>
      <c r="G66" s="56"/>
      <c r="H66" s="57"/>
      <c r="I66" s="58" t="str">
        <f t="shared" si="1"/>
        <v/>
      </c>
    </row>
    <row r="67" spans="1:9" ht="12.75" customHeight="1" x14ac:dyDescent="0.25">
      <c r="A67" s="53"/>
      <c r="B67" s="53"/>
      <c r="C67" s="59"/>
      <c r="D67" s="54"/>
      <c r="E67" s="55"/>
      <c r="F67" s="53"/>
      <c r="G67" s="56"/>
      <c r="H67" s="57"/>
      <c r="I67" s="58" t="str">
        <f t="shared" si="1"/>
        <v/>
      </c>
    </row>
    <row r="68" spans="1:9" ht="12.75" customHeight="1" x14ac:dyDescent="0.25">
      <c r="A68" s="53"/>
      <c r="B68" s="53"/>
      <c r="C68" s="59"/>
      <c r="D68" s="54"/>
      <c r="E68" s="55"/>
      <c r="F68" s="53"/>
      <c r="G68" s="56"/>
      <c r="H68" s="57"/>
      <c r="I68" s="58" t="str">
        <f t="shared" si="1"/>
        <v/>
      </c>
    </row>
    <row r="69" spans="1:9" ht="12.75" customHeight="1" x14ac:dyDescent="0.25">
      <c r="A69" s="53"/>
      <c r="B69" s="53"/>
      <c r="C69" s="59"/>
      <c r="D69" s="54"/>
      <c r="E69" s="55"/>
      <c r="F69" s="53"/>
      <c r="G69" s="56"/>
      <c r="H69" s="57"/>
      <c r="I69" s="58" t="str">
        <f t="shared" si="1"/>
        <v/>
      </c>
    </row>
    <row r="70" spans="1:9" ht="12.75" customHeight="1" x14ac:dyDescent="0.25">
      <c r="A70" s="53"/>
      <c r="B70" s="53"/>
      <c r="C70" s="59"/>
      <c r="D70" s="54"/>
      <c r="E70" s="55"/>
      <c r="F70" s="53"/>
      <c r="G70" s="56"/>
      <c r="H70" s="57"/>
      <c r="I70" s="58"/>
    </row>
    <row r="71" spans="1:9" ht="12.75" customHeight="1" x14ac:dyDescent="0.25">
      <c r="A71" s="53"/>
      <c r="B71" s="53"/>
      <c r="C71" s="59"/>
      <c r="D71" s="54"/>
      <c r="E71" s="55"/>
      <c r="F71" s="53"/>
      <c r="G71" s="56"/>
      <c r="H71" s="57"/>
      <c r="I71" s="58"/>
    </row>
    <row r="72" spans="1:9" ht="12.75" customHeight="1" x14ac:dyDescent="0.25">
      <c r="A72" s="53"/>
      <c r="B72" s="53"/>
      <c r="C72" s="59"/>
      <c r="D72" s="54"/>
      <c r="E72" s="55"/>
      <c r="F72" s="53"/>
      <c r="G72" s="56"/>
      <c r="H72" s="57"/>
      <c r="I72" s="58"/>
    </row>
    <row r="73" spans="1:9" ht="12.75" customHeight="1" x14ac:dyDescent="0.25">
      <c r="A73" s="53"/>
      <c r="B73" s="53"/>
      <c r="C73" s="59"/>
      <c r="D73" s="54"/>
      <c r="E73" s="55"/>
      <c r="F73" s="53"/>
      <c r="G73" s="56"/>
      <c r="H73" s="57"/>
      <c r="I73" s="58" t="str">
        <f t="shared" si="1"/>
        <v/>
      </c>
    </row>
    <row r="74" spans="1:9" ht="12.75" customHeight="1" x14ac:dyDescent="0.25">
      <c r="A74" s="53"/>
      <c r="B74" s="53"/>
      <c r="C74" s="59"/>
      <c r="D74" s="54"/>
      <c r="E74" s="55"/>
      <c r="F74" s="53"/>
      <c r="G74" s="56"/>
      <c r="H74" s="57"/>
      <c r="I74" s="58" t="str">
        <f t="shared" si="1"/>
        <v/>
      </c>
    </row>
    <row r="75" spans="1:9" ht="12.75" customHeight="1" x14ac:dyDescent="0.25">
      <c r="A75" s="53"/>
      <c r="B75" s="53"/>
      <c r="C75" s="59"/>
      <c r="D75" s="54"/>
      <c r="E75" s="55"/>
      <c r="F75" s="53"/>
      <c r="G75" s="56"/>
      <c r="H75" s="57"/>
      <c r="I75" s="58" t="str">
        <f t="shared" si="1"/>
        <v/>
      </c>
    </row>
    <row r="76" spans="1:9" ht="12.75" customHeight="1" x14ac:dyDescent="0.25">
      <c r="A76" s="53"/>
      <c r="B76" s="53"/>
      <c r="C76" s="59"/>
      <c r="D76" s="54"/>
      <c r="E76" s="55"/>
      <c r="F76" s="53"/>
      <c r="G76" s="56"/>
      <c r="H76" s="57"/>
      <c r="I76" s="58" t="str">
        <f t="shared" si="1"/>
        <v/>
      </c>
    </row>
    <row r="77" spans="1:9" ht="12.75" customHeight="1" x14ac:dyDescent="0.25">
      <c r="A77" s="53"/>
      <c r="B77" s="53"/>
      <c r="C77" s="59"/>
      <c r="D77" s="54"/>
      <c r="E77" s="55"/>
      <c r="F77" s="53"/>
      <c r="G77" s="56"/>
      <c r="H77" s="57"/>
      <c r="I77" s="58" t="str">
        <f t="shared" si="1"/>
        <v/>
      </c>
    </row>
    <row r="78" spans="1:9" ht="12.75" customHeight="1" x14ac:dyDescent="0.25">
      <c r="A78" s="53"/>
      <c r="B78" s="53"/>
      <c r="C78" s="59"/>
      <c r="D78" s="54"/>
      <c r="E78" s="55"/>
      <c r="F78" s="53"/>
      <c r="G78" s="56"/>
      <c r="H78" s="57"/>
      <c r="I78" s="58" t="str">
        <f t="shared" si="1"/>
        <v/>
      </c>
    </row>
    <row r="79" spans="1:9" ht="12.75" customHeight="1" x14ac:dyDescent="0.25">
      <c r="A79" s="53"/>
      <c r="B79" s="53"/>
      <c r="C79" s="59"/>
      <c r="D79" s="54"/>
      <c r="E79" s="55"/>
      <c r="F79" s="53"/>
      <c r="G79" s="56"/>
      <c r="H79" s="57"/>
      <c r="I79" s="58" t="str">
        <f t="shared" si="1"/>
        <v/>
      </c>
    </row>
    <row r="80" spans="1:9" ht="12.75" customHeight="1" x14ac:dyDescent="0.25">
      <c r="A80" s="60"/>
      <c r="B80" s="60"/>
      <c r="C80" s="61"/>
      <c r="D80" s="62"/>
      <c r="E80" s="63"/>
      <c r="F80" s="60"/>
      <c r="G80" s="64"/>
      <c r="H80" s="65"/>
      <c r="I80" s="66" t="str">
        <f t="shared" si="1"/>
        <v/>
      </c>
    </row>
    <row r="81" spans="1:9" ht="12.75" customHeight="1" x14ac:dyDescent="0.25">
      <c r="A81" s="59"/>
      <c r="B81" s="55"/>
      <c r="C81" s="54"/>
      <c r="D81" s="54"/>
      <c r="E81" s="54"/>
      <c r="F81" s="67"/>
      <c r="G81" s="67"/>
      <c r="H81" s="67"/>
      <c r="I81" s="68"/>
    </row>
    <row r="82" spans="1:9" ht="12.75" customHeight="1" x14ac:dyDescent="0.25">
      <c r="A82" s="46" t="s">
        <v>1241</v>
      </c>
      <c r="B82" s="55"/>
      <c r="C82" s="47" t="s">
        <v>29</v>
      </c>
      <c r="D82" s="47"/>
      <c r="E82" s="54"/>
      <c r="F82" s="67"/>
      <c r="G82" s="67"/>
      <c r="H82" s="67"/>
      <c r="I82" s="69" t="str">
        <f>IF(MAX(I4:I80)&gt;0,SUM(I4:I80),"")</f>
        <v/>
      </c>
    </row>
    <row r="83" spans="1:9" ht="12.75" customHeight="1" x14ac:dyDescent="0.25">
      <c r="A83" s="61"/>
      <c r="B83" s="63"/>
      <c r="C83" s="62"/>
      <c r="D83" s="62"/>
      <c r="E83" s="62"/>
      <c r="F83" s="70"/>
      <c r="G83" s="70"/>
      <c r="H83" s="70"/>
      <c r="I83" s="71"/>
    </row>
    <row r="84" spans="1:9" ht="12.75" customHeight="1" x14ac:dyDescent="0.25"/>
    <row r="85" spans="1:9" ht="12.75" customHeight="1" x14ac:dyDescent="0.25"/>
    <row r="86" spans="1:9" ht="12.75" customHeight="1" x14ac:dyDescent="0.25"/>
    <row r="87" spans="1:9" ht="12.75" customHeight="1" x14ac:dyDescent="0.25"/>
    <row r="88" spans="1:9" ht="12.75" customHeight="1" x14ac:dyDescent="0.25"/>
    <row r="89" spans="1:9" ht="12.75" customHeight="1" x14ac:dyDescent="0.25"/>
    <row r="90" spans="1:9" ht="12.75" customHeight="1" x14ac:dyDescent="0.25"/>
    <row r="91" spans="1:9" ht="12.75" customHeight="1" x14ac:dyDescent="0.25"/>
    <row r="92" spans="1:9" ht="12.75" customHeight="1" x14ac:dyDescent="0.25"/>
    <row r="93" spans="1:9" ht="12.75" customHeight="1" x14ac:dyDescent="0.25"/>
    <row r="94" spans="1:9" ht="12.75" customHeight="1" x14ac:dyDescent="0.25"/>
    <row r="95" spans="1:9" ht="12.75" customHeight="1" x14ac:dyDescent="0.25"/>
    <row r="96" spans="1:9"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sheetData>
  <pageMargins left="0.74803149606299213" right="0.74803149606299213" top="0.98425196850393704" bottom="0.98425196850393704" header="0.51181102362204722" footer="0.51181102362204722"/>
  <pageSetup paperSize="9" scale="99" fitToHeight="0" orientation="landscape" r:id="rId1"/>
  <headerFooter alignWithMargins="0">
    <oddHeader>&amp;L&amp;G</oddHeader>
    <oddFooter>&amp;C&amp;"Arial Narrow,Bold"&amp;9SECTION: 1200DK GABIONS AND PITCHING
 Page No:&amp;P</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sheetPr>
  <dimension ref="A1:I690"/>
  <sheetViews>
    <sheetView view="pageBreakPreview" topLeftCell="A70" zoomScale="85" zoomScaleNormal="100" zoomScaleSheetLayoutView="85" zoomScalePageLayoutView="90" workbookViewId="0">
      <selection activeCell="C8" sqref="C8"/>
    </sheetView>
  </sheetViews>
  <sheetFormatPr defaultColWidth="9.140625" defaultRowHeight="8.1" customHeight="1" x14ac:dyDescent="0.25"/>
  <cols>
    <col min="1" max="1" width="7.7109375" style="22" customWidth="1"/>
    <col min="2" max="2" width="10.7109375" style="22" customWidth="1"/>
    <col min="3" max="4" width="3.7109375" style="22" customWidth="1"/>
    <col min="5" max="5" width="40.7109375" style="22" customWidth="1"/>
    <col min="6" max="6" width="7.7109375" style="72" customWidth="1"/>
    <col min="7" max="7" width="12.7109375" style="239" customWidth="1"/>
    <col min="8" max="8" width="12.7109375" style="72" customWidth="1"/>
    <col min="9" max="9" width="17.7109375" style="72" customWidth="1"/>
    <col min="10" max="16384" width="9.140625" style="22"/>
  </cols>
  <sheetData>
    <row r="1" spans="1:9" ht="12.75" customHeight="1" x14ac:dyDescent="0.25">
      <c r="A1" s="19" t="s">
        <v>364</v>
      </c>
      <c r="B1" s="19"/>
      <c r="C1" s="19"/>
      <c r="D1" s="19"/>
      <c r="E1" s="19"/>
      <c r="F1" s="20"/>
      <c r="G1" s="232"/>
      <c r="H1" s="20"/>
      <c r="I1" s="21" t="s">
        <v>109</v>
      </c>
    </row>
    <row r="2" spans="1:9" ht="12.75" customHeight="1" x14ac:dyDescent="0.25">
      <c r="A2" s="19"/>
      <c r="B2" s="19"/>
      <c r="C2" s="19"/>
      <c r="D2" s="19"/>
      <c r="E2" s="19"/>
      <c r="F2" s="20"/>
      <c r="G2" s="232"/>
      <c r="H2" s="20"/>
      <c r="I2" s="20"/>
    </row>
    <row r="3" spans="1:9" ht="12.75" customHeight="1" x14ac:dyDescent="0.25">
      <c r="A3" s="23"/>
      <c r="B3" s="23" t="s">
        <v>28</v>
      </c>
      <c r="C3" s="24"/>
      <c r="D3" s="25"/>
      <c r="E3" s="26"/>
      <c r="F3" s="23"/>
      <c r="G3" s="233"/>
      <c r="H3" s="27"/>
      <c r="I3" s="28"/>
    </row>
    <row r="4" spans="1:9" ht="12.75" customHeight="1" x14ac:dyDescent="0.25">
      <c r="A4" s="29" t="s">
        <v>24</v>
      </c>
      <c r="B4" s="29" t="s">
        <v>26</v>
      </c>
      <c r="C4" s="30"/>
      <c r="D4" s="31"/>
      <c r="E4" s="32" t="s">
        <v>0</v>
      </c>
      <c r="F4" s="29" t="s">
        <v>1</v>
      </c>
      <c r="G4" s="194" t="s">
        <v>2</v>
      </c>
      <c r="H4" s="29" t="s">
        <v>3</v>
      </c>
      <c r="I4" s="33" t="s">
        <v>4</v>
      </c>
    </row>
    <row r="5" spans="1:9" ht="12.75" customHeight="1" x14ac:dyDescent="0.25">
      <c r="A5" s="34" t="s">
        <v>25</v>
      </c>
      <c r="B5" s="34" t="s">
        <v>27</v>
      </c>
      <c r="C5" s="35"/>
      <c r="D5" s="36"/>
      <c r="E5" s="37"/>
      <c r="F5" s="34"/>
      <c r="G5" s="234"/>
      <c r="H5" s="34"/>
      <c r="I5" s="37"/>
    </row>
    <row r="6" spans="1:9" ht="12.75" customHeight="1" x14ac:dyDescent="0.25">
      <c r="A6" s="38"/>
      <c r="B6" s="38"/>
      <c r="C6" s="39"/>
      <c r="D6" s="40"/>
      <c r="E6" s="41"/>
      <c r="F6" s="38"/>
      <c r="G6" s="235"/>
      <c r="H6" s="43"/>
      <c r="I6" s="44" t="str">
        <f t="shared" ref="I6:I11" si="0">IF(G6&gt;0,ROUND((G6*H6),0),"")</f>
        <v/>
      </c>
    </row>
    <row r="7" spans="1:9" ht="12.75" customHeight="1" x14ac:dyDescent="0.25">
      <c r="A7" s="45"/>
      <c r="B7" s="45"/>
      <c r="C7" s="46"/>
      <c r="D7" s="47"/>
      <c r="E7" s="48"/>
      <c r="F7" s="45"/>
      <c r="G7" s="231"/>
      <c r="H7" s="50"/>
      <c r="I7" s="51" t="str">
        <f t="shared" si="0"/>
        <v/>
      </c>
    </row>
    <row r="8" spans="1:9" ht="12.75" customHeight="1" x14ac:dyDescent="0.25">
      <c r="A8" s="45"/>
      <c r="B8" s="29"/>
      <c r="C8" s="52" t="s">
        <v>107</v>
      </c>
      <c r="D8" s="47"/>
      <c r="E8" s="48"/>
      <c r="F8" s="45"/>
      <c r="G8" s="231"/>
      <c r="H8" s="50"/>
      <c r="I8" s="51" t="str">
        <f t="shared" si="0"/>
        <v/>
      </c>
    </row>
    <row r="9" spans="1:9" ht="12.75" customHeight="1" x14ac:dyDescent="0.25">
      <c r="A9" s="53"/>
      <c r="B9" s="45"/>
      <c r="C9" s="52" t="s">
        <v>108</v>
      </c>
      <c r="D9" s="54"/>
      <c r="E9" s="55"/>
      <c r="F9" s="53"/>
      <c r="G9" s="79"/>
      <c r="H9" s="57"/>
      <c r="I9" s="58" t="str">
        <f t="shared" si="0"/>
        <v/>
      </c>
    </row>
    <row r="10" spans="1:9" ht="12.75" customHeight="1" x14ac:dyDescent="0.25">
      <c r="A10" s="53"/>
      <c r="B10" s="53"/>
      <c r="C10" s="59"/>
      <c r="D10" s="54"/>
      <c r="E10" s="55"/>
      <c r="F10" s="53"/>
      <c r="G10" s="79"/>
      <c r="H10" s="57"/>
      <c r="I10" s="58" t="str">
        <f t="shared" si="0"/>
        <v/>
      </c>
    </row>
    <row r="11" spans="1:9" ht="12.75" customHeight="1" x14ac:dyDescent="0.25">
      <c r="A11" s="53"/>
      <c r="B11" s="53"/>
      <c r="C11" s="59"/>
      <c r="D11" s="54"/>
      <c r="E11" s="55"/>
      <c r="F11" s="53"/>
      <c r="G11" s="79"/>
      <c r="H11" s="57"/>
      <c r="I11" s="58" t="str">
        <f t="shared" si="0"/>
        <v/>
      </c>
    </row>
    <row r="12" spans="1:9" ht="12.75" customHeight="1" x14ac:dyDescent="0.25">
      <c r="A12" s="53">
        <v>14.1</v>
      </c>
      <c r="B12" s="53" t="s">
        <v>232</v>
      </c>
      <c r="C12" s="46" t="s">
        <v>1044</v>
      </c>
      <c r="D12" s="54"/>
      <c r="E12" s="55"/>
      <c r="F12" s="53"/>
      <c r="G12" s="79"/>
      <c r="H12" s="57"/>
      <c r="I12" s="58" t="str">
        <f>IF(G12&gt;0,ROUND((G12*H12),0),"")</f>
        <v/>
      </c>
    </row>
    <row r="13" spans="1:9" ht="12.75" customHeight="1" x14ac:dyDescent="0.25">
      <c r="A13" s="53"/>
      <c r="B13" s="53" t="s">
        <v>896</v>
      </c>
      <c r="C13" s="46" t="s">
        <v>1045</v>
      </c>
      <c r="D13" s="54"/>
      <c r="E13" s="55"/>
      <c r="F13" s="53"/>
      <c r="G13" s="79"/>
      <c r="H13" s="57"/>
      <c r="I13" s="58" t="str">
        <f t="shared" ref="I13:I80" si="1">IF(G13&gt;0,ROUND((G13*H13),0),"")</f>
        <v/>
      </c>
    </row>
    <row r="14" spans="1:9" ht="12.75" customHeight="1" x14ac:dyDescent="0.25">
      <c r="A14" s="53"/>
      <c r="B14" s="53"/>
      <c r="C14" s="46" t="s">
        <v>1048</v>
      </c>
      <c r="D14" s="54"/>
      <c r="E14" s="55"/>
      <c r="F14" s="53" t="s">
        <v>78</v>
      </c>
      <c r="G14" s="79"/>
      <c r="H14" s="57"/>
      <c r="I14" s="58" t="str">
        <f t="shared" si="1"/>
        <v/>
      </c>
    </row>
    <row r="15" spans="1:9" ht="12.75" customHeight="1" x14ac:dyDescent="0.25">
      <c r="A15" s="53"/>
      <c r="B15" s="53"/>
      <c r="C15" s="59"/>
      <c r="D15" s="54"/>
      <c r="E15" s="55"/>
      <c r="F15" s="53"/>
      <c r="G15" s="79"/>
      <c r="H15" s="57"/>
      <c r="I15" s="58" t="str">
        <f t="shared" si="1"/>
        <v/>
      </c>
    </row>
    <row r="16" spans="1:9" ht="12.75" customHeight="1" x14ac:dyDescent="0.25">
      <c r="A16" s="53"/>
      <c r="B16" s="53"/>
      <c r="C16" s="46"/>
      <c r="D16" s="54"/>
      <c r="E16" s="55"/>
      <c r="F16" s="53"/>
      <c r="G16" s="79"/>
      <c r="H16" s="57"/>
      <c r="I16" s="58" t="str">
        <f t="shared" si="1"/>
        <v/>
      </c>
    </row>
    <row r="17" spans="1:9" ht="12.75" customHeight="1" x14ac:dyDescent="0.25">
      <c r="A17" s="53">
        <v>14.2</v>
      </c>
      <c r="B17" s="53" t="s">
        <v>232</v>
      </c>
      <c r="C17" s="46" t="s">
        <v>1046</v>
      </c>
      <c r="D17" s="54"/>
      <c r="E17" s="55"/>
      <c r="F17" s="53"/>
      <c r="G17" s="79"/>
      <c r="H17" s="57"/>
      <c r="I17" s="58" t="str">
        <f t="shared" si="1"/>
        <v/>
      </c>
    </row>
    <row r="18" spans="1:9" ht="12.75" customHeight="1" x14ac:dyDescent="0.25">
      <c r="A18" s="53"/>
      <c r="B18" s="53" t="s">
        <v>897</v>
      </c>
      <c r="C18" s="46" t="s">
        <v>1045</v>
      </c>
      <c r="D18" s="54"/>
      <c r="E18" s="55"/>
      <c r="F18" s="53"/>
      <c r="G18" s="79"/>
      <c r="H18" s="57"/>
      <c r="I18" s="58" t="str">
        <f t="shared" si="1"/>
        <v/>
      </c>
    </row>
    <row r="19" spans="1:9" ht="12.75" customHeight="1" x14ac:dyDescent="0.25">
      <c r="A19" s="53"/>
      <c r="B19" s="53"/>
      <c r="C19" s="46" t="s">
        <v>1047</v>
      </c>
      <c r="D19" s="54"/>
      <c r="E19" s="55"/>
      <c r="F19" s="53" t="s">
        <v>78</v>
      </c>
      <c r="G19" s="79"/>
      <c r="H19" s="57"/>
      <c r="I19" s="58" t="str">
        <f t="shared" si="1"/>
        <v/>
      </c>
    </row>
    <row r="20" spans="1:9" ht="12.75" customHeight="1" x14ac:dyDescent="0.25">
      <c r="A20" s="53"/>
      <c r="B20" s="53"/>
      <c r="C20" s="59"/>
      <c r="D20" s="54"/>
      <c r="E20" s="55"/>
      <c r="F20" s="53"/>
      <c r="G20" s="79"/>
      <c r="H20" s="57"/>
      <c r="I20" s="58" t="str">
        <f t="shared" si="1"/>
        <v/>
      </c>
    </row>
    <row r="21" spans="1:9" ht="12.75" customHeight="1" x14ac:dyDescent="0.25">
      <c r="A21" s="53"/>
      <c r="B21" s="53"/>
      <c r="C21" s="59"/>
      <c r="D21" s="54"/>
      <c r="E21" s="55"/>
      <c r="F21" s="53"/>
      <c r="G21" s="79"/>
      <c r="H21" s="57"/>
      <c r="I21" s="58" t="str">
        <f t="shared" si="1"/>
        <v/>
      </c>
    </row>
    <row r="22" spans="1:9" ht="12.75" customHeight="1" x14ac:dyDescent="0.25">
      <c r="A22" s="53">
        <v>14.3</v>
      </c>
      <c r="B22" s="53" t="s">
        <v>232</v>
      </c>
      <c r="C22" s="46" t="s">
        <v>118</v>
      </c>
      <c r="D22" s="54"/>
      <c r="E22" s="55"/>
      <c r="F22" s="53"/>
      <c r="G22" s="79"/>
      <c r="H22" s="57"/>
      <c r="I22" s="58" t="str">
        <f t="shared" si="1"/>
        <v/>
      </c>
    </row>
    <row r="23" spans="1:9" ht="12.75" customHeight="1" x14ac:dyDescent="0.25">
      <c r="A23" s="53"/>
      <c r="B23" s="53" t="s">
        <v>898</v>
      </c>
      <c r="C23" s="59"/>
      <c r="D23" s="54"/>
      <c r="E23" s="55"/>
      <c r="F23" s="53"/>
      <c r="G23" s="79"/>
      <c r="H23" s="57"/>
      <c r="I23" s="58" t="str">
        <f t="shared" si="1"/>
        <v/>
      </c>
    </row>
    <row r="24" spans="1:9" ht="12.75" customHeight="1" x14ac:dyDescent="0.25">
      <c r="A24" s="53" t="s">
        <v>309</v>
      </c>
      <c r="B24" s="53"/>
      <c r="C24" s="59" t="s">
        <v>695</v>
      </c>
      <c r="D24" s="54" t="s">
        <v>119</v>
      </c>
      <c r="E24" s="55"/>
      <c r="F24" s="53" t="s">
        <v>17</v>
      </c>
      <c r="G24" s="79"/>
      <c r="H24" s="57"/>
      <c r="I24" s="58" t="str">
        <f t="shared" si="1"/>
        <v/>
      </c>
    </row>
    <row r="25" spans="1:9" ht="12.75" customHeight="1" x14ac:dyDescent="0.25">
      <c r="A25" s="53"/>
      <c r="B25" s="53"/>
      <c r="C25" s="59"/>
      <c r="D25" s="54"/>
      <c r="E25" s="55"/>
      <c r="F25" s="53"/>
      <c r="G25" s="79"/>
      <c r="H25" s="57"/>
      <c r="I25" s="58" t="str">
        <f t="shared" si="1"/>
        <v/>
      </c>
    </row>
    <row r="26" spans="1:9" ht="12.75" customHeight="1" x14ac:dyDescent="0.25">
      <c r="A26" s="53" t="s">
        <v>310</v>
      </c>
      <c r="B26" s="53"/>
      <c r="C26" s="59" t="s">
        <v>13</v>
      </c>
      <c r="D26" s="54" t="s">
        <v>120</v>
      </c>
      <c r="E26" s="55"/>
      <c r="F26" s="53" t="s">
        <v>17</v>
      </c>
      <c r="G26" s="79"/>
      <c r="H26" s="57"/>
      <c r="I26" s="58" t="str">
        <f t="shared" si="1"/>
        <v/>
      </c>
    </row>
    <row r="27" spans="1:9" ht="12.75" customHeight="1" x14ac:dyDescent="0.25">
      <c r="A27" s="53"/>
      <c r="B27" s="53"/>
      <c r="C27" s="46"/>
      <c r="D27" s="54"/>
      <c r="E27" s="55"/>
      <c r="F27" s="53"/>
      <c r="G27" s="79"/>
      <c r="H27" s="57"/>
      <c r="I27" s="58" t="str">
        <f t="shared" si="1"/>
        <v/>
      </c>
    </row>
    <row r="28" spans="1:9" ht="12.75" customHeight="1" x14ac:dyDescent="0.25">
      <c r="A28" s="53"/>
      <c r="B28" s="53"/>
      <c r="C28" s="59"/>
      <c r="D28" s="54"/>
      <c r="E28" s="55"/>
      <c r="F28" s="53"/>
      <c r="G28" s="79"/>
      <c r="H28" s="57"/>
      <c r="I28" s="58" t="str">
        <f t="shared" si="1"/>
        <v/>
      </c>
    </row>
    <row r="29" spans="1:9" ht="12.75" customHeight="1" x14ac:dyDescent="0.25">
      <c r="A29" s="53">
        <v>14.4</v>
      </c>
      <c r="B29" s="53" t="s">
        <v>232</v>
      </c>
      <c r="C29" s="46" t="s">
        <v>1052</v>
      </c>
      <c r="D29" s="54"/>
      <c r="E29" s="55"/>
      <c r="F29" s="53"/>
      <c r="G29" s="79"/>
      <c r="H29" s="57"/>
      <c r="I29" s="58" t="str">
        <f t="shared" si="1"/>
        <v/>
      </c>
    </row>
    <row r="30" spans="1:9" ht="12.75" customHeight="1" x14ac:dyDescent="0.25">
      <c r="A30" s="53"/>
      <c r="B30" s="53" t="s">
        <v>1053</v>
      </c>
      <c r="C30" s="59"/>
      <c r="D30" s="54"/>
      <c r="E30" s="55"/>
      <c r="F30" s="53"/>
      <c r="G30" s="79"/>
      <c r="H30" s="57"/>
      <c r="I30" s="58" t="str">
        <f t="shared" si="1"/>
        <v/>
      </c>
    </row>
    <row r="31" spans="1:9" ht="12.75" customHeight="1" x14ac:dyDescent="0.25">
      <c r="A31" s="53" t="s">
        <v>906</v>
      </c>
      <c r="B31" s="53"/>
      <c r="C31" s="59" t="s">
        <v>695</v>
      </c>
      <c r="D31" s="54" t="s">
        <v>1054</v>
      </c>
      <c r="E31" s="55"/>
      <c r="F31" s="53"/>
      <c r="G31" s="79"/>
      <c r="H31" s="57"/>
      <c r="I31" s="58" t="str">
        <f t="shared" si="1"/>
        <v/>
      </c>
    </row>
    <row r="32" spans="1:9" ht="12.75" customHeight="1" x14ac:dyDescent="0.25">
      <c r="A32" s="53"/>
      <c r="B32" s="53"/>
      <c r="C32" s="59"/>
      <c r="D32" s="54"/>
      <c r="E32" s="55"/>
      <c r="F32" s="53"/>
      <c r="G32" s="79"/>
      <c r="H32" s="57"/>
      <c r="I32" s="58" t="str">
        <f t="shared" si="1"/>
        <v/>
      </c>
    </row>
    <row r="33" spans="1:9" ht="12.75" customHeight="1" x14ac:dyDescent="0.25">
      <c r="A33" s="53" t="s">
        <v>1077</v>
      </c>
      <c r="B33" s="53"/>
      <c r="C33" s="46"/>
      <c r="D33" s="54" t="s">
        <v>53</v>
      </c>
      <c r="E33" s="55" t="s">
        <v>1055</v>
      </c>
      <c r="F33" s="53" t="s">
        <v>17</v>
      </c>
      <c r="G33" s="79">
        <v>7</v>
      </c>
      <c r="H33" s="57"/>
      <c r="I33" s="58">
        <f t="shared" si="1"/>
        <v>0</v>
      </c>
    </row>
    <row r="34" spans="1:9" ht="12.75" customHeight="1" x14ac:dyDescent="0.25">
      <c r="A34" s="53"/>
      <c r="B34" s="53"/>
      <c r="C34" s="59"/>
      <c r="D34" s="54"/>
      <c r="E34" s="55"/>
      <c r="F34" s="53"/>
      <c r="G34" s="79"/>
      <c r="H34" s="57"/>
      <c r="I34" s="58" t="str">
        <f t="shared" si="1"/>
        <v/>
      </c>
    </row>
    <row r="35" spans="1:9" ht="12.75" customHeight="1" x14ac:dyDescent="0.25">
      <c r="A35" s="53" t="s">
        <v>1078</v>
      </c>
      <c r="B35" s="53"/>
      <c r="C35" s="46"/>
      <c r="D35" s="54" t="s">
        <v>54</v>
      </c>
      <c r="E35" s="55" t="s">
        <v>1056</v>
      </c>
      <c r="F35" s="53" t="s">
        <v>17</v>
      </c>
      <c r="G35" s="79">
        <v>7</v>
      </c>
      <c r="H35" s="57"/>
      <c r="I35" s="58">
        <f t="shared" si="1"/>
        <v>0</v>
      </c>
    </row>
    <row r="36" spans="1:9" ht="12.75" customHeight="1" x14ac:dyDescent="0.25">
      <c r="A36" s="53"/>
      <c r="B36" s="53"/>
      <c r="C36" s="59"/>
      <c r="D36" s="54"/>
      <c r="E36" s="55"/>
      <c r="F36" s="53"/>
      <c r="G36" s="79"/>
      <c r="H36" s="57"/>
      <c r="I36" s="58" t="str">
        <f t="shared" si="1"/>
        <v/>
      </c>
    </row>
    <row r="37" spans="1:9" ht="12.75" customHeight="1" x14ac:dyDescent="0.25">
      <c r="A37" s="53" t="s">
        <v>1079</v>
      </c>
      <c r="B37" s="53"/>
      <c r="C37" s="59"/>
      <c r="D37" s="54" t="s">
        <v>57</v>
      </c>
      <c r="E37" s="55" t="s">
        <v>1057</v>
      </c>
      <c r="F37" s="53"/>
      <c r="G37" s="79"/>
      <c r="H37" s="57"/>
      <c r="I37" s="58" t="str">
        <f t="shared" si="1"/>
        <v/>
      </c>
    </row>
    <row r="38" spans="1:9" ht="12.75" customHeight="1" x14ac:dyDescent="0.25">
      <c r="A38" s="53"/>
      <c r="B38" s="53"/>
      <c r="C38" s="59"/>
      <c r="D38" s="54"/>
      <c r="E38" s="55" t="s">
        <v>1058</v>
      </c>
      <c r="F38" s="53" t="s">
        <v>17</v>
      </c>
      <c r="G38" s="79">
        <v>2</v>
      </c>
      <c r="H38" s="57"/>
      <c r="I38" s="58">
        <f t="shared" si="1"/>
        <v>0</v>
      </c>
    </row>
    <row r="39" spans="1:9" ht="12.75" customHeight="1" x14ac:dyDescent="0.25">
      <c r="A39" s="53"/>
      <c r="B39" s="53"/>
      <c r="C39" s="59"/>
      <c r="D39" s="54"/>
      <c r="E39" s="55"/>
      <c r="F39" s="53"/>
      <c r="G39" s="79"/>
      <c r="H39" s="57"/>
      <c r="I39" s="58" t="str">
        <f t="shared" si="1"/>
        <v/>
      </c>
    </row>
    <row r="40" spans="1:9" ht="12.75" customHeight="1" x14ac:dyDescent="0.25">
      <c r="A40" s="53" t="s">
        <v>1080</v>
      </c>
      <c r="B40" s="53"/>
      <c r="C40" s="59"/>
      <c r="D40" s="54" t="s">
        <v>59</v>
      </c>
      <c r="E40" s="54" t="s">
        <v>1059</v>
      </c>
      <c r="F40" s="53" t="s">
        <v>17</v>
      </c>
      <c r="G40" s="79">
        <v>3</v>
      </c>
      <c r="H40" s="57"/>
      <c r="I40" s="58">
        <f t="shared" si="1"/>
        <v>0</v>
      </c>
    </row>
    <row r="41" spans="1:9" ht="12.75" customHeight="1" x14ac:dyDescent="0.25">
      <c r="A41" s="53"/>
      <c r="B41" s="53"/>
      <c r="C41" s="59"/>
      <c r="D41" s="54"/>
      <c r="E41" s="55"/>
      <c r="F41" s="53"/>
      <c r="G41" s="79"/>
      <c r="H41" s="57"/>
      <c r="I41" s="58" t="str">
        <f t="shared" si="1"/>
        <v/>
      </c>
    </row>
    <row r="42" spans="1:9" ht="12.75" customHeight="1" x14ac:dyDescent="0.25">
      <c r="A42" s="53" t="s">
        <v>1081</v>
      </c>
      <c r="B42" s="53"/>
      <c r="C42" s="59"/>
      <c r="D42" s="54" t="s">
        <v>147</v>
      </c>
      <c r="E42" s="54" t="s">
        <v>1060</v>
      </c>
      <c r="F42" s="53" t="s">
        <v>17</v>
      </c>
      <c r="G42" s="79">
        <v>1</v>
      </c>
      <c r="H42" s="57"/>
      <c r="I42" s="58">
        <f t="shared" si="1"/>
        <v>0</v>
      </c>
    </row>
    <row r="43" spans="1:9" ht="12.75" customHeight="1" x14ac:dyDescent="0.25">
      <c r="A43" s="53"/>
      <c r="B43" s="53"/>
      <c r="C43" s="59"/>
      <c r="D43" s="54"/>
      <c r="E43" s="54"/>
      <c r="F43" s="53"/>
      <c r="G43" s="79"/>
      <c r="H43" s="57"/>
      <c r="I43" s="58" t="str">
        <f t="shared" si="1"/>
        <v/>
      </c>
    </row>
    <row r="44" spans="1:9" ht="12.75" customHeight="1" x14ac:dyDescent="0.25">
      <c r="A44" s="53" t="s">
        <v>1082</v>
      </c>
      <c r="B44" s="53"/>
      <c r="C44" s="59"/>
      <c r="D44" s="54" t="s">
        <v>148</v>
      </c>
      <c r="E44" s="54" t="s">
        <v>1061</v>
      </c>
      <c r="F44" s="53" t="s">
        <v>17</v>
      </c>
      <c r="G44" s="79">
        <v>1</v>
      </c>
      <c r="H44" s="57"/>
      <c r="I44" s="58">
        <f t="shared" si="1"/>
        <v>0</v>
      </c>
    </row>
    <row r="45" spans="1:9" ht="12.75" customHeight="1" x14ac:dyDescent="0.25">
      <c r="A45" s="53"/>
      <c r="B45" s="53"/>
      <c r="C45" s="59"/>
      <c r="D45" s="54"/>
      <c r="E45" s="54"/>
      <c r="F45" s="53"/>
      <c r="G45" s="79"/>
      <c r="H45" s="57"/>
      <c r="I45" s="58" t="str">
        <f t="shared" si="1"/>
        <v/>
      </c>
    </row>
    <row r="46" spans="1:9" ht="12.75" customHeight="1" x14ac:dyDescent="0.25">
      <c r="A46" s="53" t="s">
        <v>1083</v>
      </c>
      <c r="B46" s="53"/>
      <c r="C46" s="59"/>
      <c r="D46" s="54" t="s">
        <v>149</v>
      </c>
      <c r="E46" s="54" t="s">
        <v>1062</v>
      </c>
      <c r="F46" s="53" t="s">
        <v>17</v>
      </c>
      <c r="G46" s="79">
        <v>1</v>
      </c>
      <c r="H46" s="57"/>
      <c r="I46" s="58"/>
    </row>
    <row r="47" spans="1:9" ht="12.75" customHeight="1" x14ac:dyDescent="0.25">
      <c r="A47" s="53"/>
      <c r="B47" s="53"/>
      <c r="C47" s="59"/>
      <c r="D47" s="54"/>
      <c r="E47" s="55"/>
      <c r="F47" s="53"/>
      <c r="G47" s="79"/>
      <c r="H47" s="57"/>
      <c r="I47" s="58"/>
    </row>
    <row r="48" spans="1:9" ht="12.75" customHeight="1" x14ac:dyDescent="0.25">
      <c r="A48" s="53"/>
      <c r="B48" s="53"/>
      <c r="C48" s="59"/>
      <c r="D48" s="54"/>
      <c r="E48" s="55"/>
      <c r="F48" s="53"/>
      <c r="G48" s="79"/>
      <c r="H48" s="57"/>
      <c r="I48" s="58"/>
    </row>
    <row r="49" spans="1:9" ht="12.75" customHeight="1" x14ac:dyDescent="0.25">
      <c r="A49" s="53" t="s">
        <v>907</v>
      </c>
      <c r="B49" s="53"/>
      <c r="C49" s="59" t="s">
        <v>13</v>
      </c>
      <c r="D49" s="54" t="s">
        <v>1063</v>
      </c>
      <c r="E49" s="55"/>
      <c r="F49" s="53"/>
      <c r="G49" s="79"/>
      <c r="H49" s="57"/>
      <c r="I49" s="58"/>
    </row>
    <row r="50" spans="1:9" ht="12.75" customHeight="1" x14ac:dyDescent="0.25">
      <c r="A50" s="53"/>
      <c r="B50" s="53"/>
      <c r="C50" s="59"/>
      <c r="D50" s="54"/>
      <c r="E50" s="55"/>
      <c r="F50" s="53"/>
      <c r="G50" s="79"/>
      <c r="H50" s="57"/>
      <c r="I50" s="58"/>
    </row>
    <row r="51" spans="1:9" ht="12.75" customHeight="1" x14ac:dyDescent="0.25">
      <c r="A51" s="53" t="s">
        <v>1084</v>
      </c>
      <c r="B51" s="53"/>
      <c r="C51" s="59"/>
      <c r="D51" s="54" t="s">
        <v>53</v>
      </c>
      <c r="E51" s="54" t="s">
        <v>1064</v>
      </c>
      <c r="F51" s="53" t="s">
        <v>17</v>
      </c>
      <c r="G51" s="79">
        <v>3</v>
      </c>
      <c r="H51" s="57"/>
      <c r="I51" s="58"/>
    </row>
    <row r="52" spans="1:9" ht="12.75" customHeight="1" x14ac:dyDescent="0.25">
      <c r="A52" s="53"/>
      <c r="B52" s="53"/>
      <c r="C52" s="59"/>
      <c r="D52" s="54"/>
      <c r="E52" s="55"/>
      <c r="F52" s="53"/>
      <c r="G52" s="79"/>
      <c r="H52" s="57"/>
      <c r="I52" s="58"/>
    </row>
    <row r="53" spans="1:9" ht="12.75" customHeight="1" x14ac:dyDescent="0.25">
      <c r="A53" s="53"/>
      <c r="B53" s="53"/>
      <c r="C53" s="59"/>
      <c r="D53" s="54"/>
      <c r="E53" s="55"/>
      <c r="F53" s="53"/>
      <c r="G53" s="79"/>
      <c r="H53" s="57"/>
      <c r="I53" s="58"/>
    </row>
    <row r="54" spans="1:9" ht="12.75" customHeight="1" x14ac:dyDescent="0.25">
      <c r="A54" s="53" t="s">
        <v>908</v>
      </c>
      <c r="B54" s="53"/>
      <c r="C54" s="59" t="s">
        <v>696</v>
      </c>
      <c r="D54" s="54" t="s">
        <v>1065</v>
      </c>
      <c r="E54" s="55"/>
      <c r="F54" s="53" t="s">
        <v>17</v>
      </c>
      <c r="G54" s="79">
        <v>1</v>
      </c>
      <c r="H54" s="57"/>
      <c r="I54" s="58"/>
    </row>
    <row r="55" spans="1:9" ht="12.75" customHeight="1" x14ac:dyDescent="0.25">
      <c r="A55" s="53"/>
      <c r="B55" s="53"/>
      <c r="C55" s="59"/>
      <c r="D55" s="54"/>
      <c r="E55" s="55"/>
      <c r="F55" s="53"/>
      <c r="G55" s="79"/>
      <c r="H55" s="57"/>
      <c r="I55" s="58"/>
    </row>
    <row r="56" spans="1:9" ht="12.75" customHeight="1" x14ac:dyDescent="0.25">
      <c r="A56" s="53"/>
      <c r="B56" s="53"/>
      <c r="C56" s="59"/>
      <c r="D56" s="54"/>
      <c r="E56" s="55"/>
      <c r="F56" s="53"/>
      <c r="G56" s="79"/>
      <c r="H56" s="57"/>
      <c r="I56" s="58"/>
    </row>
    <row r="57" spans="1:9" ht="12.75" customHeight="1" x14ac:dyDescent="0.25">
      <c r="A57" s="53" t="s">
        <v>909</v>
      </c>
      <c r="B57" s="53"/>
      <c r="C57" s="59" t="s">
        <v>697</v>
      </c>
      <c r="D57" s="54" t="s">
        <v>1066</v>
      </c>
      <c r="E57" s="55"/>
      <c r="F57" s="53"/>
      <c r="G57" s="79"/>
      <c r="H57" s="57"/>
      <c r="I57" s="58"/>
    </row>
    <row r="58" spans="1:9" ht="12.75" customHeight="1" x14ac:dyDescent="0.25">
      <c r="A58" s="53"/>
      <c r="B58" s="53"/>
      <c r="C58" s="59"/>
      <c r="D58" s="54"/>
      <c r="E58" s="55"/>
      <c r="F58" s="53"/>
      <c r="G58" s="79"/>
      <c r="H58" s="57"/>
      <c r="I58" s="58"/>
    </row>
    <row r="59" spans="1:9" ht="12.75" customHeight="1" x14ac:dyDescent="0.25">
      <c r="A59" s="53" t="s">
        <v>1085</v>
      </c>
      <c r="B59" s="53"/>
      <c r="C59" s="59"/>
      <c r="D59" s="54" t="s">
        <v>53</v>
      </c>
      <c r="E59" s="55" t="s">
        <v>1067</v>
      </c>
      <c r="F59" s="53" t="s">
        <v>17</v>
      </c>
      <c r="G59" s="79">
        <v>1</v>
      </c>
      <c r="H59" s="57"/>
      <c r="I59" s="58"/>
    </row>
    <row r="60" spans="1:9" ht="12.75" customHeight="1" x14ac:dyDescent="0.25">
      <c r="A60" s="53"/>
      <c r="B60" s="53"/>
      <c r="C60" s="59"/>
      <c r="D60" s="54"/>
      <c r="E60" s="55"/>
      <c r="F60" s="53"/>
      <c r="G60" s="79"/>
      <c r="H60" s="57"/>
      <c r="I60" s="58"/>
    </row>
    <row r="61" spans="1:9" ht="12.75" customHeight="1" x14ac:dyDescent="0.25">
      <c r="A61" s="53" t="s">
        <v>1086</v>
      </c>
      <c r="B61" s="53"/>
      <c r="C61" s="59"/>
      <c r="D61" s="54" t="s">
        <v>54</v>
      </c>
      <c r="E61" s="55" t="s">
        <v>1068</v>
      </c>
      <c r="F61" s="53" t="s">
        <v>17</v>
      </c>
      <c r="G61" s="79">
        <v>1</v>
      </c>
      <c r="H61" s="57"/>
      <c r="I61" s="58"/>
    </row>
    <row r="62" spans="1:9" ht="12.75" customHeight="1" x14ac:dyDescent="0.25">
      <c r="A62" s="53"/>
      <c r="B62" s="53"/>
      <c r="C62" s="59"/>
      <c r="D62" s="54"/>
      <c r="E62" s="55"/>
      <c r="F62" s="53"/>
      <c r="G62" s="79"/>
      <c r="H62" s="57"/>
      <c r="I62" s="58" t="str">
        <f t="shared" si="1"/>
        <v/>
      </c>
    </row>
    <row r="63" spans="1:9" ht="12.75" customHeight="1" x14ac:dyDescent="0.25">
      <c r="A63" s="53" t="s">
        <v>1087</v>
      </c>
      <c r="B63" s="53"/>
      <c r="C63" s="59"/>
      <c r="D63" s="54" t="s">
        <v>57</v>
      </c>
      <c r="E63" s="55" t="s">
        <v>1069</v>
      </c>
      <c r="F63" s="53" t="s">
        <v>17</v>
      </c>
      <c r="G63" s="79">
        <v>1</v>
      </c>
      <c r="H63" s="57"/>
      <c r="I63" s="58">
        <f t="shared" si="1"/>
        <v>0</v>
      </c>
    </row>
    <row r="64" spans="1:9" ht="12.75" customHeight="1" x14ac:dyDescent="0.25">
      <c r="A64" s="53"/>
      <c r="B64" s="53"/>
      <c r="C64" s="59"/>
      <c r="D64" s="54"/>
      <c r="E64" s="55"/>
      <c r="F64" s="53"/>
      <c r="G64" s="79"/>
      <c r="H64" s="57"/>
      <c r="I64" s="58" t="str">
        <f t="shared" si="1"/>
        <v/>
      </c>
    </row>
    <row r="65" spans="1:9" ht="12.75" customHeight="1" x14ac:dyDescent="0.25">
      <c r="A65" s="53" t="s">
        <v>1088</v>
      </c>
      <c r="B65" s="53"/>
      <c r="C65" s="59"/>
      <c r="D65" s="54" t="s">
        <v>59</v>
      </c>
      <c r="E65" s="55" t="s">
        <v>1070</v>
      </c>
      <c r="F65" s="53" t="s">
        <v>17</v>
      </c>
      <c r="G65" s="79">
        <v>1</v>
      </c>
      <c r="H65" s="57"/>
      <c r="I65" s="58">
        <f t="shared" si="1"/>
        <v>0</v>
      </c>
    </row>
    <row r="66" spans="1:9" ht="12.75" customHeight="1" x14ac:dyDescent="0.25">
      <c r="A66" s="53"/>
      <c r="B66" s="53"/>
      <c r="C66" s="59"/>
      <c r="D66" s="54"/>
      <c r="E66" s="55"/>
      <c r="F66" s="53"/>
      <c r="G66" s="79"/>
      <c r="H66" s="57"/>
      <c r="I66" s="58" t="str">
        <f t="shared" si="1"/>
        <v/>
      </c>
    </row>
    <row r="67" spans="1:9" ht="12.75" customHeight="1" x14ac:dyDescent="0.25">
      <c r="A67" s="53" t="s">
        <v>1089</v>
      </c>
      <c r="B67" s="53"/>
      <c r="C67" s="59"/>
      <c r="D67" s="54" t="s">
        <v>147</v>
      </c>
      <c r="E67" s="55" t="s">
        <v>1071</v>
      </c>
      <c r="F67" s="53" t="s">
        <v>17</v>
      </c>
      <c r="G67" s="79">
        <v>2</v>
      </c>
      <c r="H67" s="57"/>
      <c r="I67" s="58">
        <f t="shared" si="1"/>
        <v>0</v>
      </c>
    </row>
    <row r="68" spans="1:9" ht="12.75" customHeight="1" x14ac:dyDescent="0.25">
      <c r="A68" s="53"/>
      <c r="B68" s="53"/>
      <c r="C68" s="59"/>
      <c r="D68" s="54"/>
      <c r="E68" s="55"/>
      <c r="F68" s="53"/>
      <c r="G68" s="79"/>
      <c r="H68" s="57"/>
      <c r="I68" s="58" t="str">
        <f t="shared" si="1"/>
        <v/>
      </c>
    </row>
    <row r="69" spans="1:9" ht="12.75" customHeight="1" x14ac:dyDescent="0.25">
      <c r="A69" s="53" t="s">
        <v>1090</v>
      </c>
      <c r="B69" s="53"/>
      <c r="C69" s="59"/>
      <c r="D69" s="54" t="s">
        <v>148</v>
      </c>
      <c r="E69" s="55" t="s">
        <v>1072</v>
      </c>
      <c r="F69" s="53" t="s">
        <v>17</v>
      </c>
      <c r="G69" s="79">
        <v>1</v>
      </c>
      <c r="H69" s="57"/>
      <c r="I69" s="58">
        <f t="shared" si="1"/>
        <v>0</v>
      </c>
    </row>
    <row r="70" spans="1:9" ht="12.75" customHeight="1" x14ac:dyDescent="0.25">
      <c r="A70" s="53"/>
      <c r="B70" s="53"/>
      <c r="C70" s="59"/>
      <c r="D70" s="54"/>
      <c r="E70" s="55"/>
      <c r="F70" s="53"/>
      <c r="G70" s="79"/>
      <c r="H70" s="57"/>
      <c r="I70" s="58"/>
    </row>
    <row r="71" spans="1:9" ht="12.75" customHeight="1" x14ac:dyDescent="0.25">
      <c r="A71" s="53" t="s">
        <v>1091</v>
      </c>
      <c r="B71" s="53"/>
      <c r="C71" s="59"/>
      <c r="D71" s="54" t="s">
        <v>149</v>
      </c>
      <c r="E71" s="55" t="s">
        <v>1073</v>
      </c>
      <c r="F71" s="53" t="s">
        <v>17</v>
      </c>
      <c r="G71" s="79">
        <v>1</v>
      </c>
      <c r="H71" s="57"/>
      <c r="I71" s="58"/>
    </row>
    <row r="72" spans="1:9" ht="12.75" customHeight="1" x14ac:dyDescent="0.25">
      <c r="A72" s="53"/>
      <c r="B72" s="53"/>
      <c r="C72" s="59"/>
      <c r="D72" s="54"/>
      <c r="E72" s="55"/>
      <c r="F72" s="53"/>
      <c r="G72" s="79"/>
      <c r="H72" s="57"/>
      <c r="I72" s="58"/>
    </row>
    <row r="73" spans="1:9" ht="12.75" customHeight="1" x14ac:dyDescent="0.25">
      <c r="A73" s="53" t="s">
        <v>1092</v>
      </c>
      <c r="B73" s="53"/>
      <c r="C73" s="59"/>
      <c r="D73" s="54" t="s">
        <v>503</v>
      </c>
      <c r="E73" s="55" t="s">
        <v>1074</v>
      </c>
      <c r="F73" s="53" t="s">
        <v>17</v>
      </c>
      <c r="G73" s="79">
        <v>1</v>
      </c>
      <c r="H73" s="57"/>
      <c r="I73" s="58">
        <f t="shared" si="1"/>
        <v>0</v>
      </c>
    </row>
    <row r="74" spans="1:9" ht="12.75" customHeight="1" x14ac:dyDescent="0.25">
      <c r="A74" s="53"/>
      <c r="B74" s="53"/>
      <c r="C74" s="59"/>
      <c r="D74" s="54"/>
      <c r="E74" s="55"/>
      <c r="F74" s="53"/>
      <c r="G74" s="79"/>
      <c r="H74" s="57"/>
      <c r="I74" s="58" t="str">
        <f t="shared" si="1"/>
        <v/>
      </c>
    </row>
    <row r="75" spans="1:9" ht="12.75" customHeight="1" x14ac:dyDescent="0.25">
      <c r="A75" s="53"/>
      <c r="B75" s="53"/>
      <c r="C75" s="59"/>
      <c r="D75" s="54"/>
      <c r="E75" s="55"/>
      <c r="F75" s="53"/>
      <c r="G75" s="79"/>
      <c r="H75" s="57"/>
      <c r="I75" s="58" t="str">
        <f t="shared" si="1"/>
        <v/>
      </c>
    </row>
    <row r="76" spans="1:9" ht="12.75" customHeight="1" x14ac:dyDescent="0.25">
      <c r="A76" s="53" t="s">
        <v>910</v>
      </c>
      <c r="B76" s="53"/>
      <c r="C76" s="59" t="s">
        <v>725</v>
      </c>
      <c r="D76" s="54" t="s">
        <v>1075</v>
      </c>
      <c r="E76" s="55"/>
      <c r="F76" s="53" t="s">
        <v>37</v>
      </c>
      <c r="G76" s="79">
        <v>1</v>
      </c>
      <c r="H76" s="57"/>
      <c r="I76" s="58">
        <f t="shared" si="1"/>
        <v>0</v>
      </c>
    </row>
    <row r="77" spans="1:9" ht="12.75" customHeight="1" x14ac:dyDescent="0.25">
      <c r="A77" s="53"/>
      <c r="B77" s="53"/>
      <c r="C77" s="59"/>
      <c r="D77" s="54"/>
      <c r="E77" s="55"/>
      <c r="F77" s="53"/>
      <c r="G77" s="79"/>
      <c r="H77" s="57"/>
      <c r="I77" s="58" t="str">
        <f t="shared" si="1"/>
        <v/>
      </c>
    </row>
    <row r="78" spans="1:9" ht="12.75" customHeight="1" x14ac:dyDescent="0.25">
      <c r="A78" s="53"/>
      <c r="B78" s="53"/>
      <c r="C78" s="59"/>
      <c r="D78" s="54"/>
      <c r="E78" s="55"/>
      <c r="F78" s="53"/>
      <c r="G78" s="79"/>
      <c r="H78" s="57"/>
      <c r="I78" s="58" t="str">
        <f t="shared" si="1"/>
        <v/>
      </c>
    </row>
    <row r="79" spans="1:9" ht="12.75" customHeight="1" x14ac:dyDescent="0.25">
      <c r="A79" s="53"/>
      <c r="B79" s="53"/>
      <c r="C79" s="59"/>
      <c r="D79" s="54"/>
      <c r="E79" s="55"/>
      <c r="F79" s="53"/>
      <c r="G79" s="79"/>
      <c r="H79" s="57"/>
      <c r="I79" s="58" t="str">
        <f t="shared" si="1"/>
        <v/>
      </c>
    </row>
    <row r="80" spans="1:9" ht="12.75" customHeight="1" x14ac:dyDescent="0.25">
      <c r="A80" s="60"/>
      <c r="B80" s="60"/>
      <c r="C80" s="61"/>
      <c r="D80" s="62"/>
      <c r="E80" s="63"/>
      <c r="F80" s="60"/>
      <c r="G80" s="236"/>
      <c r="H80" s="65"/>
      <c r="I80" s="66" t="str">
        <f t="shared" si="1"/>
        <v/>
      </c>
    </row>
    <row r="81" spans="1:9" ht="12.75" customHeight="1" x14ac:dyDescent="0.25">
      <c r="A81" s="81"/>
      <c r="B81" s="89"/>
      <c r="C81" s="82"/>
      <c r="D81" s="82"/>
      <c r="E81" s="82"/>
      <c r="F81" s="83"/>
      <c r="G81" s="237"/>
      <c r="H81" s="83"/>
      <c r="I81" s="90"/>
    </row>
    <row r="82" spans="1:9" ht="12.75" customHeight="1" x14ac:dyDescent="0.25">
      <c r="A82" s="59" t="s">
        <v>206</v>
      </c>
      <c r="B82" s="55"/>
      <c r="C82" s="54" t="s">
        <v>31</v>
      </c>
      <c r="D82" s="47"/>
      <c r="E82" s="54"/>
      <c r="F82" s="67"/>
      <c r="G82" s="198"/>
      <c r="H82" s="67"/>
      <c r="I82" s="69" t="str">
        <f>IF(MAX(I6:I80)&gt;0,SUM(I6:I80),"")</f>
        <v/>
      </c>
    </row>
    <row r="83" spans="1:9" ht="12.75" customHeight="1" x14ac:dyDescent="0.25">
      <c r="A83" s="61"/>
      <c r="B83" s="63"/>
      <c r="C83" s="62"/>
      <c r="D83" s="62"/>
      <c r="E83" s="62"/>
      <c r="F83" s="70"/>
      <c r="G83" s="238"/>
      <c r="H83" s="70"/>
      <c r="I83" s="71"/>
    </row>
    <row r="84" spans="1:9" ht="12.75" customHeight="1" x14ac:dyDescent="0.25">
      <c r="A84" s="19"/>
      <c r="B84" s="19"/>
      <c r="C84" s="19"/>
      <c r="D84" s="19"/>
      <c r="E84" s="19"/>
      <c r="F84" s="20"/>
      <c r="G84" s="232"/>
      <c r="H84" s="20"/>
      <c r="I84" s="21" t="str">
        <f>I1</f>
        <v>PARTICULAR SPECIFICATION PB</v>
      </c>
    </row>
    <row r="85" spans="1:9" ht="12.75" customHeight="1" x14ac:dyDescent="0.25">
      <c r="A85" s="19"/>
      <c r="B85" s="19"/>
      <c r="C85" s="19"/>
      <c r="D85" s="19"/>
      <c r="E85" s="19"/>
      <c r="F85" s="20"/>
      <c r="G85" s="232"/>
      <c r="H85" s="20"/>
      <c r="I85" s="20"/>
    </row>
    <row r="86" spans="1:9" ht="12.75" customHeight="1" x14ac:dyDescent="0.25">
      <c r="A86" s="23"/>
      <c r="B86" s="23" t="s">
        <v>28</v>
      </c>
      <c r="C86" s="24"/>
      <c r="D86" s="25"/>
      <c r="E86" s="26"/>
      <c r="F86" s="23"/>
      <c r="G86" s="233"/>
      <c r="H86" s="27"/>
      <c r="I86" s="28"/>
    </row>
    <row r="87" spans="1:9" ht="12.75" customHeight="1" x14ac:dyDescent="0.25">
      <c r="A87" s="29" t="s">
        <v>24</v>
      </c>
      <c r="B87" s="29" t="s">
        <v>26</v>
      </c>
      <c r="C87" s="30"/>
      <c r="D87" s="31"/>
      <c r="E87" s="32" t="s">
        <v>0</v>
      </c>
      <c r="F87" s="29" t="s">
        <v>1</v>
      </c>
      <c r="G87" s="194" t="s">
        <v>2</v>
      </c>
      <c r="H87" s="29" t="s">
        <v>3</v>
      </c>
      <c r="I87" s="33" t="s">
        <v>4</v>
      </c>
    </row>
    <row r="88" spans="1:9" ht="12.75" customHeight="1" x14ac:dyDescent="0.25">
      <c r="A88" s="34" t="s">
        <v>25</v>
      </c>
      <c r="B88" s="34" t="s">
        <v>27</v>
      </c>
      <c r="C88" s="35"/>
      <c r="D88" s="36"/>
      <c r="E88" s="37"/>
      <c r="F88" s="34"/>
      <c r="G88" s="234"/>
      <c r="H88" s="34"/>
      <c r="I88" s="37"/>
    </row>
    <row r="89" spans="1:9" ht="12.75" customHeight="1" x14ac:dyDescent="0.25">
      <c r="A89" s="53"/>
      <c r="B89" s="53"/>
      <c r="C89" s="74"/>
      <c r="D89" s="67"/>
      <c r="E89" s="75"/>
      <c r="F89" s="53"/>
      <c r="G89" s="95"/>
      <c r="H89" s="53"/>
      <c r="I89" s="76"/>
    </row>
    <row r="90" spans="1:9" ht="12.75" customHeight="1" x14ac:dyDescent="0.25">
      <c r="A90" s="53"/>
      <c r="B90" s="53"/>
      <c r="C90" s="77" t="s">
        <v>32</v>
      </c>
      <c r="D90" s="67"/>
      <c r="E90" s="75"/>
      <c r="F90" s="53"/>
      <c r="G90" s="95"/>
      <c r="H90" s="53"/>
      <c r="I90" s="58" t="str">
        <f>I82</f>
        <v/>
      </c>
    </row>
    <row r="91" spans="1:9" ht="12.75" customHeight="1" x14ac:dyDescent="0.25">
      <c r="A91" s="53"/>
      <c r="B91" s="53"/>
      <c r="C91" s="74"/>
      <c r="D91" s="67"/>
      <c r="E91" s="75"/>
      <c r="F91" s="53"/>
      <c r="G91" s="95"/>
      <c r="H91" s="53"/>
      <c r="I91" s="76"/>
    </row>
    <row r="92" spans="1:9" ht="12.75" customHeight="1" x14ac:dyDescent="0.25">
      <c r="A92" s="38"/>
      <c r="B92" s="38"/>
      <c r="C92" s="39"/>
      <c r="D92" s="40"/>
      <c r="E92" s="41"/>
      <c r="F92" s="38"/>
      <c r="G92" s="235"/>
      <c r="H92" s="43"/>
      <c r="I92" s="44" t="str">
        <f t="shared" ref="I92:I97" si="2">IF(G92&gt;0,ROUND((G92*H92),0),"")</f>
        <v/>
      </c>
    </row>
    <row r="93" spans="1:9" ht="12.75" customHeight="1" x14ac:dyDescent="0.25">
      <c r="A93" s="95"/>
      <c r="B93" s="95"/>
      <c r="C93" s="92"/>
      <c r="D93" s="93"/>
      <c r="E93" s="94"/>
      <c r="F93" s="95"/>
      <c r="G93" s="231"/>
      <c r="H93" s="50"/>
      <c r="I93" s="51" t="str">
        <f t="shared" si="2"/>
        <v/>
      </c>
    </row>
    <row r="94" spans="1:9" ht="12.75" customHeight="1" x14ac:dyDescent="0.25">
      <c r="A94" s="53">
        <v>14.5</v>
      </c>
      <c r="B94" s="53" t="s">
        <v>232</v>
      </c>
      <c r="C94" s="46" t="s">
        <v>899</v>
      </c>
      <c r="D94" s="54"/>
      <c r="E94" s="55"/>
      <c r="F94" s="53"/>
      <c r="G94" s="231"/>
      <c r="H94" s="50"/>
      <c r="I94" s="51" t="str">
        <f t="shared" si="2"/>
        <v/>
      </c>
    </row>
    <row r="95" spans="1:9" ht="12.75" customHeight="1" x14ac:dyDescent="0.25">
      <c r="A95" s="95"/>
      <c r="B95" s="53" t="s">
        <v>1076</v>
      </c>
      <c r="C95" s="59"/>
      <c r="D95" s="54"/>
      <c r="E95" s="55"/>
      <c r="F95" s="53"/>
      <c r="G95" s="79"/>
      <c r="H95" s="57"/>
      <c r="I95" s="58" t="str">
        <f t="shared" si="2"/>
        <v/>
      </c>
    </row>
    <row r="96" spans="1:9" ht="12.75" customHeight="1" x14ac:dyDescent="0.25">
      <c r="A96" s="53" t="s">
        <v>1093</v>
      </c>
      <c r="B96" s="53"/>
      <c r="C96" s="59" t="s">
        <v>695</v>
      </c>
      <c r="D96" s="54" t="s">
        <v>900</v>
      </c>
      <c r="E96" s="55"/>
      <c r="F96" s="53" t="s">
        <v>78</v>
      </c>
      <c r="G96" s="79"/>
      <c r="H96" s="57"/>
      <c r="I96" s="58" t="str">
        <f t="shared" si="2"/>
        <v/>
      </c>
    </row>
    <row r="97" spans="1:9" ht="12.75" customHeight="1" x14ac:dyDescent="0.25">
      <c r="A97" s="95"/>
      <c r="B97" s="53"/>
      <c r="C97" s="59"/>
      <c r="D97" s="54"/>
      <c r="E97" s="55"/>
      <c r="F97" s="53"/>
      <c r="G97" s="79"/>
      <c r="H97" s="57"/>
      <c r="I97" s="58" t="str">
        <f t="shared" si="2"/>
        <v/>
      </c>
    </row>
    <row r="98" spans="1:9" ht="12.75" customHeight="1" x14ac:dyDescent="0.25">
      <c r="A98" s="53" t="s">
        <v>1094</v>
      </c>
      <c r="B98" s="53"/>
      <c r="C98" s="59" t="s">
        <v>13</v>
      </c>
      <c r="D98" s="54" t="s">
        <v>901</v>
      </c>
      <c r="E98" s="55"/>
      <c r="F98" s="53" t="s">
        <v>78</v>
      </c>
      <c r="G98" s="79"/>
      <c r="H98" s="57"/>
      <c r="I98" s="58" t="str">
        <f>IF(G98&gt;0,ROUND((G98*H98),0),"")</f>
        <v/>
      </c>
    </row>
    <row r="99" spans="1:9" ht="12.75" customHeight="1" x14ac:dyDescent="0.25">
      <c r="A99" s="95"/>
      <c r="B99" s="53"/>
      <c r="C99" s="59"/>
      <c r="D99" s="54"/>
      <c r="E99" s="55"/>
      <c r="F99" s="53"/>
      <c r="G99" s="79"/>
      <c r="H99" s="57"/>
      <c r="I99" s="58" t="str">
        <f t="shared" ref="I99:I163" si="3">IF(G99&gt;0,ROUND((G99*H99),0),"")</f>
        <v/>
      </c>
    </row>
    <row r="100" spans="1:9" ht="12.75" customHeight="1" x14ac:dyDescent="0.25">
      <c r="A100" s="53" t="s">
        <v>1095</v>
      </c>
      <c r="B100" s="53"/>
      <c r="C100" s="59" t="s">
        <v>696</v>
      </c>
      <c r="D100" s="54" t="s">
        <v>902</v>
      </c>
      <c r="E100" s="55"/>
      <c r="F100" s="53" t="s">
        <v>17</v>
      </c>
      <c r="G100" s="79"/>
      <c r="H100" s="57"/>
      <c r="I100" s="58" t="str">
        <f t="shared" si="3"/>
        <v/>
      </c>
    </row>
    <row r="101" spans="1:9" ht="12.75" customHeight="1" x14ac:dyDescent="0.25">
      <c r="A101" s="95"/>
      <c r="B101" s="53"/>
      <c r="C101" s="59"/>
      <c r="D101" s="54"/>
      <c r="E101" s="55"/>
      <c r="F101" s="53"/>
      <c r="G101" s="79"/>
      <c r="H101" s="57"/>
      <c r="I101" s="58" t="str">
        <f t="shared" si="3"/>
        <v/>
      </c>
    </row>
    <row r="102" spans="1:9" ht="12.75" customHeight="1" x14ac:dyDescent="0.25">
      <c r="A102" s="53" t="s">
        <v>1096</v>
      </c>
      <c r="B102" s="53"/>
      <c r="C102" s="59" t="s">
        <v>697</v>
      </c>
      <c r="D102" s="54" t="s">
        <v>903</v>
      </c>
      <c r="E102" s="55"/>
      <c r="F102" s="53" t="s">
        <v>17</v>
      </c>
      <c r="G102" s="79"/>
      <c r="H102" s="57"/>
      <c r="I102" s="58" t="str">
        <f t="shared" si="3"/>
        <v/>
      </c>
    </row>
    <row r="103" spans="1:9" ht="12.75" customHeight="1" x14ac:dyDescent="0.25">
      <c r="A103" s="95"/>
      <c r="B103" s="53"/>
      <c r="C103" s="59"/>
      <c r="D103" s="54"/>
      <c r="E103" s="55"/>
      <c r="F103" s="53"/>
      <c r="G103" s="79"/>
      <c r="H103" s="57"/>
      <c r="I103" s="58" t="str">
        <f t="shared" si="3"/>
        <v/>
      </c>
    </row>
    <row r="104" spans="1:9" ht="12.75" customHeight="1" x14ac:dyDescent="0.25">
      <c r="A104" s="53" t="s">
        <v>1097</v>
      </c>
      <c r="B104" s="53"/>
      <c r="C104" s="59" t="s">
        <v>698</v>
      </c>
      <c r="D104" s="54" t="s">
        <v>904</v>
      </c>
      <c r="E104" s="55"/>
      <c r="F104" s="53"/>
      <c r="G104" s="79"/>
      <c r="H104" s="57"/>
      <c r="I104" s="58" t="str">
        <f t="shared" si="3"/>
        <v/>
      </c>
    </row>
    <row r="105" spans="1:9" ht="12.75" customHeight="1" x14ac:dyDescent="0.25">
      <c r="A105" s="95"/>
      <c r="B105" s="53"/>
      <c r="C105" s="59"/>
      <c r="D105" s="54" t="s">
        <v>905</v>
      </c>
      <c r="E105" s="55"/>
      <c r="F105" s="53" t="s">
        <v>19</v>
      </c>
      <c r="G105" s="79"/>
      <c r="H105" s="57"/>
      <c r="I105" s="58" t="str">
        <f t="shared" si="3"/>
        <v/>
      </c>
    </row>
    <row r="106" spans="1:9" ht="12.75" customHeight="1" x14ac:dyDescent="0.25">
      <c r="A106" s="95"/>
      <c r="B106" s="95"/>
      <c r="C106" s="92"/>
      <c r="D106" s="93"/>
      <c r="E106" s="94"/>
      <c r="F106" s="95"/>
      <c r="G106" s="79"/>
      <c r="H106" s="57"/>
      <c r="I106" s="58" t="str">
        <f t="shared" si="3"/>
        <v/>
      </c>
    </row>
    <row r="107" spans="1:9" ht="12.75" customHeight="1" x14ac:dyDescent="0.25">
      <c r="A107" s="95"/>
      <c r="B107" s="95"/>
      <c r="C107" s="96"/>
      <c r="D107" s="93"/>
      <c r="E107" s="94"/>
      <c r="F107" s="95"/>
      <c r="G107" s="79"/>
      <c r="H107" s="57"/>
      <c r="I107" s="58" t="str">
        <f t="shared" si="3"/>
        <v/>
      </c>
    </row>
    <row r="108" spans="1:9" ht="12.75" customHeight="1" x14ac:dyDescent="0.25">
      <c r="A108" s="53"/>
      <c r="B108" s="53"/>
      <c r="C108" s="59"/>
      <c r="D108" s="54"/>
      <c r="E108" s="55"/>
      <c r="F108" s="53"/>
      <c r="G108" s="79"/>
      <c r="H108" s="57"/>
      <c r="I108" s="58" t="str">
        <f t="shared" si="3"/>
        <v/>
      </c>
    </row>
    <row r="109" spans="1:9" ht="12.75" customHeight="1" x14ac:dyDescent="0.25">
      <c r="A109" s="53"/>
      <c r="B109" s="53"/>
      <c r="C109" s="59"/>
      <c r="D109" s="54"/>
      <c r="E109" s="55"/>
      <c r="F109" s="53"/>
      <c r="G109" s="79"/>
      <c r="H109" s="57"/>
      <c r="I109" s="58" t="str">
        <f t="shared" si="3"/>
        <v/>
      </c>
    </row>
    <row r="110" spans="1:9" ht="12.75" customHeight="1" x14ac:dyDescent="0.25">
      <c r="A110" s="53"/>
      <c r="B110" s="53"/>
      <c r="C110" s="59"/>
      <c r="D110" s="54"/>
      <c r="E110" s="55"/>
      <c r="F110" s="53"/>
      <c r="G110" s="79"/>
      <c r="H110" s="57"/>
      <c r="I110" s="58" t="str">
        <f t="shared" si="3"/>
        <v/>
      </c>
    </row>
    <row r="111" spans="1:9" ht="12.75" customHeight="1" x14ac:dyDescent="0.25">
      <c r="A111" s="53"/>
      <c r="B111" s="53"/>
      <c r="C111" s="46"/>
      <c r="D111" s="54"/>
      <c r="E111" s="55"/>
      <c r="F111" s="53"/>
      <c r="G111" s="79"/>
      <c r="H111" s="57"/>
      <c r="I111" s="58" t="str">
        <f t="shared" si="3"/>
        <v/>
      </c>
    </row>
    <row r="112" spans="1:9" ht="12.75" customHeight="1" x14ac:dyDescent="0.25">
      <c r="A112" s="53"/>
      <c r="B112" s="53"/>
      <c r="C112" s="46"/>
      <c r="D112" s="54"/>
      <c r="E112" s="55"/>
      <c r="F112" s="53"/>
      <c r="G112" s="79"/>
      <c r="H112" s="57"/>
      <c r="I112" s="58" t="str">
        <f t="shared" si="3"/>
        <v/>
      </c>
    </row>
    <row r="113" spans="1:9" ht="12.75" customHeight="1" x14ac:dyDescent="0.25">
      <c r="A113" s="53"/>
      <c r="B113" s="53"/>
      <c r="C113" s="59"/>
      <c r="D113" s="54"/>
      <c r="E113" s="55"/>
      <c r="F113" s="53"/>
      <c r="G113" s="79"/>
      <c r="H113" s="57"/>
      <c r="I113" s="58" t="str">
        <f t="shared" si="3"/>
        <v/>
      </c>
    </row>
    <row r="114" spans="1:9" ht="12.75" customHeight="1" x14ac:dyDescent="0.25">
      <c r="A114" s="53"/>
      <c r="B114" s="53"/>
      <c r="C114" s="59"/>
      <c r="D114" s="54"/>
      <c r="E114" s="55"/>
      <c r="F114" s="53"/>
      <c r="G114" s="79"/>
      <c r="H114" s="57"/>
      <c r="I114" s="58" t="str">
        <f t="shared" si="3"/>
        <v/>
      </c>
    </row>
    <row r="115" spans="1:9" ht="12.75" customHeight="1" x14ac:dyDescent="0.25">
      <c r="A115" s="53"/>
      <c r="B115" s="53"/>
      <c r="C115" s="59"/>
      <c r="D115" s="54"/>
      <c r="E115" s="55"/>
      <c r="F115" s="53"/>
      <c r="G115" s="79"/>
      <c r="H115" s="57"/>
      <c r="I115" s="58"/>
    </row>
    <row r="116" spans="1:9" ht="12.75" customHeight="1" x14ac:dyDescent="0.25">
      <c r="A116" s="53"/>
      <c r="B116" s="53"/>
      <c r="C116" s="59"/>
      <c r="D116" s="54"/>
      <c r="E116" s="55"/>
      <c r="F116" s="53"/>
      <c r="G116" s="79"/>
      <c r="H116" s="57"/>
      <c r="I116" s="58"/>
    </row>
    <row r="117" spans="1:9" ht="12.75" customHeight="1" x14ac:dyDescent="0.25">
      <c r="A117" s="53"/>
      <c r="B117" s="53"/>
      <c r="C117" s="59"/>
      <c r="D117" s="54"/>
      <c r="E117" s="55"/>
      <c r="F117" s="53"/>
      <c r="G117" s="79"/>
      <c r="H117" s="57"/>
      <c r="I117" s="58"/>
    </row>
    <row r="118" spans="1:9" ht="12.75" customHeight="1" x14ac:dyDescent="0.25">
      <c r="A118" s="53"/>
      <c r="B118" s="53"/>
      <c r="C118" s="59"/>
      <c r="D118" s="54"/>
      <c r="E118" s="55"/>
      <c r="F118" s="53"/>
      <c r="G118" s="79"/>
      <c r="H118" s="57"/>
      <c r="I118" s="58"/>
    </row>
    <row r="119" spans="1:9" ht="12.75" customHeight="1" x14ac:dyDescent="0.25">
      <c r="A119" s="53"/>
      <c r="B119" s="53"/>
      <c r="C119" s="59"/>
      <c r="D119" s="54"/>
      <c r="E119" s="55"/>
      <c r="F119" s="53"/>
      <c r="G119" s="79"/>
      <c r="H119" s="57"/>
      <c r="I119" s="58"/>
    </row>
    <row r="120" spans="1:9" ht="12.75" customHeight="1" x14ac:dyDescent="0.25">
      <c r="A120" s="53"/>
      <c r="B120" s="53"/>
      <c r="C120" s="59"/>
      <c r="D120" s="54"/>
      <c r="E120" s="55"/>
      <c r="F120" s="53"/>
      <c r="G120" s="79"/>
      <c r="H120" s="57"/>
      <c r="I120" s="58"/>
    </row>
    <row r="121" spans="1:9" ht="12.75" customHeight="1" x14ac:dyDescent="0.25">
      <c r="A121" s="53"/>
      <c r="B121" s="53"/>
      <c r="C121" s="59"/>
      <c r="D121" s="54"/>
      <c r="E121" s="55"/>
      <c r="F121" s="53"/>
      <c r="G121" s="79"/>
      <c r="H121" s="57"/>
      <c r="I121" s="58"/>
    </row>
    <row r="122" spans="1:9" ht="12.75" customHeight="1" x14ac:dyDescent="0.25">
      <c r="A122" s="53"/>
      <c r="B122" s="53"/>
      <c r="C122" s="59"/>
      <c r="D122" s="54"/>
      <c r="E122" s="55"/>
      <c r="F122" s="53"/>
      <c r="G122" s="79"/>
      <c r="H122" s="57"/>
      <c r="I122" s="58"/>
    </row>
    <row r="123" spans="1:9" ht="12.75" customHeight="1" x14ac:dyDescent="0.25">
      <c r="A123" s="53"/>
      <c r="B123" s="53"/>
      <c r="C123" s="59"/>
      <c r="D123" s="54"/>
      <c r="E123" s="55"/>
      <c r="F123" s="53"/>
      <c r="G123" s="79"/>
      <c r="H123" s="57"/>
      <c r="I123" s="58"/>
    </row>
    <row r="124" spans="1:9" ht="12.75" customHeight="1" x14ac:dyDescent="0.25">
      <c r="A124" s="53"/>
      <c r="B124" s="53"/>
      <c r="C124" s="59"/>
      <c r="D124" s="54"/>
      <c r="E124" s="55"/>
      <c r="F124" s="53"/>
      <c r="G124" s="79"/>
      <c r="H124" s="57"/>
      <c r="I124" s="58"/>
    </row>
    <row r="125" spans="1:9" ht="12.75" customHeight="1" x14ac:dyDescent="0.25">
      <c r="A125" s="53"/>
      <c r="B125" s="53"/>
      <c r="C125" s="59"/>
      <c r="D125" s="54"/>
      <c r="E125" s="55"/>
      <c r="F125" s="53"/>
      <c r="G125" s="79"/>
      <c r="H125" s="57"/>
      <c r="I125" s="58"/>
    </row>
    <row r="126" spans="1:9" ht="12.75" customHeight="1" x14ac:dyDescent="0.25">
      <c r="A126" s="53"/>
      <c r="B126" s="53"/>
      <c r="C126" s="59"/>
      <c r="D126" s="54"/>
      <c r="E126" s="55"/>
      <c r="F126" s="53"/>
      <c r="G126" s="79"/>
      <c r="H126" s="57"/>
      <c r="I126" s="58"/>
    </row>
    <row r="127" spans="1:9" ht="12.75" customHeight="1" x14ac:dyDescent="0.25">
      <c r="A127" s="53"/>
      <c r="B127" s="53"/>
      <c r="C127" s="59"/>
      <c r="D127" s="54"/>
      <c r="E127" s="55"/>
      <c r="F127" s="53"/>
      <c r="G127" s="79"/>
      <c r="H127" s="57"/>
      <c r="I127" s="58"/>
    </row>
    <row r="128" spans="1:9" ht="12.75" customHeight="1" x14ac:dyDescent="0.25">
      <c r="A128" s="53"/>
      <c r="B128" s="53"/>
      <c r="C128" s="59"/>
      <c r="D128" s="54"/>
      <c r="E128" s="55"/>
      <c r="F128" s="53"/>
      <c r="G128" s="79"/>
      <c r="H128" s="57"/>
      <c r="I128" s="58"/>
    </row>
    <row r="129" spans="1:9" ht="12.75" customHeight="1" x14ac:dyDescent="0.25">
      <c r="A129" s="53"/>
      <c r="B129" s="53"/>
      <c r="C129" s="59"/>
      <c r="D129" s="54"/>
      <c r="E129" s="55"/>
      <c r="F129" s="53"/>
      <c r="G129" s="79"/>
      <c r="H129" s="57"/>
      <c r="I129" s="58"/>
    </row>
    <row r="130" spans="1:9" ht="12.75" customHeight="1" x14ac:dyDescent="0.25">
      <c r="A130" s="53"/>
      <c r="B130" s="53"/>
      <c r="C130" s="59"/>
      <c r="D130" s="54"/>
      <c r="E130" s="55"/>
      <c r="F130" s="53"/>
      <c r="G130" s="79"/>
      <c r="H130" s="57"/>
      <c r="I130" s="58"/>
    </row>
    <row r="131" spans="1:9" ht="12.75" customHeight="1" x14ac:dyDescent="0.25">
      <c r="A131" s="53"/>
      <c r="B131" s="53"/>
      <c r="C131" s="59"/>
      <c r="D131" s="54"/>
      <c r="E131" s="55"/>
      <c r="F131" s="53"/>
      <c r="G131" s="79"/>
      <c r="H131" s="57"/>
      <c r="I131" s="58"/>
    </row>
    <row r="132" spans="1:9" ht="12.75" customHeight="1" x14ac:dyDescent="0.25">
      <c r="A132" s="53"/>
      <c r="B132" s="53"/>
      <c r="C132" s="59"/>
      <c r="D132" s="54"/>
      <c r="E132" s="55"/>
      <c r="F132" s="53"/>
      <c r="G132" s="79"/>
      <c r="H132" s="57"/>
      <c r="I132" s="58"/>
    </row>
    <row r="133" spans="1:9" ht="12.75" customHeight="1" x14ac:dyDescent="0.25">
      <c r="A133" s="53"/>
      <c r="B133" s="53"/>
      <c r="C133" s="59"/>
      <c r="D133" s="54"/>
      <c r="E133" s="55"/>
      <c r="F133" s="53"/>
      <c r="G133" s="79"/>
      <c r="H133" s="57"/>
      <c r="I133" s="58"/>
    </row>
    <row r="134" spans="1:9" ht="12.75" customHeight="1" x14ac:dyDescent="0.25">
      <c r="A134" s="53"/>
      <c r="B134" s="53"/>
      <c r="C134" s="59"/>
      <c r="D134" s="54"/>
      <c r="E134" s="55"/>
      <c r="F134" s="53"/>
      <c r="G134" s="79"/>
      <c r="H134" s="57"/>
      <c r="I134" s="58"/>
    </row>
    <row r="135" spans="1:9" ht="12.75" customHeight="1" x14ac:dyDescent="0.25">
      <c r="A135" s="53"/>
      <c r="B135" s="53"/>
      <c r="C135" s="59"/>
      <c r="D135" s="54"/>
      <c r="E135" s="55"/>
      <c r="F135" s="53"/>
      <c r="G135" s="79"/>
      <c r="H135" s="57"/>
      <c r="I135" s="58"/>
    </row>
    <row r="136" spans="1:9" ht="12.75" customHeight="1" x14ac:dyDescent="0.25">
      <c r="A136" s="53"/>
      <c r="B136" s="53"/>
      <c r="C136" s="59"/>
      <c r="D136" s="54"/>
      <c r="E136" s="55"/>
      <c r="F136" s="53"/>
      <c r="G136" s="79"/>
      <c r="H136" s="57"/>
      <c r="I136" s="58"/>
    </row>
    <row r="137" spans="1:9" ht="12.75" customHeight="1" x14ac:dyDescent="0.25">
      <c r="A137" s="53"/>
      <c r="B137" s="53"/>
      <c r="C137" s="59"/>
      <c r="D137" s="54"/>
      <c r="E137" s="55"/>
      <c r="F137" s="53"/>
      <c r="G137" s="79"/>
      <c r="H137" s="57"/>
      <c r="I137" s="58"/>
    </row>
    <row r="138" spans="1:9" ht="12.75" customHeight="1" x14ac:dyDescent="0.25">
      <c r="A138" s="53"/>
      <c r="B138" s="53"/>
      <c r="C138" s="59"/>
      <c r="D138" s="54"/>
      <c r="E138" s="55"/>
      <c r="F138" s="53"/>
      <c r="G138" s="79"/>
      <c r="H138" s="57"/>
      <c r="I138" s="58"/>
    </row>
    <row r="139" spans="1:9" ht="12.75" customHeight="1" x14ac:dyDescent="0.25">
      <c r="A139" s="53"/>
      <c r="B139" s="53"/>
      <c r="C139" s="59"/>
      <c r="D139" s="54"/>
      <c r="E139" s="55"/>
      <c r="F139" s="53"/>
      <c r="G139" s="79"/>
      <c r="H139" s="57"/>
      <c r="I139" s="58"/>
    </row>
    <row r="140" spans="1:9" ht="12.75" customHeight="1" x14ac:dyDescent="0.25">
      <c r="A140" s="53"/>
      <c r="B140" s="53"/>
      <c r="C140" s="59"/>
      <c r="D140" s="54"/>
      <c r="E140" s="55"/>
      <c r="F140" s="53"/>
      <c r="G140" s="79"/>
      <c r="H140" s="57"/>
      <c r="I140" s="58"/>
    </row>
    <row r="141" spans="1:9" ht="12.75" customHeight="1" x14ac:dyDescent="0.25">
      <c r="A141" s="53"/>
      <c r="B141" s="53"/>
      <c r="C141" s="59"/>
      <c r="D141" s="54"/>
      <c r="E141" s="55"/>
      <c r="F141" s="53"/>
      <c r="G141" s="79"/>
      <c r="H141" s="57"/>
      <c r="I141" s="58"/>
    </row>
    <row r="142" spans="1:9" ht="12.75" customHeight="1" x14ac:dyDescent="0.25">
      <c r="A142" s="53"/>
      <c r="B142" s="53"/>
      <c r="C142" s="59"/>
      <c r="D142" s="54"/>
      <c r="E142" s="55"/>
      <c r="F142" s="53"/>
      <c r="G142" s="79"/>
      <c r="H142" s="57"/>
      <c r="I142" s="58"/>
    </row>
    <row r="143" spans="1:9" ht="12.75" customHeight="1" x14ac:dyDescent="0.25">
      <c r="A143" s="53"/>
      <c r="B143" s="53"/>
      <c r="C143" s="59"/>
      <c r="D143" s="54"/>
      <c r="E143" s="55"/>
      <c r="F143" s="53"/>
      <c r="G143" s="79"/>
      <c r="H143" s="57"/>
      <c r="I143" s="58"/>
    </row>
    <row r="144" spans="1:9" ht="12.75" customHeight="1" x14ac:dyDescent="0.25">
      <c r="A144" s="53"/>
      <c r="B144" s="53"/>
      <c r="C144" s="59"/>
      <c r="D144" s="54"/>
      <c r="E144" s="55"/>
      <c r="F144" s="53"/>
      <c r="G144" s="79"/>
      <c r="H144" s="57"/>
      <c r="I144" s="58"/>
    </row>
    <row r="145" spans="1:9" ht="12.75" customHeight="1" x14ac:dyDescent="0.25">
      <c r="A145" s="53"/>
      <c r="B145" s="53"/>
      <c r="C145" s="59"/>
      <c r="D145" s="54"/>
      <c r="E145" s="55"/>
      <c r="F145" s="53"/>
      <c r="G145" s="79"/>
      <c r="H145" s="57"/>
      <c r="I145" s="58" t="str">
        <f t="shared" si="3"/>
        <v/>
      </c>
    </row>
    <row r="146" spans="1:9" ht="12.75" customHeight="1" x14ac:dyDescent="0.25">
      <c r="A146" s="53"/>
      <c r="B146" s="53"/>
      <c r="C146" s="59"/>
      <c r="D146" s="54"/>
      <c r="E146" s="55"/>
      <c r="F146" s="53"/>
      <c r="G146" s="79"/>
      <c r="H146" s="57"/>
      <c r="I146" s="58" t="str">
        <f t="shared" si="3"/>
        <v/>
      </c>
    </row>
    <row r="147" spans="1:9" ht="12.75" customHeight="1" x14ac:dyDescent="0.25">
      <c r="A147" s="53"/>
      <c r="B147" s="53"/>
      <c r="C147" s="59"/>
      <c r="D147" s="54"/>
      <c r="E147" s="55"/>
      <c r="F147" s="53"/>
      <c r="G147" s="79"/>
      <c r="H147" s="57"/>
      <c r="I147" s="58" t="str">
        <f t="shared" si="3"/>
        <v/>
      </c>
    </row>
    <row r="148" spans="1:9" ht="12.75" customHeight="1" x14ac:dyDescent="0.25">
      <c r="A148" s="53"/>
      <c r="B148" s="53"/>
      <c r="C148" s="59"/>
      <c r="D148" s="54"/>
      <c r="E148" s="55"/>
      <c r="F148" s="53"/>
      <c r="G148" s="79"/>
      <c r="H148" s="57"/>
      <c r="I148" s="58" t="str">
        <f t="shared" si="3"/>
        <v/>
      </c>
    </row>
    <row r="149" spans="1:9" ht="12.75" customHeight="1" x14ac:dyDescent="0.25">
      <c r="A149" s="53"/>
      <c r="B149" s="53"/>
      <c r="C149" s="59"/>
      <c r="D149" s="54"/>
      <c r="E149" s="55"/>
      <c r="F149" s="53"/>
      <c r="G149" s="79"/>
      <c r="H149" s="57"/>
      <c r="I149" s="58" t="str">
        <f t="shared" si="3"/>
        <v/>
      </c>
    </row>
    <row r="150" spans="1:9" ht="12.75" customHeight="1" x14ac:dyDescent="0.25">
      <c r="A150" s="53"/>
      <c r="B150" s="53"/>
      <c r="C150" s="59"/>
      <c r="D150" s="54"/>
      <c r="E150" s="55"/>
      <c r="F150" s="53"/>
      <c r="G150" s="79"/>
      <c r="H150" s="57"/>
      <c r="I150" s="58" t="str">
        <f t="shared" si="3"/>
        <v/>
      </c>
    </row>
    <row r="151" spans="1:9" ht="12.75" customHeight="1" x14ac:dyDescent="0.25">
      <c r="A151" s="53"/>
      <c r="B151" s="53"/>
      <c r="C151" s="59"/>
      <c r="D151" s="54"/>
      <c r="E151" s="55"/>
      <c r="F151" s="53"/>
      <c r="G151" s="79"/>
      <c r="H151" s="57"/>
      <c r="I151" s="58"/>
    </row>
    <row r="152" spans="1:9" ht="12.75" customHeight="1" x14ac:dyDescent="0.25">
      <c r="A152" s="53"/>
      <c r="B152" s="53"/>
      <c r="C152" s="59"/>
      <c r="D152" s="54"/>
      <c r="E152" s="55"/>
      <c r="F152" s="53"/>
      <c r="G152" s="79"/>
      <c r="H152" s="57"/>
      <c r="I152" s="58"/>
    </row>
    <row r="153" spans="1:9" ht="12.75" customHeight="1" x14ac:dyDescent="0.25">
      <c r="A153" s="53"/>
      <c r="B153" s="53"/>
      <c r="C153" s="59"/>
      <c r="D153" s="54"/>
      <c r="E153" s="55"/>
      <c r="F153" s="53"/>
      <c r="G153" s="79"/>
      <c r="H153" s="57"/>
      <c r="I153" s="58"/>
    </row>
    <row r="154" spans="1:9" ht="12.75" customHeight="1" x14ac:dyDescent="0.25">
      <c r="A154" s="53"/>
      <c r="B154" s="53"/>
      <c r="C154" s="59"/>
      <c r="D154" s="54"/>
      <c r="E154" s="55"/>
      <c r="F154" s="53"/>
      <c r="G154" s="79"/>
      <c r="H154" s="57"/>
      <c r="I154" s="58"/>
    </row>
    <row r="155" spans="1:9" ht="12.75" customHeight="1" x14ac:dyDescent="0.25">
      <c r="A155" s="53"/>
      <c r="B155" s="53"/>
      <c r="C155" s="59"/>
      <c r="D155" s="54"/>
      <c r="E155" s="55"/>
      <c r="F155" s="53"/>
      <c r="G155" s="79"/>
      <c r="H155" s="57"/>
      <c r="I155" s="58"/>
    </row>
    <row r="156" spans="1:9" ht="12.75" customHeight="1" x14ac:dyDescent="0.25">
      <c r="A156" s="53"/>
      <c r="B156" s="53"/>
      <c r="C156" s="59"/>
      <c r="D156" s="54"/>
      <c r="E156" s="55"/>
      <c r="F156" s="53"/>
      <c r="G156" s="79"/>
      <c r="H156" s="57"/>
      <c r="I156" s="58"/>
    </row>
    <row r="157" spans="1:9" ht="12.75" customHeight="1" x14ac:dyDescent="0.25">
      <c r="A157" s="53"/>
      <c r="B157" s="53"/>
      <c r="C157" s="59"/>
      <c r="D157" s="54"/>
      <c r="E157" s="55"/>
      <c r="F157" s="53"/>
      <c r="G157" s="79"/>
      <c r="H157" s="57"/>
      <c r="I157" s="58" t="str">
        <f t="shared" si="3"/>
        <v/>
      </c>
    </row>
    <row r="158" spans="1:9" ht="12.75" customHeight="1" x14ac:dyDescent="0.25">
      <c r="A158" s="53"/>
      <c r="B158" s="53"/>
      <c r="C158" s="59"/>
      <c r="D158" s="54"/>
      <c r="E158" s="55"/>
      <c r="F158" s="53"/>
      <c r="G158" s="79"/>
      <c r="H158" s="57"/>
      <c r="I158" s="58" t="str">
        <f t="shared" si="3"/>
        <v/>
      </c>
    </row>
    <row r="159" spans="1:9" ht="12.75" customHeight="1" x14ac:dyDescent="0.25">
      <c r="A159" s="53"/>
      <c r="B159" s="53"/>
      <c r="C159" s="59"/>
      <c r="D159" s="54"/>
      <c r="E159" s="55"/>
      <c r="F159" s="53"/>
      <c r="G159" s="79"/>
      <c r="H159" s="57"/>
      <c r="I159" s="58"/>
    </row>
    <row r="160" spans="1:9" ht="12.75" customHeight="1" x14ac:dyDescent="0.25">
      <c r="A160" s="53"/>
      <c r="B160" s="53"/>
      <c r="C160" s="59"/>
      <c r="D160" s="54"/>
      <c r="E160" s="55"/>
      <c r="F160" s="53"/>
      <c r="G160" s="79"/>
      <c r="H160" s="57"/>
      <c r="I160" s="58" t="str">
        <f t="shared" si="3"/>
        <v/>
      </c>
    </row>
    <row r="161" spans="1:9" ht="12.75" customHeight="1" x14ac:dyDescent="0.25">
      <c r="A161" s="53"/>
      <c r="B161" s="53"/>
      <c r="C161" s="59"/>
      <c r="D161" s="54"/>
      <c r="E161" s="55"/>
      <c r="F161" s="53"/>
      <c r="G161" s="79"/>
      <c r="H161" s="57"/>
      <c r="I161" s="58" t="str">
        <f t="shared" si="3"/>
        <v/>
      </c>
    </row>
    <row r="162" spans="1:9" ht="12.75" customHeight="1" x14ac:dyDescent="0.25">
      <c r="A162" s="53"/>
      <c r="B162" s="53"/>
      <c r="C162" s="59"/>
      <c r="D162" s="54"/>
      <c r="E162" s="55"/>
      <c r="F162" s="53"/>
      <c r="G162" s="79"/>
      <c r="H162" s="57"/>
      <c r="I162" s="58" t="str">
        <f t="shared" si="3"/>
        <v/>
      </c>
    </row>
    <row r="163" spans="1:9" ht="12.75" customHeight="1" x14ac:dyDescent="0.25">
      <c r="A163" s="60"/>
      <c r="B163" s="60"/>
      <c r="C163" s="61"/>
      <c r="D163" s="62"/>
      <c r="E163" s="63"/>
      <c r="F163" s="60"/>
      <c r="G163" s="236"/>
      <c r="H163" s="65"/>
      <c r="I163" s="66" t="str">
        <f t="shared" si="3"/>
        <v/>
      </c>
    </row>
    <row r="164" spans="1:9" ht="12.75" customHeight="1" x14ac:dyDescent="0.25">
      <c r="A164" s="59"/>
      <c r="B164" s="55"/>
      <c r="C164" s="54"/>
      <c r="D164" s="54"/>
      <c r="E164" s="54"/>
      <c r="F164" s="67"/>
      <c r="G164" s="198"/>
      <c r="H164" s="67"/>
      <c r="I164" s="68"/>
    </row>
    <row r="165" spans="1:9" ht="12.75" customHeight="1" x14ac:dyDescent="0.25">
      <c r="A165" s="46" t="str">
        <f>A82</f>
        <v>PART PB</v>
      </c>
      <c r="B165" s="55"/>
      <c r="C165" s="47" t="s">
        <v>29</v>
      </c>
      <c r="D165" s="47"/>
      <c r="E165" s="54"/>
      <c r="F165" s="67"/>
      <c r="G165" s="198"/>
      <c r="H165" s="67"/>
      <c r="I165" s="69" t="str">
        <f>IF(MAX(I90:I163)&gt;0,SUM(I90:I163),"")</f>
        <v/>
      </c>
    </row>
    <row r="166" spans="1:9" ht="12.75" customHeight="1" x14ac:dyDescent="0.25">
      <c r="A166" s="61"/>
      <c r="B166" s="63"/>
      <c r="C166" s="62"/>
      <c r="D166" s="62"/>
      <c r="E166" s="62"/>
      <c r="F166" s="70"/>
      <c r="G166" s="238"/>
      <c r="H166" s="70"/>
      <c r="I166" s="71"/>
    </row>
    <row r="167" spans="1:9" ht="12.75" customHeight="1" x14ac:dyDescent="0.25"/>
    <row r="168" spans="1:9" ht="12.75" customHeight="1" x14ac:dyDescent="0.25"/>
    <row r="169" spans="1:9" ht="12.75" customHeight="1" x14ac:dyDescent="0.25"/>
    <row r="170" spans="1:9" ht="12.75" customHeight="1" x14ac:dyDescent="0.25"/>
    <row r="171" spans="1:9" ht="12.75" customHeight="1" x14ac:dyDescent="0.25"/>
    <row r="172" spans="1:9" ht="12.75" customHeight="1" x14ac:dyDescent="0.25"/>
    <row r="173" spans="1:9" ht="12.75" customHeight="1" x14ac:dyDescent="0.25"/>
    <row r="174" spans="1:9" ht="12.75" customHeight="1" x14ac:dyDescent="0.25"/>
    <row r="175" spans="1:9" ht="12.75" customHeight="1" x14ac:dyDescent="0.25"/>
    <row r="176" spans="1:9"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sheetData>
  <pageMargins left="0.74803149606299213" right="0.74803149606299213" top="0.98425196850393704" bottom="0.98425196850393704" header="0.51181102362204722" footer="0.51181102362204722"/>
  <pageSetup paperSize="9" scale="69" orientation="portrait" r:id="rId1"/>
  <headerFooter alignWithMargins="0">
    <oddHeader>&amp;L&amp;G&amp;C&amp;"Arial Narrow,Bold"&amp;10&amp;KFF0000ENTER SUBSTATION NAME
ENTER PROJECT DESCRIPTION
ENTER PROJECT WBS</oddHeader>
    <oddFooter>&amp;C&amp;"Arial Narrow,Bold"&amp;9SECTION: PB BUILDING WORK
Page No:&amp;P</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N233"/>
  <sheetViews>
    <sheetView view="pageBreakPreview" zoomScale="115" zoomScaleNormal="100" zoomScaleSheetLayoutView="115" zoomScalePageLayoutView="115" workbookViewId="0">
      <selection activeCell="H31" sqref="H31"/>
    </sheetView>
  </sheetViews>
  <sheetFormatPr defaultRowHeight="15" x14ac:dyDescent="0.25"/>
  <cols>
    <col min="1" max="1" width="7.7109375" style="242" customWidth="1"/>
    <col min="2" max="2" width="15.140625" style="242" customWidth="1"/>
    <col min="3" max="4" width="3.7109375" style="242" customWidth="1"/>
    <col min="5" max="5" width="49.140625" style="242" customWidth="1"/>
    <col min="6" max="6" width="7.7109375" style="239" customWidth="1"/>
    <col min="7" max="7" width="10.85546875" style="239" customWidth="1"/>
    <col min="8" max="8" width="12.7109375" style="239" customWidth="1"/>
    <col min="9" max="9" width="17.7109375" style="239" customWidth="1"/>
    <col min="10" max="14" width="9.140625" hidden="1" customWidth="1"/>
    <col min="15" max="15" width="9.140625" customWidth="1"/>
    <col min="18" max="18" width="33.42578125" bestFit="1" customWidth="1"/>
    <col min="19" max="19" width="26.42578125" customWidth="1"/>
  </cols>
  <sheetData>
    <row r="1" spans="1:14" ht="15" customHeight="1" x14ac:dyDescent="0.25">
      <c r="A1" s="660"/>
      <c r="B1" s="661"/>
      <c r="C1" s="660" t="s">
        <v>1161</v>
      </c>
      <c r="D1" s="661"/>
      <c r="E1" s="666"/>
      <c r="F1" s="669" t="s">
        <v>1162</v>
      </c>
      <c r="G1" s="670"/>
      <c r="H1" s="671"/>
      <c r="I1" s="672"/>
    </row>
    <row r="2" spans="1:14" ht="15" customHeight="1" x14ac:dyDescent="0.25">
      <c r="A2" s="662"/>
      <c r="B2" s="663"/>
      <c r="C2" s="662"/>
      <c r="D2" s="663"/>
      <c r="E2" s="667"/>
      <c r="F2" s="669" t="s">
        <v>1163</v>
      </c>
      <c r="G2" s="670"/>
      <c r="H2" s="671"/>
      <c r="I2" s="672"/>
    </row>
    <row r="3" spans="1:14" ht="15" customHeight="1" x14ac:dyDescent="0.25">
      <c r="A3" s="662"/>
      <c r="B3" s="663"/>
      <c r="C3" s="662"/>
      <c r="D3" s="663"/>
      <c r="E3" s="667"/>
      <c r="F3" s="669" t="s">
        <v>1164</v>
      </c>
      <c r="G3" s="670"/>
      <c r="H3" s="671"/>
      <c r="I3" s="672"/>
    </row>
    <row r="4" spans="1:14" ht="15" customHeight="1" x14ac:dyDescent="0.25">
      <c r="A4" s="664"/>
      <c r="B4" s="665"/>
      <c r="C4" s="664"/>
      <c r="D4" s="665"/>
      <c r="E4" s="668"/>
      <c r="F4" s="669" t="s">
        <v>1165</v>
      </c>
      <c r="G4" s="670"/>
      <c r="H4" s="671"/>
      <c r="I4" s="672"/>
    </row>
    <row r="5" spans="1:14" ht="15" customHeight="1" x14ac:dyDescent="0.25">
      <c r="A5" s="717" t="str">
        <f>'COVER SHEET'!B2</f>
        <v>Project  Name: Rouxville Substation 66/22kV New Transformer Bay:
Civil works - Bill of Quantities</v>
      </c>
      <c r="B5" s="718"/>
      <c r="C5" s="718"/>
      <c r="D5" s="718"/>
      <c r="E5" s="718"/>
      <c r="F5" s="718"/>
      <c r="G5" s="718"/>
      <c r="H5" s="718"/>
      <c r="I5" s="719"/>
    </row>
    <row r="6" spans="1:14" ht="25.5" customHeight="1" x14ac:dyDescent="0.25">
      <c r="A6" s="243" t="s">
        <v>1166</v>
      </c>
      <c r="B6" s="243" t="s">
        <v>1167</v>
      </c>
      <c r="C6" s="343"/>
      <c r="D6" s="344"/>
      <c r="E6" s="244" t="s">
        <v>0</v>
      </c>
      <c r="F6" s="243" t="s">
        <v>1</v>
      </c>
      <c r="G6" s="243" t="s">
        <v>2</v>
      </c>
      <c r="H6" s="243" t="s">
        <v>3</v>
      </c>
      <c r="I6" s="345" t="s">
        <v>4</v>
      </c>
    </row>
    <row r="7" spans="1:14" ht="12.75" customHeight="1" x14ac:dyDescent="0.25">
      <c r="A7" s="233" t="str">
        <f t="shared" ref="A7:A70" si="0">CONCATENATE(M7,N7)</f>
        <v/>
      </c>
      <c r="B7" s="264"/>
      <c r="C7" s="245"/>
      <c r="D7" s="246"/>
      <c r="E7" s="247"/>
      <c r="F7" s="264"/>
      <c r="G7" s="235"/>
      <c r="H7" s="265"/>
      <c r="I7" s="266" t="str">
        <f t="shared" ref="I7:I204" si="1">IF(AND(OR(G7=0,H7=0)),"",G7*H7)</f>
        <v/>
      </c>
    </row>
    <row r="8" spans="1:14" ht="12.75" customHeight="1" x14ac:dyDescent="0.25">
      <c r="A8" s="95" t="str">
        <f t="shared" si="0"/>
        <v/>
      </c>
      <c r="B8" s="267"/>
      <c r="C8" s="96"/>
      <c r="D8" s="193"/>
      <c r="E8" s="251"/>
      <c r="F8" s="267"/>
      <c r="G8" s="231"/>
      <c r="H8" s="268"/>
      <c r="I8" s="269" t="str">
        <f t="shared" si="1"/>
        <v/>
      </c>
    </row>
    <row r="9" spans="1:14" ht="12.75" customHeight="1" x14ac:dyDescent="0.25">
      <c r="A9" s="95" t="str">
        <f t="shared" si="0"/>
        <v/>
      </c>
      <c r="B9" s="194"/>
      <c r="C9" s="253" t="s">
        <v>1191</v>
      </c>
      <c r="D9" s="193"/>
      <c r="E9" s="251"/>
      <c r="F9" s="267"/>
      <c r="G9" s="231"/>
      <c r="H9" s="268"/>
      <c r="I9" s="269" t="str">
        <f t="shared" si="1"/>
        <v/>
      </c>
    </row>
    <row r="10" spans="1:14" ht="12.75" customHeight="1" x14ac:dyDescent="0.25">
      <c r="A10" s="95" t="str">
        <f t="shared" si="0"/>
        <v/>
      </c>
      <c r="B10" s="267"/>
      <c r="C10" s="253" t="s">
        <v>1192</v>
      </c>
      <c r="D10" s="93"/>
      <c r="E10" s="94"/>
      <c r="F10" s="95"/>
      <c r="G10" s="79"/>
      <c r="H10" s="191"/>
      <c r="I10" s="269" t="str">
        <f t="shared" si="1"/>
        <v/>
      </c>
    </row>
    <row r="11" spans="1:14" ht="12.75" customHeight="1" x14ac:dyDescent="0.25">
      <c r="A11" s="95" t="str">
        <f t="shared" si="0"/>
        <v/>
      </c>
      <c r="B11" s="95"/>
      <c r="C11" s="92"/>
      <c r="D11" s="93"/>
      <c r="E11" s="94"/>
      <c r="F11" s="95"/>
      <c r="G11" s="79"/>
      <c r="H11" s="191"/>
      <c r="I11" s="269" t="str">
        <f t="shared" si="1"/>
        <v/>
      </c>
    </row>
    <row r="12" spans="1:14" ht="12.75" customHeight="1" x14ac:dyDescent="0.25">
      <c r="A12" s="95" t="str">
        <f t="shared" si="0"/>
        <v/>
      </c>
      <c r="B12" s="95"/>
      <c r="C12" s="92"/>
      <c r="D12" s="93"/>
      <c r="E12" s="94"/>
      <c r="F12" s="95"/>
      <c r="G12" s="79"/>
      <c r="H12" s="191"/>
      <c r="I12" s="269" t="str">
        <f t="shared" si="1"/>
        <v/>
      </c>
    </row>
    <row r="13" spans="1:14" ht="12.75" customHeight="1" x14ac:dyDescent="0.3">
      <c r="A13" s="95" t="str">
        <f t="shared" si="0"/>
        <v/>
      </c>
      <c r="B13" s="95"/>
      <c r="C13" s="254" t="s">
        <v>1193</v>
      </c>
      <c r="D13" s="93"/>
      <c r="E13" s="94"/>
      <c r="F13" s="95"/>
      <c r="G13" s="79"/>
      <c r="H13" s="191"/>
      <c r="I13" s="269" t="str">
        <f t="shared" si="1"/>
        <v/>
      </c>
      <c r="J13" s="18" t="str">
        <f>IF(ISBLANK(B13),"","COR ")</f>
        <v/>
      </c>
      <c r="K13" s="18" t="str">
        <f>IF(ISBLANK(F13),"","COR ")</f>
        <v/>
      </c>
      <c r="L13" s="18"/>
      <c r="M13" s="18" t="str">
        <f>IF(J13="COR ","COR ",IF(K13="COR ","COR ",""))</f>
        <v/>
      </c>
      <c r="N13" s="10" t="str">
        <f>IF(M13="COR ",1,"")</f>
        <v/>
      </c>
    </row>
    <row r="14" spans="1:14" ht="12.75" customHeight="1" x14ac:dyDescent="0.3">
      <c r="A14" s="95" t="str">
        <f t="shared" si="0"/>
        <v/>
      </c>
      <c r="B14" s="95"/>
      <c r="C14" s="96"/>
      <c r="D14" s="93"/>
      <c r="E14" s="94"/>
      <c r="F14" s="95"/>
      <c r="G14" s="79"/>
      <c r="H14" s="191"/>
      <c r="I14" s="269" t="str">
        <f t="shared" si="1"/>
        <v/>
      </c>
      <c r="J14" s="18" t="str">
        <f>IF(ISBLANK(B14),"","COR ")</f>
        <v/>
      </c>
      <c r="K14" s="18" t="str">
        <f>IF(ISBLANK(F14),"","COR ")</f>
        <v/>
      </c>
      <c r="L14" s="18"/>
      <c r="M14" s="18" t="str">
        <f>IF(J14="COR ","COR ",IF(K14="COR ","COR ",""))</f>
        <v/>
      </c>
      <c r="N14" s="10" t="str">
        <f>IF(AND(M14="COR ",ISNUMBER(MAX(N6:N13))),MAX(N6:N13)+1,"")</f>
        <v/>
      </c>
    </row>
    <row r="15" spans="1:14" ht="12.75" customHeight="1" x14ac:dyDescent="0.3">
      <c r="A15" s="95" t="str">
        <f t="shared" si="0"/>
        <v>CT 1</v>
      </c>
      <c r="B15" s="95" t="s">
        <v>1362</v>
      </c>
      <c r="C15" s="96" t="s">
        <v>1194</v>
      </c>
      <c r="D15" s="93"/>
      <c r="E15" s="94"/>
      <c r="F15" s="95"/>
      <c r="G15" s="79"/>
      <c r="H15" s="191"/>
      <c r="I15" s="269" t="str">
        <f t="shared" si="1"/>
        <v/>
      </c>
      <c r="J15" s="18" t="str">
        <f t="shared" ref="J15:J17" si="2">IF(ISBLANK(B15),"","CT ")</f>
        <v xml:space="preserve">CT </v>
      </c>
      <c r="K15" s="18" t="str">
        <f t="shared" ref="K15:K17" si="3">IF(ISBLANK(F15),"","CT ")</f>
        <v/>
      </c>
      <c r="L15" s="18"/>
      <c r="M15" s="18" t="str">
        <f t="shared" ref="M15:M17" si="4">IF(J15="CT ","CT ",IF(K15="CT ","CT ",""))</f>
        <v xml:space="preserve">CT </v>
      </c>
      <c r="N15" s="10">
        <f>IF(AND(M15="CT ",ISNUMBER(MAX(N7:N14))),MAX(N7:N14)+1,"")</f>
        <v>1</v>
      </c>
    </row>
    <row r="16" spans="1:14" ht="12.75" customHeight="1" x14ac:dyDescent="0.3">
      <c r="A16" s="95" t="str">
        <f t="shared" si="0"/>
        <v/>
      </c>
      <c r="B16" s="95"/>
      <c r="C16" s="92"/>
      <c r="D16" s="93"/>
      <c r="E16" s="94"/>
      <c r="F16" s="95"/>
      <c r="G16" s="79"/>
      <c r="H16" s="191"/>
      <c r="I16" s="269" t="str">
        <f t="shared" si="1"/>
        <v/>
      </c>
      <c r="J16" s="18" t="str">
        <f t="shared" si="2"/>
        <v/>
      </c>
      <c r="K16" s="18" t="str">
        <f t="shared" si="3"/>
        <v/>
      </c>
      <c r="L16" s="18"/>
      <c r="M16" s="18" t="str">
        <f t="shared" si="4"/>
        <v/>
      </c>
      <c r="N16" s="10" t="str">
        <f>IF(AND(M16="CT ",ISNUMBER(MAX(N7:N15))),MAX(N7:N15)+1,"")</f>
        <v/>
      </c>
    </row>
    <row r="17" spans="1:14" ht="12.75" customHeight="1" x14ac:dyDescent="0.3">
      <c r="A17" s="95" t="str">
        <f t="shared" si="0"/>
        <v>CT 2</v>
      </c>
      <c r="B17" s="95" t="s">
        <v>1363</v>
      </c>
      <c r="C17" s="92" t="s">
        <v>695</v>
      </c>
      <c r="D17" s="93" t="s">
        <v>1195</v>
      </c>
      <c r="E17" s="94"/>
      <c r="F17" s="95" t="s">
        <v>1196</v>
      </c>
      <c r="G17" s="79">
        <v>4</v>
      </c>
      <c r="H17" s="191"/>
      <c r="I17" s="269" t="str">
        <f t="shared" si="1"/>
        <v/>
      </c>
      <c r="J17" s="18" t="str">
        <f t="shared" si="2"/>
        <v xml:space="preserve">CT </v>
      </c>
      <c r="K17" s="18" t="str">
        <f t="shared" si="3"/>
        <v xml:space="preserve">CT </v>
      </c>
      <c r="L17" s="18"/>
      <c r="M17" s="18" t="str">
        <f t="shared" si="4"/>
        <v xml:space="preserve">CT </v>
      </c>
      <c r="N17" s="10">
        <f t="shared" ref="N17" si="5">IF(AND(M17="CT ",ISNUMBER(MAX(N7:N16))),MAX(N7:N16)+1,"")</f>
        <v>2</v>
      </c>
    </row>
    <row r="18" spans="1:14" ht="12.75" customHeight="1" x14ac:dyDescent="0.3">
      <c r="A18" s="95" t="str">
        <f t="shared" si="0"/>
        <v/>
      </c>
      <c r="B18" s="95"/>
      <c r="C18" s="96"/>
      <c r="D18" s="93" t="s">
        <v>1197</v>
      </c>
      <c r="E18" s="94"/>
      <c r="F18" s="95"/>
      <c r="G18" s="79"/>
      <c r="H18" s="191"/>
      <c r="I18" s="269" t="str">
        <f t="shared" si="1"/>
        <v/>
      </c>
      <c r="J18" s="18" t="str">
        <f t="shared" ref="J18:J81" si="6">IF(ISBLANK(B18),"","CT ")</f>
        <v/>
      </c>
      <c r="K18" s="18" t="str">
        <f t="shared" ref="K18:K81" si="7">IF(ISBLANK(F18),"","CT ")</f>
        <v/>
      </c>
      <c r="L18" s="18"/>
      <c r="M18" s="18" t="str">
        <f t="shared" ref="M18:M81" si="8">IF(J18="CT ","CT ",IF(K18="CT ","CT ",""))</f>
        <v/>
      </c>
      <c r="N18" s="10" t="str">
        <f t="shared" ref="N18:N81" si="9">IF(AND(M18="CT ",ISNUMBER(MAX(N8:N17))),MAX(N8:N17)+1,"")</f>
        <v/>
      </c>
    </row>
    <row r="19" spans="1:14" ht="12.75" customHeight="1" x14ac:dyDescent="0.3">
      <c r="A19" s="95" t="str">
        <f t="shared" si="0"/>
        <v/>
      </c>
      <c r="B19" s="95"/>
      <c r="C19" s="96"/>
      <c r="D19" s="93" t="s">
        <v>1198</v>
      </c>
      <c r="E19" s="94"/>
      <c r="F19" s="95"/>
      <c r="G19" s="79"/>
      <c r="H19" s="191"/>
      <c r="I19" s="269" t="str">
        <f t="shared" si="1"/>
        <v/>
      </c>
      <c r="J19" s="18" t="str">
        <f t="shared" si="6"/>
        <v/>
      </c>
      <c r="K19" s="18" t="str">
        <f t="shared" si="7"/>
        <v/>
      </c>
      <c r="L19" s="18"/>
      <c r="M19" s="18" t="str">
        <f t="shared" si="8"/>
        <v/>
      </c>
      <c r="N19" s="10" t="str">
        <f t="shared" si="9"/>
        <v/>
      </c>
    </row>
    <row r="20" spans="1:14" ht="12.75" customHeight="1" x14ac:dyDescent="0.3">
      <c r="A20" s="95" t="str">
        <f t="shared" si="0"/>
        <v/>
      </c>
      <c r="B20" s="95"/>
      <c r="C20" s="96"/>
      <c r="D20" s="93"/>
      <c r="E20" s="94"/>
      <c r="F20" s="95"/>
      <c r="G20" s="79"/>
      <c r="H20" s="191"/>
      <c r="I20" s="269" t="str">
        <f t="shared" si="1"/>
        <v/>
      </c>
      <c r="J20" s="18" t="str">
        <f t="shared" si="6"/>
        <v/>
      </c>
      <c r="K20" s="18" t="str">
        <f t="shared" si="7"/>
        <v/>
      </c>
      <c r="L20" s="18"/>
      <c r="M20" s="18" t="str">
        <f t="shared" si="8"/>
        <v/>
      </c>
      <c r="N20" s="10" t="str">
        <f t="shared" si="9"/>
        <v/>
      </c>
    </row>
    <row r="21" spans="1:14" ht="12.75" customHeight="1" x14ac:dyDescent="0.3">
      <c r="A21" s="95" t="str">
        <f t="shared" si="0"/>
        <v>CT 3</v>
      </c>
      <c r="B21" s="95" t="s">
        <v>1364</v>
      </c>
      <c r="C21" s="92" t="s">
        <v>13</v>
      </c>
      <c r="D21" s="93" t="s">
        <v>1199</v>
      </c>
      <c r="E21" s="94"/>
      <c r="F21" s="95" t="s">
        <v>37</v>
      </c>
      <c r="G21" s="79">
        <v>1</v>
      </c>
      <c r="H21" s="191"/>
      <c r="I21" s="269" t="str">
        <f t="shared" si="1"/>
        <v/>
      </c>
      <c r="J21" s="18" t="str">
        <f t="shared" si="6"/>
        <v xml:space="preserve">CT </v>
      </c>
      <c r="K21" s="18" t="str">
        <f t="shared" si="7"/>
        <v xml:space="preserve">CT </v>
      </c>
      <c r="L21" s="18"/>
      <c r="M21" s="18" t="str">
        <f t="shared" si="8"/>
        <v xml:space="preserve">CT </v>
      </c>
      <c r="N21" s="10">
        <f t="shared" si="9"/>
        <v>3</v>
      </c>
    </row>
    <row r="22" spans="1:14" ht="12.75" customHeight="1" x14ac:dyDescent="0.3">
      <c r="A22" s="95" t="str">
        <f t="shared" si="0"/>
        <v/>
      </c>
      <c r="B22" s="95"/>
      <c r="C22" s="92"/>
      <c r="D22" s="93" t="s">
        <v>1197</v>
      </c>
      <c r="E22" s="94"/>
      <c r="F22" s="95"/>
      <c r="G22" s="79"/>
      <c r="H22" s="191"/>
      <c r="I22" s="269" t="str">
        <f t="shared" si="1"/>
        <v/>
      </c>
      <c r="J22" s="18" t="str">
        <f t="shared" si="6"/>
        <v/>
      </c>
      <c r="K22" s="18" t="str">
        <f t="shared" si="7"/>
        <v/>
      </c>
      <c r="L22" s="18"/>
      <c r="M22" s="18" t="str">
        <f t="shared" si="8"/>
        <v/>
      </c>
      <c r="N22" s="10" t="str">
        <f t="shared" si="9"/>
        <v/>
      </c>
    </row>
    <row r="23" spans="1:14" ht="12.75" customHeight="1" x14ac:dyDescent="0.3">
      <c r="A23" s="95" t="str">
        <f t="shared" si="0"/>
        <v/>
      </c>
      <c r="B23" s="95"/>
      <c r="C23" s="96"/>
      <c r="D23" s="93" t="s">
        <v>1198</v>
      </c>
      <c r="E23" s="94"/>
      <c r="F23" s="95"/>
      <c r="G23" s="79"/>
      <c r="H23" s="191"/>
      <c r="I23" s="269" t="str">
        <f t="shared" si="1"/>
        <v/>
      </c>
      <c r="J23" s="18" t="str">
        <f t="shared" si="6"/>
        <v/>
      </c>
      <c r="K23" s="18" t="str">
        <f t="shared" si="7"/>
        <v/>
      </c>
      <c r="L23" s="18"/>
      <c r="M23" s="18" t="str">
        <f t="shared" si="8"/>
        <v/>
      </c>
      <c r="N23" s="10" t="str">
        <f t="shared" si="9"/>
        <v/>
      </c>
    </row>
    <row r="24" spans="1:14" ht="12.75" customHeight="1" x14ac:dyDescent="0.3">
      <c r="A24" s="95" t="str">
        <f t="shared" si="0"/>
        <v/>
      </c>
      <c r="B24" s="95"/>
      <c r="C24" s="92"/>
      <c r="D24" s="93"/>
      <c r="E24" s="94"/>
      <c r="F24" s="95"/>
      <c r="G24" s="79"/>
      <c r="H24" s="191"/>
      <c r="I24" s="269" t="str">
        <f t="shared" si="1"/>
        <v/>
      </c>
      <c r="J24" s="18" t="str">
        <f t="shared" si="6"/>
        <v/>
      </c>
      <c r="K24" s="18" t="str">
        <f t="shared" si="7"/>
        <v/>
      </c>
      <c r="L24" s="18"/>
      <c r="M24" s="18" t="str">
        <f t="shared" si="8"/>
        <v/>
      </c>
      <c r="N24" s="10" t="str">
        <f t="shared" si="9"/>
        <v/>
      </c>
    </row>
    <row r="25" spans="1:14" ht="12.75" customHeight="1" x14ac:dyDescent="0.3">
      <c r="A25" s="95" t="str">
        <f t="shared" si="0"/>
        <v>CT 4</v>
      </c>
      <c r="B25" s="95" t="s">
        <v>1365</v>
      </c>
      <c r="C25" s="92" t="s">
        <v>696</v>
      </c>
      <c r="D25" s="93" t="s">
        <v>1366</v>
      </c>
      <c r="E25" s="94"/>
      <c r="F25" s="95" t="s">
        <v>37</v>
      </c>
      <c r="G25" s="79">
        <v>1</v>
      </c>
      <c r="H25" s="191"/>
      <c r="I25" s="269" t="str">
        <f t="shared" si="1"/>
        <v/>
      </c>
      <c r="J25" s="18" t="str">
        <f t="shared" si="6"/>
        <v xml:space="preserve">CT </v>
      </c>
      <c r="K25" s="18" t="str">
        <f t="shared" si="7"/>
        <v xml:space="preserve">CT </v>
      </c>
      <c r="L25" s="18"/>
      <c r="M25" s="18" t="str">
        <f t="shared" si="8"/>
        <v xml:space="preserve">CT </v>
      </c>
      <c r="N25" s="10">
        <f t="shared" si="9"/>
        <v>4</v>
      </c>
    </row>
    <row r="26" spans="1:14" ht="12.75" customHeight="1" x14ac:dyDescent="0.3">
      <c r="A26" s="95" t="str">
        <f t="shared" si="0"/>
        <v/>
      </c>
      <c r="B26" s="95"/>
      <c r="C26" s="92"/>
      <c r="D26" s="93" t="s">
        <v>1367</v>
      </c>
      <c r="E26" s="94"/>
      <c r="F26" s="95"/>
      <c r="G26" s="79"/>
      <c r="H26" s="191"/>
      <c r="I26" s="269" t="str">
        <f t="shared" si="1"/>
        <v/>
      </c>
      <c r="J26" s="18" t="str">
        <f t="shared" si="6"/>
        <v/>
      </c>
      <c r="K26" s="18" t="str">
        <f t="shared" si="7"/>
        <v/>
      </c>
      <c r="L26" s="18"/>
      <c r="M26" s="18" t="str">
        <f t="shared" si="8"/>
        <v/>
      </c>
      <c r="N26" s="10" t="str">
        <f t="shared" si="9"/>
        <v/>
      </c>
    </row>
    <row r="27" spans="1:14" ht="12.75" customHeight="1" x14ac:dyDescent="0.3">
      <c r="A27" s="95" t="str">
        <f t="shared" si="0"/>
        <v/>
      </c>
      <c r="B27" s="95"/>
      <c r="C27" s="92"/>
      <c r="D27" s="93" t="s">
        <v>1368</v>
      </c>
      <c r="E27" s="94"/>
      <c r="F27" s="95"/>
      <c r="G27" s="79"/>
      <c r="H27" s="191"/>
      <c r="I27" s="269" t="str">
        <f t="shared" si="1"/>
        <v/>
      </c>
      <c r="J27" s="18" t="str">
        <f t="shared" si="6"/>
        <v/>
      </c>
      <c r="K27" s="18" t="str">
        <f t="shared" si="7"/>
        <v/>
      </c>
      <c r="L27" s="18"/>
      <c r="M27" s="18" t="str">
        <f t="shared" si="8"/>
        <v/>
      </c>
      <c r="N27" s="10" t="str">
        <f t="shared" si="9"/>
        <v/>
      </c>
    </row>
    <row r="28" spans="1:14" ht="12.75" customHeight="1" x14ac:dyDescent="0.3">
      <c r="A28" s="95" t="str">
        <f t="shared" si="0"/>
        <v/>
      </c>
      <c r="B28" s="95"/>
      <c r="C28" s="92"/>
      <c r="D28" s="346" t="s">
        <v>1369</v>
      </c>
      <c r="E28" s="94"/>
      <c r="F28" s="95"/>
      <c r="G28" s="79"/>
      <c r="H28" s="191"/>
      <c r="I28" s="269" t="str">
        <f t="shared" si="1"/>
        <v/>
      </c>
      <c r="J28" s="18" t="str">
        <f t="shared" si="6"/>
        <v/>
      </c>
      <c r="K28" s="18" t="str">
        <f t="shared" si="7"/>
        <v/>
      </c>
      <c r="L28" s="18"/>
      <c r="M28" s="18" t="str">
        <f t="shared" si="8"/>
        <v/>
      </c>
      <c r="N28" s="10" t="str">
        <f t="shared" si="9"/>
        <v/>
      </c>
    </row>
    <row r="29" spans="1:14" ht="12.75" customHeight="1" x14ac:dyDescent="0.3">
      <c r="A29" s="95" t="str">
        <f t="shared" si="0"/>
        <v/>
      </c>
      <c r="B29" s="95"/>
      <c r="C29" s="92"/>
      <c r="D29" s="93"/>
      <c r="E29" s="94"/>
      <c r="F29" s="95"/>
      <c r="G29" s="79"/>
      <c r="H29" s="191"/>
      <c r="I29" s="269" t="str">
        <f t="shared" si="1"/>
        <v/>
      </c>
      <c r="J29" s="18" t="str">
        <f t="shared" si="6"/>
        <v/>
      </c>
      <c r="K29" s="18" t="str">
        <f t="shared" si="7"/>
        <v/>
      </c>
      <c r="L29" s="18"/>
      <c r="M29" s="18" t="str">
        <f t="shared" si="8"/>
        <v/>
      </c>
      <c r="N29" s="10" t="str">
        <f t="shared" si="9"/>
        <v/>
      </c>
    </row>
    <row r="30" spans="1:14" ht="12.75" customHeight="1" x14ac:dyDescent="0.3">
      <c r="A30" s="95" t="str">
        <f t="shared" si="0"/>
        <v>CT 5</v>
      </c>
      <c r="B30" s="95" t="s">
        <v>1370</v>
      </c>
      <c r="C30" s="92" t="s">
        <v>697</v>
      </c>
      <c r="D30" s="93" t="s">
        <v>1200</v>
      </c>
      <c r="E30" s="94"/>
      <c r="F30" s="95" t="s">
        <v>17</v>
      </c>
      <c r="G30" s="79">
        <f>5</f>
        <v>5</v>
      </c>
      <c r="H30" s="191"/>
      <c r="I30" s="269" t="str">
        <f t="shared" si="1"/>
        <v/>
      </c>
      <c r="J30" s="18" t="str">
        <f t="shared" si="6"/>
        <v xml:space="preserve">CT </v>
      </c>
      <c r="K30" s="18" t="str">
        <f t="shared" si="7"/>
        <v xml:space="preserve">CT </v>
      </c>
      <c r="L30" s="18"/>
      <c r="M30" s="18" t="str">
        <f t="shared" si="8"/>
        <v xml:space="preserve">CT </v>
      </c>
      <c r="N30" s="10">
        <f t="shared" si="9"/>
        <v>5</v>
      </c>
    </row>
    <row r="31" spans="1:14" ht="12.75" customHeight="1" x14ac:dyDescent="0.3">
      <c r="A31" s="95" t="str">
        <f t="shared" si="0"/>
        <v/>
      </c>
      <c r="B31" s="95"/>
      <c r="C31" s="92"/>
      <c r="D31" s="93" t="s">
        <v>1201</v>
      </c>
      <c r="E31" s="94"/>
      <c r="F31" s="95"/>
      <c r="G31" s="79"/>
      <c r="H31" s="191"/>
      <c r="I31" s="269" t="str">
        <f t="shared" si="1"/>
        <v/>
      </c>
      <c r="J31" s="18" t="str">
        <f t="shared" si="6"/>
        <v/>
      </c>
      <c r="K31" s="18" t="str">
        <f t="shared" si="7"/>
        <v/>
      </c>
      <c r="L31" s="18"/>
      <c r="M31" s="18" t="str">
        <f t="shared" si="8"/>
        <v/>
      </c>
      <c r="N31" s="10" t="str">
        <f t="shared" si="9"/>
        <v/>
      </c>
    </row>
    <row r="32" spans="1:14" ht="12.75" customHeight="1" x14ac:dyDescent="0.3">
      <c r="A32" s="95" t="str">
        <f t="shared" si="0"/>
        <v/>
      </c>
      <c r="B32" s="95"/>
      <c r="C32" s="92"/>
      <c r="D32" s="93" t="s">
        <v>1202</v>
      </c>
      <c r="E32" s="94"/>
      <c r="F32" s="95"/>
      <c r="G32" s="79"/>
      <c r="H32" s="191"/>
      <c r="I32" s="269" t="str">
        <f t="shared" si="1"/>
        <v/>
      </c>
      <c r="J32" s="18" t="str">
        <f t="shared" si="6"/>
        <v/>
      </c>
      <c r="K32" s="18" t="str">
        <f t="shared" si="7"/>
        <v/>
      </c>
      <c r="L32" s="18"/>
      <c r="M32" s="18" t="str">
        <f t="shared" si="8"/>
        <v/>
      </c>
      <c r="N32" s="10" t="str">
        <f t="shared" si="9"/>
        <v/>
      </c>
    </row>
    <row r="33" spans="1:14" ht="12.75" customHeight="1" x14ac:dyDescent="0.3">
      <c r="A33" s="95" t="str">
        <f t="shared" si="0"/>
        <v/>
      </c>
      <c r="B33" s="95"/>
      <c r="C33" s="96"/>
      <c r="D33" s="93"/>
      <c r="E33" s="94"/>
      <c r="F33" s="95"/>
      <c r="G33" s="79"/>
      <c r="H33" s="191"/>
      <c r="I33" s="269" t="str">
        <f t="shared" si="1"/>
        <v/>
      </c>
      <c r="J33" s="18" t="str">
        <f t="shared" si="6"/>
        <v/>
      </c>
      <c r="K33" s="18" t="str">
        <f t="shared" si="7"/>
        <v/>
      </c>
      <c r="L33" s="18"/>
      <c r="M33" s="18" t="str">
        <f t="shared" si="8"/>
        <v/>
      </c>
      <c r="N33" s="10" t="str">
        <f t="shared" si="9"/>
        <v/>
      </c>
    </row>
    <row r="34" spans="1:14" ht="12.75" customHeight="1" x14ac:dyDescent="0.3">
      <c r="A34" s="95" t="str">
        <f t="shared" si="0"/>
        <v/>
      </c>
      <c r="B34" s="95"/>
      <c r="C34" s="96"/>
      <c r="D34" s="93"/>
      <c r="E34" s="94"/>
      <c r="F34" s="95"/>
      <c r="G34" s="79"/>
      <c r="H34" s="191"/>
      <c r="I34" s="269" t="str">
        <f t="shared" si="1"/>
        <v/>
      </c>
      <c r="J34" s="18" t="str">
        <f t="shared" si="6"/>
        <v/>
      </c>
      <c r="K34" s="18" t="str">
        <f t="shared" si="7"/>
        <v/>
      </c>
      <c r="L34" s="18"/>
      <c r="M34" s="18" t="str">
        <f t="shared" si="8"/>
        <v/>
      </c>
      <c r="N34" s="10" t="str">
        <f t="shared" si="9"/>
        <v/>
      </c>
    </row>
    <row r="35" spans="1:14" ht="12.75" customHeight="1" x14ac:dyDescent="0.3">
      <c r="A35" s="95" t="str">
        <f t="shared" si="0"/>
        <v/>
      </c>
      <c r="B35" s="95"/>
      <c r="C35" s="96"/>
      <c r="D35" s="93"/>
      <c r="E35" s="94"/>
      <c r="F35" s="95"/>
      <c r="G35" s="79"/>
      <c r="H35" s="191"/>
      <c r="I35" s="269" t="str">
        <f t="shared" si="1"/>
        <v/>
      </c>
      <c r="J35" s="18" t="str">
        <f t="shared" si="6"/>
        <v/>
      </c>
      <c r="K35" s="18" t="str">
        <f t="shared" si="7"/>
        <v/>
      </c>
      <c r="L35" s="18"/>
      <c r="M35" s="18" t="str">
        <f t="shared" si="8"/>
        <v/>
      </c>
      <c r="N35" s="10" t="str">
        <f t="shared" si="9"/>
        <v/>
      </c>
    </row>
    <row r="36" spans="1:14" ht="12.75" customHeight="1" x14ac:dyDescent="0.3">
      <c r="A36" s="95" t="str">
        <f t="shared" si="0"/>
        <v>CT 6</v>
      </c>
      <c r="B36" s="95" t="s">
        <v>1371</v>
      </c>
      <c r="C36" s="92" t="s">
        <v>698</v>
      </c>
      <c r="D36" s="93" t="s">
        <v>1372</v>
      </c>
      <c r="E36" s="94"/>
      <c r="F36" s="95"/>
      <c r="G36" s="79"/>
      <c r="H36" s="191"/>
      <c r="I36" s="269" t="str">
        <f t="shared" si="1"/>
        <v/>
      </c>
      <c r="J36" s="18" t="str">
        <f t="shared" si="6"/>
        <v xml:space="preserve">CT </v>
      </c>
      <c r="K36" s="18" t="str">
        <f t="shared" si="7"/>
        <v/>
      </c>
      <c r="L36" s="18"/>
      <c r="M36" s="18" t="str">
        <f t="shared" si="8"/>
        <v xml:space="preserve">CT </v>
      </c>
      <c r="N36" s="10">
        <f t="shared" si="9"/>
        <v>6</v>
      </c>
    </row>
    <row r="37" spans="1:14" ht="12.75" customHeight="1" x14ac:dyDescent="0.3">
      <c r="A37" s="95" t="str">
        <f t="shared" si="0"/>
        <v/>
      </c>
      <c r="B37" s="95"/>
      <c r="C37" s="96"/>
      <c r="D37" s="93" t="s">
        <v>1373</v>
      </c>
      <c r="E37" s="94"/>
      <c r="F37" s="95"/>
      <c r="G37" s="79"/>
      <c r="H37" s="191"/>
      <c r="I37" s="269" t="str">
        <f t="shared" si="1"/>
        <v/>
      </c>
      <c r="J37" s="18" t="str">
        <f t="shared" si="6"/>
        <v/>
      </c>
      <c r="K37" s="18" t="str">
        <f t="shared" si="7"/>
        <v/>
      </c>
      <c r="L37" s="18"/>
      <c r="M37" s="18" t="str">
        <f t="shared" si="8"/>
        <v/>
      </c>
      <c r="N37" s="10" t="str">
        <f t="shared" si="9"/>
        <v/>
      </c>
    </row>
    <row r="38" spans="1:14" ht="12.75" customHeight="1" x14ac:dyDescent="0.3">
      <c r="A38" s="95" t="str">
        <f t="shared" si="0"/>
        <v/>
      </c>
      <c r="B38" s="95"/>
      <c r="C38" s="92"/>
      <c r="D38" s="93"/>
      <c r="E38" s="94"/>
      <c r="F38" s="95"/>
      <c r="G38" s="79"/>
      <c r="H38" s="191"/>
      <c r="I38" s="269" t="str">
        <f t="shared" si="1"/>
        <v/>
      </c>
      <c r="J38" s="18" t="str">
        <f t="shared" si="6"/>
        <v/>
      </c>
      <c r="K38" s="18" t="str">
        <f t="shared" si="7"/>
        <v/>
      </c>
      <c r="L38" s="18"/>
      <c r="M38" s="18" t="str">
        <f t="shared" si="8"/>
        <v/>
      </c>
      <c r="N38" s="10" t="str">
        <f t="shared" si="9"/>
        <v/>
      </c>
    </row>
    <row r="39" spans="1:14" ht="12.75" customHeight="1" x14ac:dyDescent="0.3">
      <c r="A39" s="95" t="str">
        <f t="shared" si="0"/>
        <v>CT 7</v>
      </c>
      <c r="B39" s="95"/>
      <c r="C39" s="93"/>
      <c r="D39" s="93" t="s">
        <v>53</v>
      </c>
      <c r="E39" s="94" t="s">
        <v>1374</v>
      </c>
      <c r="F39" s="95" t="s">
        <v>37</v>
      </c>
      <c r="G39" s="79">
        <v>1</v>
      </c>
      <c r="H39" s="191"/>
      <c r="I39" s="269" t="str">
        <f t="shared" si="1"/>
        <v/>
      </c>
      <c r="J39" s="18" t="str">
        <f t="shared" si="6"/>
        <v/>
      </c>
      <c r="K39" s="18" t="str">
        <f t="shared" si="7"/>
        <v xml:space="preserve">CT </v>
      </c>
      <c r="L39" s="18"/>
      <c r="M39" s="18" t="str">
        <f t="shared" si="8"/>
        <v xml:space="preserve">CT </v>
      </c>
      <c r="N39" s="10">
        <f t="shared" si="9"/>
        <v>7</v>
      </c>
    </row>
    <row r="40" spans="1:14" ht="12.75" customHeight="1" x14ac:dyDescent="0.3">
      <c r="A40" s="95" t="str">
        <f t="shared" si="0"/>
        <v/>
      </c>
      <c r="B40" s="95"/>
      <c r="C40" s="93"/>
      <c r="D40" s="93"/>
      <c r="E40" s="94"/>
      <c r="F40" s="95"/>
      <c r="G40" s="79"/>
      <c r="H40" s="191"/>
      <c r="I40" s="269" t="str">
        <f t="shared" si="1"/>
        <v/>
      </c>
      <c r="J40" s="18" t="str">
        <f t="shared" si="6"/>
        <v/>
      </c>
      <c r="K40" s="18" t="str">
        <f t="shared" si="7"/>
        <v/>
      </c>
      <c r="L40" s="18"/>
      <c r="M40" s="18" t="str">
        <f t="shared" si="8"/>
        <v/>
      </c>
      <c r="N40" s="10" t="str">
        <f t="shared" si="9"/>
        <v/>
      </c>
    </row>
    <row r="41" spans="1:14" ht="12.75" customHeight="1" x14ac:dyDescent="0.3">
      <c r="A41" s="95" t="str">
        <f t="shared" si="0"/>
        <v>CT 8</v>
      </c>
      <c r="B41" s="95"/>
      <c r="C41" s="93"/>
      <c r="D41" s="93" t="s">
        <v>54</v>
      </c>
      <c r="E41" s="94" t="s">
        <v>1375</v>
      </c>
      <c r="F41" s="95" t="s">
        <v>37</v>
      </c>
      <c r="G41" s="79">
        <v>1</v>
      </c>
      <c r="H41" s="191"/>
      <c r="I41" s="269" t="str">
        <f t="shared" si="1"/>
        <v/>
      </c>
      <c r="J41" s="18" t="str">
        <f t="shared" si="6"/>
        <v/>
      </c>
      <c r="K41" s="18" t="str">
        <f t="shared" si="7"/>
        <v xml:space="preserve">CT </v>
      </c>
      <c r="L41" s="18"/>
      <c r="M41" s="18" t="str">
        <f t="shared" si="8"/>
        <v xml:space="preserve">CT </v>
      </c>
      <c r="N41" s="10">
        <f t="shared" si="9"/>
        <v>8</v>
      </c>
    </row>
    <row r="42" spans="1:14" ht="12.75" customHeight="1" x14ac:dyDescent="0.3">
      <c r="A42" s="95" t="str">
        <f t="shared" si="0"/>
        <v/>
      </c>
      <c r="B42" s="95"/>
      <c r="C42" s="93"/>
      <c r="D42" s="93"/>
      <c r="E42" s="94"/>
      <c r="F42" s="95"/>
      <c r="G42" s="79"/>
      <c r="H42" s="191"/>
      <c r="I42" s="269" t="str">
        <f t="shared" si="1"/>
        <v/>
      </c>
      <c r="J42" s="18" t="str">
        <f t="shared" si="6"/>
        <v/>
      </c>
      <c r="K42" s="18" t="str">
        <f t="shared" si="7"/>
        <v/>
      </c>
      <c r="L42" s="18"/>
      <c r="M42" s="18" t="str">
        <f t="shared" si="8"/>
        <v/>
      </c>
      <c r="N42" s="10" t="str">
        <f t="shared" si="9"/>
        <v/>
      </c>
    </row>
    <row r="43" spans="1:14" ht="12.75" customHeight="1" x14ac:dyDescent="0.3">
      <c r="A43" s="95" t="str">
        <f t="shared" si="0"/>
        <v>CT 9</v>
      </c>
      <c r="B43" s="95" t="s">
        <v>1376</v>
      </c>
      <c r="C43" s="93" t="s">
        <v>699</v>
      </c>
      <c r="D43" s="93" t="s">
        <v>1377</v>
      </c>
      <c r="E43" s="94"/>
      <c r="F43" s="95" t="s">
        <v>37</v>
      </c>
      <c r="G43" s="79">
        <v>1</v>
      </c>
      <c r="H43" s="191"/>
      <c r="I43" s="269" t="str">
        <f t="shared" si="1"/>
        <v/>
      </c>
      <c r="J43" s="18" t="str">
        <f t="shared" si="6"/>
        <v xml:space="preserve">CT </v>
      </c>
      <c r="K43" s="18" t="str">
        <f t="shared" si="7"/>
        <v xml:space="preserve">CT </v>
      </c>
      <c r="L43" s="18"/>
      <c r="M43" s="18" t="str">
        <f t="shared" si="8"/>
        <v xml:space="preserve">CT </v>
      </c>
      <c r="N43" s="10">
        <f t="shared" si="9"/>
        <v>9</v>
      </c>
    </row>
    <row r="44" spans="1:14" ht="12.75" customHeight="1" x14ac:dyDescent="0.3">
      <c r="A44" s="95" t="str">
        <f t="shared" si="0"/>
        <v/>
      </c>
      <c r="B44" s="95"/>
      <c r="C44" s="93"/>
      <c r="D44" s="93" t="s">
        <v>1378</v>
      </c>
      <c r="E44" s="94"/>
      <c r="F44" s="95"/>
      <c r="G44" s="79"/>
      <c r="H44" s="191"/>
      <c r="I44" s="269" t="str">
        <f t="shared" si="1"/>
        <v/>
      </c>
      <c r="J44" s="18" t="str">
        <f t="shared" si="6"/>
        <v/>
      </c>
      <c r="K44" s="18" t="str">
        <f t="shared" si="7"/>
        <v/>
      </c>
      <c r="L44" s="18"/>
      <c r="M44" s="18" t="str">
        <f t="shared" si="8"/>
        <v/>
      </c>
      <c r="N44" s="10" t="str">
        <f t="shared" si="9"/>
        <v/>
      </c>
    </row>
    <row r="45" spans="1:14" ht="12.75" customHeight="1" x14ac:dyDescent="0.3">
      <c r="A45" s="95" t="str">
        <f t="shared" si="0"/>
        <v/>
      </c>
      <c r="B45" s="95"/>
      <c r="C45" s="93"/>
      <c r="D45" s="93" t="s">
        <v>1379</v>
      </c>
      <c r="E45" s="94"/>
      <c r="F45" s="95"/>
      <c r="G45" s="79"/>
      <c r="H45" s="191"/>
      <c r="I45" s="269" t="str">
        <f t="shared" si="1"/>
        <v/>
      </c>
      <c r="J45" s="18" t="str">
        <f t="shared" si="6"/>
        <v/>
      </c>
      <c r="K45" s="18" t="str">
        <f t="shared" si="7"/>
        <v/>
      </c>
      <c r="L45" s="18"/>
      <c r="M45" s="18" t="str">
        <f t="shared" si="8"/>
        <v/>
      </c>
      <c r="N45" s="10" t="str">
        <f t="shared" si="9"/>
        <v/>
      </c>
    </row>
    <row r="46" spans="1:14" ht="12.75" customHeight="1" x14ac:dyDescent="0.3">
      <c r="A46" s="95" t="str">
        <f t="shared" si="0"/>
        <v/>
      </c>
      <c r="B46" s="95"/>
      <c r="C46" s="93"/>
      <c r="D46" s="93"/>
      <c r="E46" s="94"/>
      <c r="F46" s="95"/>
      <c r="G46" s="79"/>
      <c r="H46" s="191"/>
      <c r="I46" s="269" t="str">
        <f t="shared" si="1"/>
        <v/>
      </c>
      <c r="J46" s="18" t="str">
        <f t="shared" si="6"/>
        <v/>
      </c>
      <c r="K46" s="18" t="str">
        <f t="shared" si="7"/>
        <v/>
      </c>
      <c r="L46" s="18"/>
      <c r="M46" s="18" t="str">
        <f t="shared" si="8"/>
        <v/>
      </c>
      <c r="N46" s="10" t="str">
        <f t="shared" si="9"/>
        <v/>
      </c>
    </row>
    <row r="47" spans="1:14" ht="12.75" customHeight="1" x14ac:dyDescent="0.3">
      <c r="A47" s="95" t="str">
        <f t="shared" si="0"/>
        <v>CT 10</v>
      </c>
      <c r="B47" s="95" t="s">
        <v>1380</v>
      </c>
      <c r="C47" s="93" t="s">
        <v>700</v>
      </c>
      <c r="D47" s="93" t="s">
        <v>1381</v>
      </c>
      <c r="E47" s="94"/>
      <c r="F47" s="95"/>
      <c r="G47" s="79"/>
      <c r="H47" s="191"/>
      <c r="I47" s="269" t="str">
        <f t="shared" si="1"/>
        <v/>
      </c>
      <c r="J47" s="18" t="str">
        <f t="shared" si="6"/>
        <v xml:space="preserve">CT </v>
      </c>
      <c r="K47" s="18" t="str">
        <f t="shared" si="7"/>
        <v/>
      </c>
      <c r="L47" s="18"/>
      <c r="M47" s="18" t="str">
        <f t="shared" si="8"/>
        <v xml:space="preserve">CT </v>
      </c>
      <c r="N47" s="10">
        <f t="shared" si="9"/>
        <v>10</v>
      </c>
    </row>
    <row r="48" spans="1:14" ht="12.75" customHeight="1" x14ac:dyDescent="0.3">
      <c r="A48" s="95" t="str">
        <f t="shared" si="0"/>
        <v/>
      </c>
      <c r="B48" s="95"/>
      <c r="C48" s="93"/>
      <c r="D48" s="93" t="s">
        <v>1382</v>
      </c>
      <c r="E48" s="94"/>
      <c r="F48" s="95"/>
      <c r="G48" s="79"/>
      <c r="H48" s="191"/>
      <c r="I48" s="269" t="str">
        <f t="shared" si="1"/>
        <v/>
      </c>
      <c r="J48" s="18" t="str">
        <f t="shared" si="6"/>
        <v/>
      </c>
      <c r="K48" s="18" t="str">
        <f t="shared" si="7"/>
        <v/>
      </c>
      <c r="L48" s="18"/>
      <c r="M48" s="18" t="str">
        <f t="shared" si="8"/>
        <v/>
      </c>
      <c r="N48" s="10" t="str">
        <f t="shared" si="9"/>
        <v/>
      </c>
    </row>
    <row r="49" spans="1:14" ht="12.75" customHeight="1" x14ac:dyDescent="0.3">
      <c r="A49" s="95" t="str">
        <f t="shared" si="0"/>
        <v/>
      </c>
      <c r="B49" s="95"/>
      <c r="C49" s="93"/>
      <c r="D49" s="93" t="s">
        <v>1383</v>
      </c>
      <c r="E49" s="94"/>
      <c r="F49" s="95"/>
      <c r="G49" s="79"/>
      <c r="H49" s="191"/>
      <c r="I49" s="269" t="str">
        <f t="shared" si="1"/>
        <v/>
      </c>
      <c r="J49" s="18" t="str">
        <f t="shared" si="6"/>
        <v/>
      </c>
      <c r="K49" s="18" t="str">
        <f t="shared" si="7"/>
        <v/>
      </c>
      <c r="L49" s="18"/>
      <c r="M49" s="18" t="str">
        <f t="shared" si="8"/>
        <v/>
      </c>
      <c r="N49" s="10" t="str">
        <f t="shared" si="9"/>
        <v/>
      </c>
    </row>
    <row r="50" spans="1:14" ht="12.75" customHeight="1" x14ac:dyDescent="0.3">
      <c r="A50" s="95" t="str">
        <f t="shared" si="0"/>
        <v/>
      </c>
      <c r="B50" s="95"/>
      <c r="C50" s="93"/>
      <c r="D50" s="93"/>
      <c r="E50" s="94"/>
      <c r="F50" s="95"/>
      <c r="G50" s="79"/>
      <c r="H50" s="191"/>
      <c r="I50" s="269" t="str">
        <f t="shared" si="1"/>
        <v/>
      </c>
      <c r="J50" s="18" t="str">
        <f t="shared" si="6"/>
        <v/>
      </c>
      <c r="K50" s="18" t="str">
        <f t="shared" si="7"/>
        <v/>
      </c>
      <c r="L50" s="18"/>
      <c r="M50" s="18" t="str">
        <f t="shared" si="8"/>
        <v/>
      </c>
      <c r="N50" s="10" t="str">
        <f t="shared" si="9"/>
        <v/>
      </c>
    </row>
    <row r="51" spans="1:14" ht="12.75" customHeight="1" x14ac:dyDescent="0.3">
      <c r="A51" s="95" t="str">
        <f t="shared" si="0"/>
        <v>CT 11</v>
      </c>
      <c r="B51" s="95" t="s">
        <v>1380</v>
      </c>
      <c r="C51" s="93"/>
      <c r="D51" s="93" t="s">
        <v>53</v>
      </c>
      <c r="E51" s="94" t="s">
        <v>1384</v>
      </c>
      <c r="F51" s="95" t="s">
        <v>37</v>
      </c>
      <c r="G51" s="79">
        <v>1</v>
      </c>
      <c r="H51" s="191"/>
      <c r="I51" s="269" t="str">
        <f t="shared" si="1"/>
        <v/>
      </c>
      <c r="J51" s="18" t="str">
        <f t="shared" si="6"/>
        <v xml:space="preserve">CT </v>
      </c>
      <c r="K51" s="18" t="str">
        <f t="shared" si="7"/>
        <v xml:space="preserve">CT </v>
      </c>
      <c r="L51" s="18"/>
      <c r="M51" s="18" t="str">
        <f t="shared" si="8"/>
        <v xml:space="preserve">CT </v>
      </c>
      <c r="N51" s="10">
        <f t="shared" si="9"/>
        <v>11</v>
      </c>
    </row>
    <row r="52" spans="1:14" ht="12.75" customHeight="1" x14ac:dyDescent="0.3">
      <c r="A52" s="95" t="str">
        <f t="shared" si="0"/>
        <v/>
      </c>
      <c r="B52" s="95"/>
      <c r="C52" s="93"/>
      <c r="D52" s="93"/>
      <c r="E52" s="94"/>
      <c r="F52" s="95"/>
      <c r="G52" s="79"/>
      <c r="H52" s="191"/>
      <c r="I52" s="269" t="str">
        <f t="shared" si="1"/>
        <v/>
      </c>
      <c r="J52" s="18" t="str">
        <f t="shared" si="6"/>
        <v/>
      </c>
      <c r="K52" s="18" t="str">
        <f t="shared" si="7"/>
        <v/>
      </c>
      <c r="L52" s="18"/>
      <c r="M52" s="18" t="str">
        <f t="shared" si="8"/>
        <v/>
      </c>
      <c r="N52" s="10" t="str">
        <f t="shared" si="9"/>
        <v/>
      </c>
    </row>
    <row r="53" spans="1:14" ht="12.75" customHeight="1" x14ac:dyDescent="0.3">
      <c r="A53" s="95" t="str">
        <f t="shared" si="0"/>
        <v>CT 12</v>
      </c>
      <c r="B53" s="95" t="s">
        <v>1380</v>
      </c>
      <c r="C53" s="93"/>
      <c r="D53" s="93" t="s">
        <v>54</v>
      </c>
      <c r="E53" s="94" t="s">
        <v>1385</v>
      </c>
      <c r="F53" s="95" t="s">
        <v>37</v>
      </c>
      <c r="G53" s="79">
        <v>1</v>
      </c>
      <c r="H53" s="191"/>
      <c r="I53" s="269" t="str">
        <f t="shared" si="1"/>
        <v/>
      </c>
      <c r="J53" s="18" t="str">
        <f t="shared" si="6"/>
        <v xml:space="preserve">CT </v>
      </c>
      <c r="K53" s="18" t="str">
        <f t="shared" si="7"/>
        <v xml:space="preserve">CT </v>
      </c>
      <c r="L53" s="18"/>
      <c r="M53" s="18" t="str">
        <f t="shared" si="8"/>
        <v xml:space="preserve">CT </v>
      </c>
      <c r="N53" s="10">
        <f t="shared" si="9"/>
        <v>12</v>
      </c>
    </row>
    <row r="54" spans="1:14" ht="12.75" customHeight="1" x14ac:dyDescent="0.3">
      <c r="A54" s="95" t="str">
        <f t="shared" si="0"/>
        <v/>
      </c>
      <c r="B54" s="95"/>
      <c r="C54" s="93"/>
      <c r="D54" s="93"/>
      <c r="E54" s="94"/>
      <c r="F54" s="95"/>
      <c r="G54" s="79"/>
      <c r="H54" s="191"/>
      <c r="I54" s="269" t="str">
        <f t="shared" si="1"/>
        <v/>
      </c>
      <c r="J54" s="18" t="str">
        <f t="shared" si="6"/>
        <v/>
      </c>
      <c r="K54" s="18" t="str">
        <f t="shared" si="7"/>
        <v/>
      </c>
      <c r="L54" s="18"/>
      <c r="M54" s="18" t="str">
        <f t="shared" si="8"/>
        <v/>
      </c>
      <c r="N54" s="10" t="str">
        <f t="shared" si="9"/>
        <v/>
      </c>
    </row>
    <row r="55" spans="1:14" ht="12.75" customHeight="1" x14ac:dyDescent="0.3">
      <c r="A55" s="95" t="str">
        <f t="shared" si="0"/>
        <v>CT 13</v>
      </c>
      <c r="B55" s="95" t="s">
        <v>1388</v>
      </c>
      <c r="C55" s="96" t="s">
        <v>1398</v>
      </c>
      <c r="D55" s="93"/>
      <c r="E55" s="94"/>
      <c r="F55" s="95"/>
      <c r="G55" s="79"/>
      <c r="H55" s="191"/>
      <c r="I55" s="269"/>
      <c r="J55" s="18" t="str">
        <f t="shared" si="6"/>
        <v xml:space="preserve">CT </v>
      </c>
      <c r="K55" s="18" t="str">
        <f t="shared" si="7"/>
        <v/>
      </c>
      <c r="L55" s="18"/>
      <c r="M55" s="18" t="str">
        <f t="shared" si="8"/>
        <v xml:space="preserve">CT </v>
      </c>
      <c r="N55" s="10">
        <f t="shared" si="9"/>
        <v>13</v>
      </c>
    </row>
    <row r="56" spans="1:14" ht="12.75" customHeight="1" x14ac:dyDescent="0.3">
      <c r="A56" s="95" t="str">
        <f t="shared" si="0"/>
        <v/>
      </c>
      <c r="B56" s="95"/>
      <c r="C56" s="193" t="s">
        <v>1399</v>
      </c>
      <c r="D56" s="93"/>
      <c r="E56" s="94"/>
      <c r="F56" s="95"/>
      <c r="G56" s="79"/>
      <c r="H56" s="191"/>
      <c r="I56" s="269"/>
      <c r="J56" s="18" t="str">
        <f t="shared" si="6"/>
        <v/>
      </c>
      <c r="K56" s="18" t="str">
        <f t="shared" si="7"/>
        <v/>
      </c>
      <c r="L56" s="18"/>
      <c r="M56" s="18" t="str">
        <f t="shared" si="8"/>
        <v/>
      </c>
      <c r="N56" s="10" t="str">
        <f t="shared" si="9"/>
        <v/>
      </c>
    </row>
    <row r="57" spans="1:14" ht="12.75" customHeight="1" x14ac:dyDescent="0.3">
      <c r="A57" s="95" t="str">
        <f t="shared" si="0"/>
        <v/>
      </c>
      <c r="B57" s="95"/>
      <c r="C57" s="93"/>
      <c r="D57" s="93"/>
      <c r="E57" s="94"/>
      <c r="F57" s="95"/>
      <c r="G57" s="79"/>
      <c r="H57" s="191"/>
      <c r="I57" s="269"/>
      <c r="J57" s="18" t="str">
        <f t="shared" si="6"/>
        <v/>
      </c>
      <c r="K57" s="18" t="str">
        <f t="shared" si="7"/>
        <v/>
      </c>
      <c r="L57" s="18"/>
      <c r="M57" s="18" t="str">
        <f t="shared" si="8"/>
        <v/>
      </c>
      <c r="N57" s="10" t="str">
        <f t="shared" si="9"/>
        <v/>
      </c>
    </row>
    <row r="58" spans="1:14" ht="12.75" customHeight="1" x14ac:dyDescent="0.3">
      <c r="A58" s="95" t="str">
        <f t="shared" si="0"/>
        <v>CT 14</v>
      </c>
      <c r="B58" s="95" t="s">
        <v>1389</v>
      </c>
      <c r="C58" s="93" t="s">
        <v>695</v>
      </c>
      <c r="D58" s="93" t="s">
        <v>1400</v>
      </c>
      <c r="E58" s="94"/>
      <c r="F58" s="95" t="s">
        <v>37</v>
      </c>
      <c r="G58" s="79"/>
      <c r="H58" s="191"/>
      <c r="I58" s="269"/>
      <c r="J58" s="18" t="str">
        <f t="shared" si="6"/>
        <v xml:space="preserve">CT </v>
      </c>
      <c r="K58" s="18" t="str">
        <f t="shared" si="7"/>
        <v xml:space="preserve">CT </v>
      </c>
      <c r="L58" s="18"/>
      <c r="M58" s="18" t="str">
        <f t="shared" si="8"/>
        <v xml:space="preserve">CT </v>
      </c>
      <c r="N58" s="10">
        <f t="shared" si="9"/>
        <v>14</v>
      </c>
    </row>
    <row r="59" spans="1:14" ht="12.75" customHeight="1" x14ac:dyDescent="0.3">
      <c r="A59" s="95" t="str">
        <f t="shared" si="0"/>
        <v/>
      </c>
      <c r="B59" s="95"/>
      <c r="C59" s="93"/>
      <c r="D59" s="93"/>
      <c r="E59" s="94"/>
      <c r="F59" s="95"/>
      <c r="G59" s="79"/>
      <c r="H59" s="191"/>
      <c r="I59" s="269"/>
      <c r="J59" s="18" t="str">
        <f t="shared" si="6"/>
        <v/>
      </c>
      <c r="K59" s="18" t="str">
        <f t="shared" si="7"/>
        <v/>
      </c>
      <c r="L59" s="18"/>
      <c r="M59" s="18" t="str">
        <f t="shared" si="8"/>
        <v/>
      </c>
      <c r="N59" s="10" t="str">
        <f t="shared" si="9"/>
        <v/>
      </c>
    </row>
    <row r="60" spans="1:14" ht="12.75" customHeight="1" x14ac:dyDescent="0.3">
      <c r="A60" s="95" t="str">
        <f t="shared" si="0"/>
        <v>CT 15</v>
      </c>
      <c r="B60" s="95" t="s">
        <v>1391</v>
      </c>
      <c r="C60" s="93" t="s">
        <v>13</v>
      </c>
      <c r="D60" s="93" t="s">
        <v>1401</v>
      </c>
      <c r="E60" s="94"/>
      <c r="F60" s="95" t="s">
        <v>37</v>
      </c>
      <c r="G60" s="79"/>
      <c r="H60" s="191"/>
      <c r="I60" s="269"/>
      <c r="J60" s="18" t="str">
        <f t="shared" si="6"/>
        <v xml:space="preserve">CT </v>
      </c>
      <c r="K60" s="18" t="str">
        <f t="shared" si="7"/>
        <v xml:space="preserve">CT </v>
      </c>
      <c r="L60" s="18"/>
      <c r="M60" s="18" t="str">
        <f t="shared" si="8"/>
        <v xml:space="preserve">CT </v>
      </c>
      <c r="N60" s="10">
        <f t="shared" si="9"/>
        <v>15</v>
      </c>
    </row>
    <row r="61" spans="1:14" ht="12.75" customHeight="1" x14ac:dyDescent="0.3">
      <c r="A61" s="95" t="str">
        <f t="shared" si="0"/>
        <v/>
      </c>
      <c r="B61" s="95"/>
      <c r="C61" s="93"/>
      <c r="D61" s="93"/>
      <c r="E61" s="94"/>
      <c r="F61" s="95"/>
      <c r="G61" s="79"/>
      <c r="H61" s="191"/>
      <c r="I61" s="269"/>
      <c r="J61" s="18" t="str">
        <f t="shared" si="6"/>
        <v/>
      </c>
      <c r="K61" s="18" t="str">
        <f t="shared" si="7"/>
        <v/>
      </c>
      <c r="L61" s="18"/>
      <c r="M61" s="18" t="str">
        <f t="shared" si="8"/>
        <v/>
      </c>
      <c r="N61" s="10" t="str">
        <f t="shared" si="9"/>
        <v/>
      </c>
    </row>
    <row r="62" spans="1:14" ht="12.75" customHeight="1" x14ac:dyDescent="0.3">
      <c r="A62" s="95" t="str">
        <f t="shared" si="0"/>
        <v>CT 16</v>
      </c>
      <c r="B62" s="95" t="s">
        <v>1395</v>
      </c>
      <c r="C62" s="93" t="s">
        <v>696</v>
      </c>
      <c r="D62" s="93" t="s">
        <v>1402</v>
      </c>
      <c r="E62" s="94"/>
      <c r="F62" s="95"/>
      <c r="G62" s="79"/>
      <c r="H62" s="191"/>
      <c r="I62" s="269"/>
      <c r="J62" s="18" t="str">
        <f t="shared" si="6"/>
        <v xml:space="preserve">CT </v>
      </c>
      <c r="K62" s="18" t="str">
        <f t="shared" si="7"/>
        <v/>
      </c>
      <c r="L62" s="18"/>
      <c r="M62" s="18" t="str">
        <f t="shared" si="8"/>
        <v xml:space="preserve">CT </v>
      </c>
      <c r="N62" s="10">
        <f t="shared" si="9"/>
        <v>16</v>
      </c>
    </row>
    <row r="63" spans="1:14" ht="12.75" customHeight="1" x14ac:dyDescent="0.3">
      <c r="A63" s="95" t="str">
        <f t="shared" si="0"/>
        <v/>
      </c>
      <c r="B63" s="95"/>
      <c r="C63" s="93"/>
      <c r="D63" s="93" t="s">
        <v>1403</v>
      </c>
      <c r="E63" s="94"/>
      <c r="F63" s="95"/>
      <c r="G63" s="79"/>
      <c r="H63" s="191"/>
      <c r="I63" s="269"/>
      <c r="J63" s="18" t="str">
        <f t="shared" si="6"/>
        <v/>
      </c>
      <c r="K63" s="18" t="str">
        <f t="shared" si="7"/>
        <v/>
      </c>
      <c r="L63" s="18"/>
      <c r="M63" s="18" t="str">
        <f t="shared" si="8"/>
        <v/>
      </c>
      <c r="N63" s="10" t="str">
        <f t="shared" si="9"/>
        <v/>
      </c>
    </row>
    <row r="64" spans="1:14" ht="12.75" customHeight="1" x14ac:dyDescent="0.3">
      <c r="A64" s="95" t="str">
        <f t="shared" si="0"/>
        <v/>
      </c>
      <c r="B64" s="95"/>
      <c r="C64" s="93"/>
      <c r="D64" s="93"/>
      <c r="E64" s="94"/>
      <c r="F64" s="95"/>
      <c r="G64" s="79"/>
      <c r="H64" s="191"/>
      <c r="I64" s="269"/>
      <c r="J64" s="18" t="str">
        <f t="shared" si="6"/>
        <v/>
      </c>
      <c r="K64" s="18" t="str">
        <f t="shared" si="7"/>
        <v/>
      </c>
      <c r="L64" s="18"/>
      <c r="M64" s="18" t="str">
        <f t="shared" si="8"/>
        <v/>
      </c>
      <c r="N64" s="10" t="str">
        <f t="shared" si="9"/>
        <v/>
      </c>
    </row>
    <row r="65" spans="1:14" ht="12.75" customHeight="1" x14ac:dyDescent="0.3">
      <c r="A65" s="95" t="str">
        <f t="shared" si="0"/>
        <v>CT 17</v>
      </c>
      <c r="B65" s="95" t="s">
        <v>1395</v>
      </c>
      <c r="C65" s="93"/>
      <c r="D65" s="93" t="s">
        <v>53</v>
      </c>
      <c r="E65" s="94" t="s">
        <v>1404</v>
      </c>
      <c r="F65" s="95" t="s">
        <v>1406</v>
      </c>
      <c r="G65" s="79"/>
      <c r="H65" s="191"/>
      <c r="I65" s="269"/>
      <c r="J65" s="18" t="str">
        <f t="shared" si="6"/>
        <v xml:space="preserve">CT </v>
      </c>
      <c r="K65" s="18" t="str">
        <f t="shared" si="7"/>
        <v xml:space="preserve">CT </v>
      </c>
      <c r="L65" s="18"/>
      <c r="M65" s="18" t="str">
        <f t="shared" si="8"/>
        <v xml:space="preserve">CT </v>
      </c>
      <c r="N65" s="10">
        <f t="shared" si="9"/>
        <v>17</v>
      </c>
    </row>
    <row r="66" spans="1:14" ht="12.75" customHeight="1" x14ac:dyDescent="0.3">
      <c r="A66" s="95" t="str">
        <f t="shared" si="0"/>
        <v/>
      </c>
      <c r="B66" s="95"/>
      <c r="C66" s="93"/>
      <c r="D66" s="93"/>
      <c r="E66" s="94" t="s">
        <v>1405</v>
      </c>
      <c r="F66" s="95"/>
      <c r="G66" s="79"/>
      <c r="H66" s="191"/>
      <c r="I66" s="269"/>
      <c r="J66" s="18" t="str">
        <f t="shared" si="6"/>
        <v/>
      </c>
      <c r="K66" s="18" t="str">
        <f t="shared" si="7"/>
        <v/>
      </c>
      <c r="L66" s="18"/>
      <c r="M66" s="18" t="str">
        <f t="shared" si="8"/>
        <v/>
      </c>
      <c r="N66" s="10" t="str">
        <f t="shared" si="9"/>
        <v/>
      </c>
    </row>
    <row r="67" spans="1:14" ht="12.75" customHeight="1" x14ac:dyDescent="0.3">
      <c r="A67" s="95" t="str">
        <f t="shared" si="0"/>
        <v/>
      </c>
      <c r="B67" s="95"/>
      <c r="C67" s="93"/>
      <c r="D67" s="93"/>
      <c r="E67" s="94"/>
      <c r="F67" s="95"/>
      <c r="G67" s="79"/>
      <c r="H67" s="191"/>
      <c r="I67" s="269"/>
      <c r="J67" s="18" t="str">
        <f t="shared" si="6"/>
        <v/>
      </c>
      <c r="K67" s="18" t="str">
        <f t="shared" si="7"/>
        <v/>
      </c>
      <c r="L67" s="18"/>
      <c r="M67" s="18" t="str">
        <f t="shared" si="8"/>
        <v/>
      </c>
      <c r="N67" s="10" t="str">
        <f t="shared" si="9"/>
        <v/>
      </c>
    </row>
    <row r="68" spans="1:14" ht="12.75" customHeight="1" x14ac:dyDescent="0.3">
      <c r="A68" s="95" t="str">
        <f t="shared" si="0"/>
        <v/>
      </c>
      <c r="B68" s="95"/>
      <c r="C68" s="93"/>
      <c r="D68" s="93"/>
      <c r="E68" s="94"/>
      <c r="F68" s="95"/>
      <c r="G68" s="79"/>
      <c r="H68" s="191"/>
      <c r="I68" s="269"/>
      <c r="J68" s="18" t="str">
        <f t="shared" si="6"/>
        <v/>
      </c>
      <c r="K68" s="18" t="str">
        <f t="shared" si="7"/>
        <v/>
      </c>
      <c r="L68" s="18"/>
      <c r="M68" s="18" t="str">
        <f t="shared" si="8"/>
        <v/>
      </c>
      <c r="N68" s="10" t="str">
        <f t="shared" si="9"/>
        <v/>
      </c>
    </row>
    <row r="69" spans="1:14" ht="12.75" customHeight="1" x14ac:dyDescent="0.3">
      <c r="A69" s="95" t="str">
        <f t="shared" si="0"/>
        <v>CT 18</v>
      </c>
      <c r="B69" s="95" t="s">
        <v>1421</v>
      </c>
      <c r="C69" s="193" t="s">
        <v>1407</v>
      </c>
      <c r="D69" s="93"/>
      <c r="E69" s="94"/>
      <c r="F69" s="95"/>
      <c r="G69" s="79"/>
      <c r="H69" s="191"/>
      <c r="I69" s="269"/>
      <c r="J69" s="18" t="str">
        <f t="shared" si="6"/>
        <v xml:space="preserve">CT </v>
      </c>
      <c r="K69" s="18" t="str">
        <f t="shared" si="7"/>
        <v/>
      </c>
      <c r="L69" s="18"/>
      <c r="M69" s="18" t="str">
        <f t="shared" si="8"/>
        <v xml:space="preserve">CT </v>
      </c>
      <c r="N69" s="10">
        <f t="shared" si="9"/>
        <v>18</v>
      </c>
    </row>
    <row r="70" spans="1:14" ht="12.75" customHeight="1" x14ac:dyDescent="0.3">
      <c r="A70" s="95" t="str">
        <f t="shared" si="0"/>
        <v/>
      </c>
      <c r="B70" s="95"/>
      <c r="C70" s="93"/>
      <c r="D70" s="93"/>
      <c r="E70" s="94"/>
      <c r="F70" s="95"/>
      <c r="G70" s="79"/>
      <c r="H70" s="191"/>
      <c r="I70" s="269"/>
      <c r="J70" s="18" t="str">
        <f t="shared" si="6"/>
        <v/>
      </c>
      <c r="K70" s="18" t="str">
        <f t="shared" si="7"/>
        <v/>
      </c>
      <c r="L70" s="18"/>
      <c r="M70" s="18" t="str">
        <f t="shared" si="8"/>
        <v/>
      </c>
      <c r="N70" s="10" t="str">
        <f t="shared" si="9"/>
        <v/>
      </c>
    </row>
    <row r="71" spans="1:14" ht="12.75" customHeight="1" x14ac:dyDescent="0.3">
      <c r="A71" s="95" t="str">
        <f t="shared" ref="A71:A134" si="10">CONCATENATE(M71,N71)</f>
        <v>CT 19</v>
      </c>
      <c r="B71" s="95" t="s">
        <v>1422</v>
      </c>
      <c r="C71" s="93" t="s">
        <v>695</v>
      </c>
      <c r="D71" s="93" t="s">
        <v>1408</v>
      </c>
      <c r="E71" s="94"/>
      <c r="F71" s="95" t="s">
        <v>37</v>
      </c>
      <c r="G71" s="79"/>
      <c r="H71" s="191"/>
      <c r="I71" s="269"/>
      <c r="J71" s="18" t="str">
        <f t="shared" si="6"/>
        <v xml:space="preserve">CT </v>
      </c>
      <c r="K71" s="18" t="str">
        <f t="shared" si="7"/>
        <v xml:space="preserve">CT </v>
      </c>
      <c r="L71" s="18"/>
      <c r="M71" s="18" t="str">
        <f t="shared" si="8"/>
        <v xml:space="preserve">CT </v>
      </c>
      <c r="N71" s="10">
        <f t="shared" si="9"/>
        <v>19</v>
      </c>
    </row>
    <row r="72" spans="1:14" ht="12.75" customHeight="1" x14ac:dyDescent="0.3">
      <c r="A72" s="95" t="str">
        <f t="shared" si="10"/>
        <v/>
      </c>
      <c r="B72" s="95"/>
      <c r="C72" s="93"/>
      <c r="D72" s="93"/>
      <c r="E72" s="94"/>
      <c r="F72" s="95"/>
      <c r="G72" s="79"/>
      <c r="H72" s="191"/>
      <c r="I72" s="269"/>
      <c r="J72" s="18" t="str">
        <f t="shared" si="6"/>
        <v/>
      </c>
      <c r="K72" s="18" t="str">
        <f t="shared" si="7"/>
        <v/>
      </c>
      <c r="L72" s="18"/>
      <c r="M72" s="18" t="str">
        <f t="shared" si="8"/>
        <v/>
      </c>
      <c r="N72" s="10" t="str">
        <f t="shared" si="9"/>
        <v/>
      </c>
    </row>
    <row r="73" spans="1:14" ht="12.75" customHeight="1" x14ac:dyDescent="0.3">
      <c r="A73" s="95" t="str">
        <f t="shared" si="10"/>
        <v>CT 20</v>
      </c>
      <c r="B73" s="95" t="s">
        <v>1423</v>
      </c>
      <c r="C73" s="93" t="s">
        <v>13</v>
      </c>
      <c r="D73" s="93" t="s">
        <v>1409</v>
      </c>
      <c r="E73" s="94"/>
      <c r="F73" s="95"/>
      <c r="G73" s="79"/>
      <c r="H73" s="191"/>
      <c r="I73" s="269"/>
      <c r="J73" s="18" t="str">
        <f t="shared" si="6"/>
        <v xml:space="preserve">CT </v>
      </c>
      <c r="K73" s="18" t="str">
        <f t="shared" si="7"/>
        <v/>
      </c>
      <c r="L73" s="18"/>
      <c r="M73" s="18" t="str">
        <f t="shared" si="8"/>
        <v xml:space="preserve">CT </v>
      </c>
      <c r="N73" s="10">
        <f t="shared" si="9"/>
        <v>20</v>
      </c>
    </row>
    <row r="74" spans="1:14" ht="12.75" customHeight="1" x14ac:dyDescent="0.3">
      <c r="A74" s="95" t="str">
        <f t="shared" si="10"/>
        <v/>
      </c>
      <c r="B74" s="95"/>
      <c r="C74" s="93"/>
      <c r="D74" s="93"/>
      <c r="E74" s="94"/>
      <c r="F74" s="95"/>
      <c r="G74" s="79"/>
      <c r="H74" s="191"/>
      <c r="I74" s="269"/>
      <c r="J74" s="18" t="str">
        <f t="shared" si="6"/>
        <v/>
      </c>
      <c r="K74" s="18" t="str">
        <f t="shared" si="7"/>
        <v/>
      </c>
      <c r="L74" s="18"/>
      <c r="M74" s="18" t="str">
        <f t="shared" si="8"/>
        <v/>
      </c>
      <c r="N74" s="10" t="str">
        <f t="shared" si="9"/>
        <v/>
      </c>
    </row>
    <row r="75" spans="1:14" ht="12.75" customHeight="1" x14ac:dyDescent="0.3">
      <c r="A75" s="95" t="str">
        <f t="shared" si="10"/>
        <v>CT 21</v>
      </c>
      <c r="B75" s="95" t="s">
        <v>1423</v>
      </c>
      <c r="C75" s="93"/>
      <c r="D75" s="93" t="s">
        <v>53</v>
      </c>
      <c r="E75" s="94" t="s">
        <v>1410</v>
      </c>
      <c r="F75" s="95"/>
      <c r="G75" s="79"/>
      <c r="H75" s="191"/>
      <c r="I75" s="269"/>
      <c r="J75" s="18" t="str">
        <f t="shared" si="6"/>
        <v xml:space="preserve">CT </v>
      </c>
      <c r="K75" s="18" t="str">
        <f t="shared" si="7"/>
        <v/>
      </c>
      <c r="L75" s="18"/>
      <c r="M75" s="18" t="str">
        <f t="shared" si="8"/>
        <v xml:space="preserve">CT </v>
      </c>
      <c r="N75" s="10">
        <f t="shared" si="9"/>
        <v>21</v>
      </c>
    </row>
    <row r="76" spans="1:14" ht="12.75" customHeight="1" x14ac:dyDescent="0.3">
      <c r="A76" s="95" t="str">
        <f t="shared" si="10"/>
        <v/>
      </c>
      <c r="B76" s="95"/>
      <c r="C76" s="93"/>
      <c r="D76" s="93"/>
      <c r="E76" s="94"/>
      <c r="F76" s="95"/>
      <c r="G76" s="79"/>
      <c r="H76" s="191"/>
      <c r="I76" s="269"/>
      <c r="J76" s="18" t="str">
        <f t="shared" si="6"/>
        <v/>
      </c>
      <c r="K76" s="18" t="str">
        <f t="shared" si="7"/>
        <v/>
      </c>
      <c r="L76" s="18"/>
      <c r="M76" s="18" t="str">
        <f t="shared" si="8"/>
        <v/>
      </c>
      <c r="N76" s="10" t="str">
        <f t="shared" si="9"/>
        <v/>
      </c>
    </row>
    <row r="77" spans="1:14" ht="12.75" customHeight="1" x14ac:dyDescent="0.3">
      <c r="A77" s="95" t="str">
        <f t="shared" si="10"/>
        <v>CT 22</v>
      </c>
      <c r="B77" s="95"/>
      <c r="C77" s="93"/>
      <c r="D77" s="93"/>
      <c r="E77" s="94" t="s">
        <v>1411</v>
      </c>
      <c r="F77" s="95" t="s">
        <v>17</v>
      </c>
      <c r="G77" s="79"/>
      <c r="H77" s="191"/>
      <c r="I77" s="269"/>
      <c r="J77" s="18" t="str">
        <f t="shared" si="6"/>
        <v/>
      </c>
      <c r="K77" s="18" t="str">
        <f t="shared" si="7"/>
        <v xml:space="preserve">CT </v>
      </c>
      <c r="L77" s="18"/>
      <c r="M77" s="18" t="str">
        <f t="shared" si="8"/>
        <v xml:space="preserve">CT </v>
      </c>
      <c r="N77" s="10">
        <f t="shared" si="9"/>
        <v>22</v>
      </c>
    </row>
    <row r="78" spans="1:14" ht="12.75" customHeight="1" x14ac:dyDescent="0.3">
      <c r="A78" s="95" t="str">
        <f t="shared" si="10"/>
        <v/>
      </c>
      <c r="B78" s="95"/>
      <c r="C78" s="93"/>
      <c r="D78" s="93"/>
      <c r="E78" s="94"/>
      <c r="F78" s="95"/>
      <c r="G78" s="79"/>
      <c r="H78" s="191"/>
      <c r="I78" s="269"/>
      <c r="J78" s="18" t="str">
        <f t="shared" si="6"/>
        <v/>
      </c>
      <c r="K78" s="18" t="str">
        <f t="shared" si="7"/>
        <v/>
      </c>
      <c r="L78" s="18"/>
      <c r="M78" s="18" t="str">
        <f t="shared" si="8"/>
        <v/>
      </c>
      <c r="N78" s="10" t="str">
        <f t="shared" si="9"/>
        <v/>
      </c>
    </row>
    <row r="79" spans="1:14" ht="12.75" customHeight="1" x14ac:dyDescent="0.3">
      <c r="A79" s="95" t="str">
        <f t="shared" si="10"/>
        <v>CT 23</v>
      </c>
      <c r="B79" s="95"/>
      <c r="C79" s="93"/>
      <c r="D79" s="93"/>
      <c r="E79" s="94" t="s">
        <v>1412</v>
      </c>
      <c r="F79" s="95" t="s">
        <v>17</v>
      </c>
      <c r="G79" s="79"/>
      <c r="H79" s="191"/>
      <c r="I79" s="269"/>
      <c r="J79" s="18" t="str">
        <f t="shared" si="6"/>
        <v/>
      </c>
      <c r="K79" s="18" t="str">
        <f t="shared" si="7"/>
        <v xml:space="preserve">CT </v>
      </c>
      <c r="L79" s="18"/>
      <c r="M79" s="18" t="str">
        <f t="shared" si="8"/>
        <v xml:space="preserve">CT </v>
      </c>
      <c r="N79" s="10">
        <f t="shared" si="9"/>
        <v>23</v>
      </c>
    </row>
    <row r="80" spans="1:14" ht="12.75" customHeight="1" x14ac:dyDescent="0.3">
      <c r="A80" s="95" t="str">
        <f t="shared" si="10"/>
        <v/>
      </c>
      <c r="B80" s="95"/>
      <c r="C80" s="93"/>
      <c r="D80" s="93"/>
      <c r="E80" s="94"/>
      <c r="F80" s="95"/>
      <c r="G80" s="79"/>
      <c r="H80" s="191"/>
      <c r="I80" s="269"/>
      <c r="J80" s="18" t="str">
        <f t="shared" si="6"/>
        <v/>
      </c>
      <c r="K80" s="18" t="str">
        <f t="shared" si="7"/>
        <v/>
      </c>
      <c r="L80" s="18"/>
      <c r="M80" s="18" t="str">
        <f t="shared" si="8"/>
        <v/>
      </c>
      <c r="N80" s="10" t="str">
        <f t="shared" si="9"/>
        <v/>
      </c>
    </row>
    <row r="81" spans="1:14" ht="12.75" customHeight="1" x14ac:dyDescent="0.3">
      <c r="A81" s="95" t="str">
        <f t="shared" si="10"/>
        <v>CT 24</v>
      </c>
      <c r="B81" s="95"/>
      <c r="C81" s="93"/>
      <c r="D81" s="93"/>
      <c r="E81" s="94" t="s">
        <v>1413</v>
      </c>
      <c r="F81" s="95" t="s">
        <v>17</v>
      </c>
      <c r="G81" s="79"/>
      <c r="H81" s="191"/>
      <c r="I81" s="269"/>
      <c r="J81" s="18" t="str">
        <f t="shared" si="6"/>
        <v/>
      </c>
      <c r="K81" s="18" t="str">
        <f t="shared" si="7"/>
        <v xml:space="preserve">CT </v>
      </c>
      <c r="L81" s="18"/>
      <c r="M81" s="18" t="str">
        <f t="shared" si="8"/>
        <v xml:space="preserve">CT </v>
      </c>
      <c r="N81" s="10">
        <f t="shared" si="9"/>
        <v>24</v>
      </c>
    </row>
    <row r="82" spans="1:14" ht="12.75" customHeight="1" x14ac:dyDescent="0.3">
      <c r="A82" s="95" t="str">
        <f t="shared" si="10"/>
        <v/>
      </c>
      <c r="B82" s="95"/>
      <c r="C82" s="93"/>
      <c r="D82" s="93"/>
      <c r="E82" s="94"/>
      <c r="F82" s="95"/>
      <c r="G82" s="79"/>
      <c r="H82" s="191"/>
      <c r="I82" s="269"/>
      <c r="J82" s="18" t="str">
        <f t="shared" ref="J82:J145" si="11">IF(ISBLANK(B82),"","CT ")</f>
        <v/>
      </c>
      <c r="K82" s="18" t="str">
        <f t="shared" ref="K82:K145" si="12">IF(ISBLANK(F82),"","CT ")</f>
        <v/>
      </c>
      <c r="L82" s="18"/>
      <c r="M82" s="18" t="str">
        <f t="shared" ref="M82:M145" si="13">IF(J82="CT ","CT ",IF(K82="CT ","CT ",""))</f>
        <v/>
      </c>
      <c r="N82" s="10" t="str">
        <f t="shared" ref="N82:N145" si="14">IF(AND(M82="CT ",ISNUMBER(MAX(N72:N81))),MAX(N72:N81)+1,"")</f>
        <v/>
      </c>
    </row>
    <row r="83" spans="1:14" ht="12.75" customHeight="1" x14ac:dyDescent="0.3">
      <c r="A83" s="95" t="str">
        <f t="shared" si="10"/>
        <v>CT 25</v>
      </c>
      <c r="B83" s="95"/>
      <c r="C83" s="93"/>
      <c r="D83" s="93"/>
      <c r="E83" s="94" t="s">
        <v>1414</v>
      </c>
      <c r="F83" s="95" t="s">
        <v>17</v>
      </c>
      <c r="G83" s="79"/>
      <c r="H83" s="191"/>
      <c r="I83" s="269"/>
      <c r="J83" s="18" t="str">
        <f t="shared" si="11"/>
        <v/>
      </c>
      <c r="K83" s="18" t="str">
        <f t="shared" si="12"/>
        <v xml:space="preserve">CT </v>
      </c>
      <c r="L83" s="18"/>
      <c r="M83" s="18" t="str">
        <f t="shared" si="13"/>
        <v xml:space="preserve">CT </v>
      </c>
      <c r="N83" s="10">
        <f t="shared" si="14"/>
        <v>25</v>
      </c>
    </row>
    <row r="84" spans="1:14" ht="12.75" customHeight="1" x14ac:dyDescent="0.3">
      <c r="A84" s="95" t="str">
        <f t="shared" si="10"/>
        <v/>
      </c>
      <c r="B84" s="95"/>
      <c r="C84" s="93"/>
      <c r="D84" s="93"/>
      <c r="E84" s="94"/>
      <c r="F84" s="95"/>
      <c r="G84" s="79"/>
      <c r="H84" s="191"/>
      <c r="I84" s="269"/>
      <c r="J84" s="18" t="str">
        <f t="shared" si="11"/>
        <v/>
      </c>
      <c r="K84" s="18" t="str">
        <f t="shared" si="12"/>
        <v/>
      </c>
      <c r="L84" s="18"/>
      <c r="M84" s="18" t="str">
        <f t="shared" si="13"/>
        <v/>
      </c>
      <c r="N84" s="10" t="str">
        <f t="shared" si="14"/>
        <v/>
      </c>
    </row>
    <row r="85" spans="1:14" ht="12.75" customHeight="1" x14ac:dyDescent="0.3">
      <c r="A85" s="95" t="str">
        <f t="shared" si="10"/>
        <v>CT 26</v>
      </c>
      <c r="B85" s="95"/>
      <c r="C85" s="93"/>
      <c r="D85" s="93"/>
      <c r="E85" s="94" t="s">
        <v>1415</v>
      </c>
      <c r="F85" s="95" t="s">
        <v>17</v>
      </c>
      <c r="G85" s="79"/>
      <c r="H85" s="191"/>
      <c r="I85" s="269"/>
      <c r="J85" s="18" t="str">
        <f t="shared" si="11"/>
        <v/>
      </c>
      <c r="K85" s="18" t="str">
        <f t="shared" si="12"/>
        <v xml:space="preserve">CT </v>
      </c>
      <c r="L85" s="18"/>
      <c r="M85" s="18" t="str">
        <f t="shared" si="13"/>
        <v xml:space="preserve">CT </v>
      </c>
      <c r="N85" s="10">
        <f t="shared" si="14"/>
        <v>26</v>
      </c>
    </row>
    <row r="86" spans="1:14" ht="12.75" customHeight="1" x14ac:dyDescent="0.3">
      <c r="A86" s="95" t="str">
        <f t="shared" si="10"/>
        <v/>
      </c>
      <c r="B86" s="95"/>
      <c r="C86" s="93"/>
      <c r="D86" s="93"/>
      <c r="E86" s="94"/>
      <c r="F86" s="95"/>
      <c r="G86" s="79"/>
      <c r="H86" s="191"/>
      <c r="I86" s="269"/>
      <c r="J86" s="18" t="str">
        <f t="shared" si="11"/>
        <v/>
      </c>
      <c r="K86" s="18" t="str">
        <f t="shared" si="12"/>
        <v/>
      </c>
      <c r="L86" s="18"/>
      <c r="M86" s="18" t="str">
        <f t="shared" si="13"/>
        <v/>
      </c>
      <c r="N86" s="10" t="str">
        <f t="shared" si="14"/>
        <v/>
      </c>
    </row>
    <row r="87" spans="1:14" ht="12.75" customHeight="1" x14ac:dyDescent="0.3">
      <c r="A87" s="95" t="str">
        <f t="shared" si="10"/>
        <v>CT 27</v>
      </c>
      <c r="B87" s="95"/>
      <c r="C87" s="93"/>
      <c r="D87" s="93"/>
      <c r="E87" s="94" t="s">
        <v>1416</v>
      </c>
      <c r="F87" s="95" t="s">
        <v>17</v>
      </c>
      <c r="G87" s="79"/>
      <c r="H87" s="191"/>
      <c r="I87" s="269"/>
      <c r="J87" s="18" t="str">
        <f t="shared" si="11"/>
        <v/>
      </c>
      <c r="K87" s="18" t="str">
        <f t="shared" si="12"/>
        <v xml:space="preserve">CT </v>
      </c>
      <c r="L87" s="18"/>
      <c r="M87" s="18" t="str">
        <f t="shared" si="13"/>
        <v xml:space="preserve">CT </v>
      </c>
      <c r="N87" s="10">
        <f t="shared" si="14"/>
        <v>27</v>
      </c>
    </row>
    <row r="88" spans="1:14" ht="12.75" customHeight="1" x14ac:dyDescent="0.3">
      <c r="A88" s="95" t="str">
        <f t="shared" si="10"/>
        <v/>
      </c>
      <c r="B88" s="95"/>
      <c r="C88" s="93"/>
      <c r="D88" s="93"/>
      <c r="E88" s="94"/>
      <c r="F88" s="95"/>
      <c r="G88" s="79"/>
      <c r="H88" s="191"/>
      <c r="I88" s="269"/>
      <c r="J88" s="18" t="str">
        <f t="shared" si="11"/>
        <v/>
      </c>
      <c r="K88" s="18" t="str">
        <f t="shared" si="12"/>
        <v/>
      </c>
      <c r="L88" s="18"/>
      <c r="M88" s="18" t="str">
        <f t="shared" si="13"/>
        <v/>
      </c>
      <c r="N88" s="10" t="str">
        <f t="shared" si="14"/>
        <v/>
      </c>
    </row>
    <row r="89" spans="1:14" ht="12.75" customHeight="1" x14ac:dyDescent="0.3">
      <c r="A89" s="95" t="str">
        <f t="shared" si="10"/>
        <v>CT 28</v>
      </c>
      <c r="B89" s="95" t="s">
        <v>1423</v>
      </c>
      <c r="C89" s="93"/>
      <c r="D89" s="93" t="s">
        <v>54</v>
      </c>
      <c r="E89" s="94" t="s">
        <v>1418</v>
      </c>
      <c r="F89" s="95"/>
      <c r="G89" s="79"/>
      <c r="H89" s="191"/>
      <c r="I89" s="269"/>
      <c r="J89" s="18" t="str">
        <f t="shared" si="11"/>
        <v xml:space="preserve">CT </v>
      </c>
      <c r="K89" s="18" t="str">
        <f t="shared" si="12"/>
        <v/>
      </c>
      <c r="L89" s="18"/>
      <c r="M89" s="18" t="str">
        <f t="shared" si="13"/>
        <v xml:space="preserve">CT </v>
      </c>
      <c r="N89" s="10">
        <f t="shared" si="14"/>
        <v>28</v>
      </c>
    </row>
    <row r="90" spans="1:14" ht="12.75" customHeight="1" x14ac:dyDescent="0.3">
      <c r="A90" s="95" t="str">
        <f t="shared" si="10"/>
        <v/>
      </c>
      <c r="B90" s="95"/>
      <c r="C90" s="93"/>
      <c r="D90" s="93"/>
      <c r="E90" s="94"/>
      <c r="F90" s="95"/>
      <c r="G90" s="79"/>
      <c r="H90" s="191"/>
      <c r="I90" s="269"/>
      <c r="J90" s="18" t="str">
        <f t="shared" si="11"/>
        <v/>
      </c>
      <c r="K90" s="18" t="str">
        <f t="shared" si="12"/>
        <v/>
      </c>
      <c r="L90" s="18"/>
      <c r="M90" s="18" t="str">
        <f t="shared" si="13"/>
        <v/>
      </c>
      <c r="N90" s="10" t="str">
        <f t="shared" si="14"/>
        <v/>
      </c>
    </row>
    <row r="91" spans="1:14" ht="12.75" customHeight="1" x14ac:dyDescent="0.3">
      <c r="A91" s="95" t="str">
        <f t="shared" si="10"/>
        <v>CT 29</v>
      </c>
      <c r="B91" s="95"/>
      <c r="C91" s="93"/>
      <c r="D91" s="93"/>
      <c r="E91" s="94" t="s">
        <v>1411</v>
      </c>
      <c r="F91" s="95" t="s">
        <v>17</v>
      </c>
      <c r="G91" s="79"/>
      <c r="H91" s="191"/>
      <c r="I91" s="269"/>
      <c r="J91" s="18" t="str">
        <f t="shared" si="11"/>
        <v/>
      </c>
      <c r="K91" s="18" t="str">
        <f t="shared" si="12"/>
        <v xml:space="preserve">CT </v>
      </c>
      <c r="L91" s="18"/>
      <c r="M91" s="18" t="str">
        <f t="shared" si="13"/>
        <v xml:space="preserve">CT </v>
      </c>
      <c r="N91" s="10">
        <f t="shared" si="14"/>
        <v>29</v>
      </c>
    </row>
    <row r="92" spans="1:14" ht="12.75" customHeight="1" x14ac:dyDescent="0.3">
      <c r="A92" s="95" t="str">
        <f t="shared" si="10"/>
        <v/>
      </c>
      <c r="B92" s="95"/>
      <c r="C92" s="93"/>
      <c r="D92" s="93"/>
      <c r="E92" s="94"/>
      <c r="F92" s="95"/>
      <c r="G92" s="79"/>
      <c r="H92" s="191"/>
      <c r="I92" s="269"/>
      <c r="J92" s="18" t="str">
        <f t="shared" si="11"/>
        <v/>
      </c>
      <c r="K92" s="18" t="str">
        <f t="shared" si="12"/>
        <v/>
      </c>
      <c r="L92" s="18"/>
      <c r="M92" s="18" t="str">
        <f t="shared" si="13"/>
        <v/>
      </c>
      <c r="N92" s="10" t="str">
        <f t="shared" si="14"/>
        <v/>
      </c>
    </row>
    <row r="93" spans="1:14" ht="12.75" customHeight="1" x14ac:dyDescent="0.3">
      <c r="A93" s="95" t="str">
        <f t="shared" si="10"/>
        <v>CT 30</v>
      </c>
      <c r="B93" s="95"/>
      <c r="C93" s="93"/>
      <c r="D93" s="93"/>
      <c r="E93" s="94" t="s">
        <v>1412</v>
      </c>
      <c r="F93" s="95" t="s">
        <v>17</v>
      </c>
      <c r="G93" s="79"/>
      <c r="H93" s="191"/>
      <c r="I93" s="269"/>
      <c r="J93" s="18" t="str">
        <f t="shared" si="11"/>
        <v/>
      </c>
      <c r="K93" s="18" t="str">
        <f t="shared" si="12"/>
        <v xml:space="preserve">CT </v>
      </c>
      <c r="L93" s="18"/>
      <c r="M93" s="18" t="str">
        <f t="shared" si="13"/>
        <v xml:space="preserve">CT </v>
      </c>
      <c r="N93" s="10">
        <f t="shared" si="14"/>
        <v>30</v>
      </c>
    </row>
    <row r="94" spans="1:14" ht="12.75" customHeight="1" x14ac:dyDescent="0.3">
      <c r="A94" s="95" t="str">
        <f t="shared" si="10"/>
        <v/>
      </c>
      <c r="B94" s="95"/>
      <c r="C94" s="93"/>
      <c r="D94" s="93"/>
      <c r="E94" s="94"/>
      <c r="F94" s="95"/>
      <c r="G94" s="79"/>
      <c r="H94" s="191"/>
      <c r="I94" s="269"/>
      <c r="J94" s="18" t="str">
        <f t="shared" si="11"/>
        <v/>
      </c>
      <c r="K94" s="18" t="str">
        <f t="shared" si="12"/>
        <v/>
      </c>
      <c r="L94" s="18"/>
      <c r="M94" s="18" t="str">
        <f t="shared" si="13"/>
        <v/>
      </c>
      <c r="N94" s="10" t="str">
        <f t="shared" si="14"/>
        <v/>
      </c>
    </row>
    <row r="95" spans="1:14" ht="12.75" customHeight="1" x14ac:dyDescent="0.3">
      <c r="A95" s="95" t="str">
        <f t="shared" si="10"/>
        <v>CT 31</v>
      </c>
      <c r="B95" s="95"/>
      <c r="C95" s="93"/>
      <c r="D95" s="93"/>
      <c r="E95" s="94" t="s">
        <v>1413</v>
      </c>
      <c r="F95" s="95" t="s">
        <v>17</v>
      </c>
      <c r="G95" s="79"/>
      <c r="H95" s="191"/>
      <c r="I95" s="269"/>
      <c r="J95" s="18" t="str">
        <f t="shared" si="11"/>
        <v/>
      </c>
      <c r="K95" s="18" t="str">
        <f t="shared" si="12"/>
        <v xml:space="preserve">CT </v>
      </c>
      <c r="L95" s="18"/>
      <c r="M95" s="18" t="str">
        <f t="shared" si="13"/>
        <v xml:space="preserve">CT </v>
      </c>
      <c r="N95" s="10">
        <f t="shared" si="14"/>
        <v>31</v>
      </c>
    </row>
    <row r="96" spans="1:14" ht="12.75" customHeight="1" x14ac:dyDescent="0.3">
      <c r="A96" s="95" t="str">
        <f t="shared" si="10"/>
        <v/>
      </c>
      <c r="B96" s="95"/>
      <c r="C96" s="93"/>
      <c r="D96" s="93"/>
      <c r="E96" s="94"/>
      <c r="F96" s="95"/>
      <c r="G96" s="79"/>
      <c r="H96" s="191"/>
      <c r="I96" s="269"/>
      <c r="J96" s="18" t="str">
        <f t="shared" si="11"/>
        <v/>
      </c>
      <c r="K96" s="18" t="str">
        <f t="shared" si="12"/>
        <v/>
      </c>
      <c r="L96" s="18"/>
      <c r="M96" s="18" t="str">
        <f t="shared" si="13"/>
        <v/>
      </c>
      <c r="N96" s="10" t="str">
        <f t="shared" si="14"/>
        <v/>
      </c>
    </row>
    <row r="97" spans="1:14" ht="12.75" customHeight="1" x14ac:dyDescent="0.3">
      <c r="A97" s="95" t="str">
        <f t="shared" si="10"/>
        <v>CT 32</v>
      </c>
      <c r="B97" s="95"/>
      <c r="C97" s="93"/>
      <c r="D97" s="93"/>
      <c r="E97" s="94" t="s">
        <v>1414</v>
      </c>
      <c r="F97" s="95" t="s">
        <v>17</v>
      </c>
      <c r="G97" s="79"/>
      <c r="H97" s="191"/>
      <c r="I97" s="269"/>
      <c r="J97" s="18" t="str">
        <f t="shared" si="11"/>
        <v/>
      </c>
      <c r="K97" s="18" t="str">
        <f t="shared" si="12"/>
        <v xml:space="preserve">CT </v>
      </c>
      <c r="L97" s="18"/>
      <c r="M97" s="18" t="str">
        <f t="shared" si="13"/>
        <v xml:space="preserve">CT </v>
      </c>
      <c r="N97" s="10">
        <f t="shared" si="14"/>
        <v>32</v>
      </c>
    </row>
    <row r="98" spans="1:14" ht="12.75" customHeight="1" x14ac:dyDescent="0.3">
      <c r="A98" s="95" t="str">
        <f t="shared" si="10"/>
        <v/>
      </c>
      <c r="B98" s="95"/>
      <c r="C98" s="93"/>
      <c r="D98" s="93"/>
      <c r="E98" s="94"/>
      <c r="F98" s="95"/>
      <c r="G98" s="79"/>
      <c r="H98" s="191"/>
      <c r="I98" s="269"/>
      <c r="J98" s="18" t="str">
        <f t="shared" si="11"/>
        <v/>
      </c>
      <c r="K98" s="18" t="str">
        <f t="shared" si="12"/>
        <v/>
      </c>
      <c r="L98" s="18"/>
      <c r="M98" s="18" t="str">
        <f t="shared" si="13"/>
        <v/>
      </c>
      <c r="N98" s="10" t="str">
        <f t="shared" si="14"/>
        <v/>
      </c>
    </row>
    <row r="99" spans="1:14" ht="12.75" customHeight="1" x14ac:dyDescent="0.3">
      <c r="A99" s="95" t="str">
        <f t="shared" si="10"/>
        <v>CT 33</v>
      </c>
      <c r="B99" s="95"/>
      <c r="C99" s="93"/>
      <c r="D99" s="93"/>
      <c r="E99" s="94" t="s">
        <v>1415</v>
      </c>
      <c r="F99" s="95" t="s">
        <v>17</v>
      </c>
      <c r="G99" s="79"/>
      <c r="H99" s="191"/>
      <c r="I99" s="269"/>
      <c r="J99" s="18" t="str">
        <f t="shared" si="11"/>
        <v/>
      </c>
      <c r="K99" s="18" t="str">
        <f t="shared" si="12"/>
        <v xml:space="preserve">CT </v>
      </c>
      <c r="L99" s="18"/>
      <c r="M99" s="18" t="str">
        <f t="shared" si="13"/>
        <v xml:space="preserve">CT </v>
      </c>
      <c r="N99" s="10">
        <f t="shared" si="14"/>
        <v>33</v>
      </c>
    </row>
    <row r="100" spans="1:14" ht="12.75" customHeight="1" x14ac:dyDescent="0.3">
      <c r="A100" s="95" t="str">
        <f t="shared" si="10"/>
        <v/>
      </c>
      <c r="B100" s="95"/>
      <c r="C100" s="93"/>
      <c r="D100" s="93"/>
      <c r="E100" s="94"/>
      <c r="F100" s="95"/>
      <c r="G100" s="79"/>
      <c r="H100" s="191"/>
      <c r="I100" s="269"/>
      <c r="J100" s="18" t="str">
        <f t="shared" si="11"/>
        <v/>
      </c>
      <c r="K100" s="18" t="str">
        <f t="shared" si="12"/>
        <v/>
      </c>
      <c r="L100" s="18"/>
      <c r="M100" s="18" t="str">
        <f t="shared" si="13"/>
        <v/>
      </c>
      <c r="N100" s="10" t="str">
        <f t="shared" si="14"/>
        <v/>
      </c>
    </row>
    <row r="101" spans="1:14" ht="12.75" customHeight="1" x14ac:dyDescent="0.3">
      <c r="A101" s="95" t="str">
        <f t="shared" si="10"/>
        <v>CT 34</v>
      </c>
      <c r="B101" s="95"/>
      <c r="C101" s="93"/>
      <c r="D101" s="93"/>
      <c r="E101" s="94" t="s">
        <v>1416</v>
      </c>
      <c r="F101" s="95" t="s">
        <v>17</v>
      </c>
      <c r="G101" s="79"/>
      <c r="H101" s="191"/>
      <c r="I101" s="269"/>
      <c r="J101" s="18" t="str">
        <f t="shared" si="11"/>
        <v/>
      </c>
      <c r="K101" s="18" t="str">
        <f t="shared" si="12"/>
        <v xml:space="preserve">CT </v>
      </c>
      <c r="L101" s="18"/>
      <c r="M101" s="18" t="str">
        <f t="shared" si="13"/>
        <v xml:space="preserve">CT </v>
      </c>
      <c r="N101" s="10">
        <f t="shared" si="14"/>
        <v>34</v>
      </c>
    </row>
    <row r="102" spans="1:14" ht="12.75" customHeight="1" x14ac:dyDescent="0.3">
      <c r="A102" s="95" t="str">
        <f t="shared" si="10"/>
        <v/>
      </c>
      <c r="B102" s="95"/>
      <c r="C102" s="93"/>
      <c r="D102" s="93"/>
      <c r="E102" s="94"/>
      <c r="F102" s="95"/>
      <c r="G102" s="79"/>
      <c r="H102" s="191"/>
      <c r="I102" s="269"/>
      <c r="J102" s="18" t="str">
        <f t="shared" si="11"/>
        <v/>
      </c>
      <c r="K102" s="18" t="str">
        <f t="shared" si="12"/>
        <v/>
      </c>
      <c r="L102" s="18"/>
      <c r="M102" s="18" t="str">
        <f t="shared" si="13"/>
        <v/>
      </c>
      <c r="N102" s="10" t="str">
        <f t="shared" si="14"/>
        <v/>
      </c>
    </row>
    <row r="103" spans="1:14" ht="12.75" customHeight="1" x14ac:dyDescent="0.3">
      <c r="A103" s="95" t="str">
        <f t="shared" si="10"/>
        <v>CT 35</v>
      </c>
      <c r="B103" s="95" t="s">
        <v>1423</v>
      </c>
      <c r="C103" s="93"/>
      <c r="D103" s="93" t="s">
        <v>57</v>
      </c>
      <c r="E103" s="94" t="s">
        <v>1419</v>
      </c>
      <c r="F103" s="95"/>
      <c r="G103" s="79"/>
      <c r="H103" s="191"/>
      <c r="I103" s="269"/>
      <c r="J103" s="18" t="str">
        <f t="shared" si="11"/>
        <v xml:space="preserve">CT </v>
      </c>
      <c r="K103" s="18" t="str">
        <f t="shared" si="12"/>
        <v/>
      </c>
      <c r="L103" s="18"/>
      <c r="M103" s="18" t="str">
        <f t="shared" si="13"/>
        <v xml:space="preserve">CT </v>
      </c>
      <c r="N103" s="10">
        <f t="shared" si="14"/>
        <v>35</v>
      </c>
    </row>
    <row r="104" spans="1:14" ht="12.75" customHeight="1" x14ac:dyDescent="0.3">
      <c r="A104" s="95" t="str">
        <f t="shared" si="10"/>
        <v/>
      </c>
      <c r="B104" s="95"/>
      <c r="C104" s="93"/>
      <c r="D104" s="93"/>
      <c r="E104" s="94"/>
      <c r="F104" s="95"/>
      <c r="G104" s="79"/>
      <c r="H104" s="191"/>
      <c r="I104" s="269"/>
      <c r="J104" s="18" t="str">
        <f t="shared" si="11"/>
        <v/>
      </c>
      <c r="K104" s="18" t="str">
        <f t="shared" si="12"/>
        <v/>
      </c>
      <c r="L104" s="18"/>
      <c r="M104" s="18" t="str">
        <f t="shared" si="13"/>
        <v/>
      </c>
      <c r="N104" s="10" t="str">
        <f t="shared" si="14"/>
        <v/>
      </c>
    </row>
    <row r="105" spans="1:14" ht="12.75" customHeight="1" x14ac:dyDescent="0.3">
      <c r="A105" s="95" t="str">
        <f t="shared" si="10"/>
        <v>CT 36</v>
      </c>
      <c r="B105" s="95"/>
      <c r="C105" s="93"/>
      <c r="D105" s="93"/>
      <c r="E105" s="94" t="s">
        <v>1411</v>
      </c>
      <c r="F105" s="95" t="s">
        <v>17</v>
      </c>
      <c r="G105" s="79"/>
      <c r="H105" s="191"/>
      <c r="I105" s="269"/>
      <c r="J105" s="18" t="str">
        <f t="shared" si="11"/>
        <v/>
      </c>
      <c r="K105" s="18" t="str">
        <f t="shared" si="12"/>
        <v xml:space="preserve">CT </v>
      </c>
      <c r="L105" s="18"/>
      <c r="M105" s="18" t="str">
        <f t="shared" si="13"/>
        <v xml:space="preserve">CT </v>
      </c>
      <c r="N105" s="10">
        <f t="shared" si="14"/>
        <v>36</v>
      </c>
    </row>
    <row r="106" spans="1:14" ht="12.75" customHeight="1" x14ac:dyDescent="0.3">
      <c r="A106" s="95" t="str">
        <f t="shared" si="10"/>
        <v/>
      </c>
      <c r="B106" s="95"/>
      <c r="C106" s="93"/>
      <c r="D106" s="93"/>
      <c r="E106" s="94"/>
      <c r="F106" s="95"/>
      <c r="G106" s="79"/>
      <c r="H106" s="191"/>
      <c r="I106" s="269"/>
      <c r="J106" s="18" t="str">
        <f t="shared" si="11"/>
        <v/>
      </c>
      <c r="K106" s="18" t="str">
        <f t="shared" si="12"/>
        <v/>
      </c>
      <c r="L106" s="18"/>
      <c r="M106" s="18" t="str">
        <f t="shared" si="13"/>
        <v/>
      </c>
      <c r="N106" s="10" t="str">
        <f t="shared" si="14"/>
        <v/>
      </c>
    </row>
    <row r="107" spans="1:14" ht="12.75" customHeight="1" x14ac:dyDescent="0.3">
      <c r="A107" s="95" t="str">
        <f t="shared" si="10"/>
        <v>CT 37</v>
      </c>
      <c r="B107" s="95"/>
      <c r="C107" s="93"/>
      <c r="D107" s="93"/>
      <c r="E107" s="94" t="s">
        <v>1412</v>
      </c>
      <c r="F107" s="95" t="s">
        <v>17</v>
      </c>
      <c r="G107" s="79"/>
      <c r="H107" s="191"/>
      <c r="I107" s="269"/>
      <c r="J107" s="18" t="str">
        <f t="shared" si="11"/>
        <v/>
      </c>
      <c r="K107" s="18" t="str">
        <f t="shared" si="12"/>
        <v xml:space="preserve">CT </v>
      </c>
      <c r="L107" s="18"/>
      <c r="M107" s="18" t="str">
        <f t="shared" si="13"/>
        <v xml:space="preserve">CT </v>
      </c>
      <c r="N107" s="10">
        <f t="shared" si="14"/>
        <v>37</v>
      </c>
    </row>
    <row r="108" spans="1:14" ht="12.75" customHeight="1" x14ac:dyDescent="0.3">
      <c r="A108" s="95" t="str">
        <f t="shared" si="10"/>
        <v/>
      </c>
      <c r="B108" s="95"/>
      <c r="C108" s="93"/>
      <c r="D108" s="93"/>
      <c r="E108" s="94"/>
      <c r="F108" s="95"/>
      <c r="G108" s="79"/>
      <c r="H108" s="191"/>
      <c r="I108" s="269"/>
      <c r="J108" s="18" t="str">
        <f t="shared" si="11"/>
        <v/>
      </c>
      <c r="K108" s="18" t="str">
        <f t="shared" si="12"/>
        <v/>
      </c>
      <c r="L108" s="18"/>
      <c r="M108" s="18" t="str">
        <f t="shared" si="13"/>
        <v/>
      </c>
      <c r="N108" s="10" t="str">
        <f t="shared" si="14"/>
        <v/>
      </c>
    </row>
    <row r="109" spans="1:14" ht="12.75" customHeight="1" x14ac:dyDescent="0.3">
      <c r="A109" s="95" t="str">
        <f t="shared" si="10"/>
        <v>CT 38</v>
      </c>
      <c r="B109" s="95"/>
      <c r="C109" s="93"/>
      <c r="D109" s="93"/>
      <c r="E109" s="94" t="s">
        <v>1413</v>
      </c>
      <c r="F109" s="95" t="s">
        <v>17</v>
      </c>
      <c r="G109" s="79"/>
      <c r="H109" s="191"/>
      <c r="I109" s="269"/>
      <c r="J109" s="18" t="str">
        <f t="shared" si="11"/>
        <v/>
      </c>
      <c r="K109" s="18" t="str">
        <f t="shared" si="12"/>
        <v xml:space="preserve">CT </v>
      </c>
      <c r="L109" s="18"/>
      <c r="M109" s="18" t="str">
        <f t="shared" si="13"/>
        <v xml:space="preserve">CT </v>
      </c>
      <c r="N109" s="10">
        <f t="shared" si="14"/>
        <v>38</v>
      </c>
    </row>
    <row r="110" spans="1:14" ht="12.75" customHeight="1" x14ac:dyDescent="0.3">
      <c r="A110" s="95" t="str">
        <f t="shared" si="10"/>
        <v/>
      </c>
      <c r="B110" s="95"/>
      <c r="C110" s="93"/>
      <c r="D110" s="93"/>
      <c r="E110" s="94"/>
      <c r="F110" s="95"/>
      <c r="G110" s="79"/>
      <c r="H110" s="191"/>
      <c r="I110" s="269"/>
      <c r="J110" s="18" t="str">
        <f t="shared" si="11"/>
        <v/>
      </c>
      <c r="K110" s="18" t="str">
        <f t="shared" si="12"/>
        <v/>
      </c>
      <c r="L110" s="18"/>
      <c r="M110" s="18" t="str">
        <f t="shared" si="13"/>
        <v/>
      </c>
      <c r="N110" s="10" t="str">
        <f t="shared" si="14"/>
        <v/>
      </c>
    </row>
    <row r="111" spans="1:14" ht="12.75" customHeight="1" x14ac:dyDescent="0.3">
      <c r="A111" s="95" t="str">
        <f t="shared" si="10"/>
        <v>CT 39</v>
      </c>
      <c r="B111" s="95"/>
      <c r="C111" s="93"/>
      <c r="D111" s="93"/>
      <c r="E111" s="94" t="s">
        <v>1414</v>
      </c>
      <c r="F111" s="95" t="s">
        <v>17</v>
      </c>
      <c r="G111" s="79"/>
      <c r="H111" s="191"/>
      <c r="I111" s="269"/>
      <c r="J111" s="18" t="str">
        <f t="shared" si="11"/>
        <v/>
      </c>
      <c r="K111" s="18" t="str">
        <f t="shared" si="12"/>
        <v xml:space="preserve">CT </v>
      </c>
      <c r="L111" s="18"/>
      <c r="M111" s="18" t="str">
        <f t="shared" si="13"/>
        <v xml:space="preserve">CT </v>
      </c>
      <c r="N111" s="10">
        <f t="shared" si="14"/>
        <v>39</v>
      </c>
    </row>
    <row r="112" spans="1:14" ht="12.75" customHeight="1" x14ac:dyDescent="0.3">
      <c r="A112" s="95" t="str">
        <f t="shared" si="10"/>
        <v/>
      </c>
      <c r="B112" s="95"/>
      <c r="C112" s="93"/>
      <c r="D112" s="93"/>
      <c r="E112" s="94"/>
      <c r="F112" s="95"/>
      <c r="G112" s="79"/>
      <c r="H112" s="191"/>
      <c r="I112" s="269"/>
      <c r="J112" s="18" t="str">
        <f t="shared" si="11"/>
        <v/>
      </c>
      <c r="K112" s="18" t="str">
        <f t="shared" si="12"/>
        <v/>
      </c>
      <c r="L112" s="18"/>
      <c r="M112" s="18" t="str">
        <f t="shared" si="13"/>
        <v/>
      </c>
      <c r="N112" s="10" t="str">
        <f t="shared" si="14"/>
        <v/>
      </c>
    </row>
    <row r="113" spans="1:14" ht="12.75" customHeight="1" x14ac:dyDescent="0.3">
      <c r="A113" s="95" t="str">
        <f t="shared" si="10"/>
        <v>CT 40</v>
      </c>
      <c r="B113" s="95"/>
      <c r="C113" s="93"/>
      <c r="D113" s="93"/>
      <c r="E113" s="94" t="s">
        <v>1415</v>
      </c>
      <c r="F113" s="95" t="s">
        <v>17</v>
      </c>
      <c r="G113" s="79"/>
      <c r="H113" s="191"/>
      <c r="I113" s="269"/>
      <c r="J113" s="18" t="str">
        <f t="shared" si="11"/>
        <v/>
      </c>
      <c r="K113" s="18" t="str">
        <f t="shared" si="12"/>
        <v xml:space="preserve">CT </v>
      </c>
      <c r="L113" s="18"/>
      <c r="M113" s="18" t="str">
        <f t="shared" si="13"/>
        <v xml:space="preserve">CT </v>
      </c>
      <c r="N113" s="10">
        <f t="shared" si="14"/>
        <v>40</v>
      </c>
    </row>
    <row r="114" spans="1:14" ht="12.75" customHeight="1" x14ac:dyDescent="0.3">
      <c r="A114" s="95" t="str">
        <f t="shared" si="10"/>
        <v/>
      </c>
      <c r="B114" s="95"/>
      <c r="C114" s="93"/>
      <c r="D114" s="93"/>
      <c r="E114" s="94"/>
      <c r="F114" s="95"/>
      <c r="G114" s="79"/>
      <c r="H114" s="191"/>
      <c r="I114" s="269"/>
      <c r="J114" s="18" t="str">
        <f t="shared" si="11"/>
        <v/>
      </c>
      <c r="K114" s="18" t="str">
        <f t="shared" si="12"/>
        <v/>
      </c>
      <c r="L114" s="18"/>
      <c r="M114" s="18" t="str">
        <f t="shared" si="13"/>
        <v/>
      </c>
      <c r="N114" s="10" t="str">
        <f t="shared" si="14"/>
        <v/>
      </c>
    </row>
    <row r="115" spans="1:14" ht="12.75" customHeight="1" x14ac:dyDescent="0.3">
      <c r="A115" s="95" t="str">
        <f t="shared" si="10"/>
        <v>CT 41</v>
      </c>
      <c r="B115" s="95"/>
      <c r="C115" s="93"/>
      <c r="D115" s="93"/>
      <c r="E115" s="94" t="s">
        <v>1416</v>
      </c>
      <c r="F115" s="95" t="s">
        <v>17</v>
      </c>
      <c r="G115" s="79"/>
      <c r="H115" s="191"/>
      <c r="I115" s="269"/>
      <c r="J115" s="18" t="str">
        <f t="shared" si="11"/>
        <v/>
      </c>
      <c r="K115" s="18" t="str">
        <f t="shared" si="12"/>
        <v xml:space="preserve">CT </v>
      </c>
      <c r="L115" s="18"/>
      <c r="M115" s="18" t="str">
        <f t="shared" si="13"/>
        <v xml:space="preserve">CT </v>
      </c>
      <c r="N115" s="10">
        <f t="shared" si="14"/>
        <v>41</v>
      </c>
    </row>
    <row r="116" spans="1:14" ht="12.75" customHeight="1" x14ac:dyDescent="0.3">
      <c r="A116" s="95" t="str">
        <f t="shared" si="10"/>
        <v/>
      </c>
      <c r="B116" s="95"/>
      <c r="C116" s="93"/>
      <c r="D116" s="93"/>
      <c r="E116" s="94"/>
      <c r="F116" s="95"/>
      <c r="G116" s="79"/>
      <c r="H116" s="191"/>
      <c r="I116" s="269"/>
      <c r="J116" s="18" t="str">
        <f t="shared" si="11"/>
        <v/>
      </c>
      <c r="K116" s="18" t="str">
        <f t="shared" si="12"/>
        <v/>
      </c>
      <c r="L116" s="18"/>
      <c r="M116" s="18" t="str">
        <f t="shared" si="13"/>
        <v/>
      </c>
      <c r="N116" s="10" t="str">
        <f t="shared" si="14"/>
        <v/>
      </c>
    </row>
    <row r="117" spans="1:14" ht="12.75" customHeight="1" x14ac:dyDescent="0.3">
      <c r="A117" s="95" t="str">
        <f t="shared" si="10"/>
        <v>CT 42</v>
      </c>
      <c r="B117" s="95" t="s">
        <v>1423</v>
      </c>
      <c r="C117" s="93"/>
      <c r="D117" s="93" t="s">
        <v>59</v>
      </c>
      <c r="E117" s="94" t="s">
        <v>1420</v>
      </c>
      <c r="F117" s="95"/>
      <c r="G117" s="79"/>
      <c r="H117" s="191"/>
      <c r="I117" s="269"/>
      <c r="J117" s="18" t="str">
        <f t="shared" si="11"/>
        <v xml:space="preserve">CT </v>
      </c>
      <c r="K117" s="18" t="str">
        <f t="shared" si="12"/>
        <v/>
      </c>
      <c r="L117" s="18"/>
      <c r="M117" s="18" t="str">
        <f t="shared" si="13"/>
        <v xml:space="preserve">CT </v>
      </c>
      <c r="N117" s="10">
        <f t="shared" si="14"/>
        <v>42</v>
      </c>
    </row>
    <row r="118" spans="1:14" ht="12.75" customHeight="1" x14ac:dyDescent="0.3">
      <c r="A118" s="95" t="str">
        <f t="shared" si="10"/>
        <v/>
      </c>
      <c r="B118" s="95"/>
      <c r="C118" s="93"/>
      <c r="D118" s="93"/>
      <c r="E118" s="94"/>
      <c r="F118" s="95"/>
      <c r="G118" s="79"/>
      <c r="H118" s="191"/>
      <c r="I118" s="269"/>
      <c r="J118" s="18" t="str">
        <f t="shared" si="11"/>
        <v/>
      </c>
      <c r="K118" s="18" t="str">
        <f t="shared" si="12"/>
        <v/>
      </c>
      <c r="L118" s="18"/>
      <c r="M118" s="18" t="str">
        <f t="shared" si="13"/>
        <v/>
      </c>
      <c r="N118" s="10" t="str">
        <f t="shared" si="14"/>
        <v/>
      </c>
    </row>
    <row r="119" spans="1:14" ht="12.75" customHeight="1" x14ac:dyDescent="0.3">
      <c r="A119" s="95" t="str">
        <f t="shared" si="10"/>
        <v>CT 43</v>
      </c>
      <c r="B119" s="95"/>
      <c r="C119" s="93"/>
      <c r="D119" s="93"/>
      <c r="E119" s="94" t="s">
        <v>1411</v>
      </c>
      <c r="F119" s="95" t="s">
        <v>17</v>
      </c>
      <c r="G119" s="79"/>
      <c r="H119" s="191"/>
      <c r="I119" s="269"/>
      <c r="J119" s="18" t="str">
        <f t="shared" si="11"/>
        <v/>
      </c>
      <c r="K119" s="18" t="str">
        <f t="shared" si="12"/>
        <v xml:space="preserve">CT </v>
      </c>
      <c r="L119" s="18"/>
      <c r="M119" s="18" t="str">
        <f t="shared" si="13"/>
        <v xml:space="preserve">CT </v>
      </c>
      <c r="N119" s="10">
        <f t="shared" si="14"/>
        <v>43</v>
      </c>
    </row>
    <row r="120" spans="1:14" ht="12.75" customHeight="1" x14ac:dyDescent="0.3">
      <c r="A120" s="95" t="str">
        <f t="shared" si="10"/>
        <v/>
      </c>
      <c r="B120" s="95"/>
      <c r="C120" s="93"/>
      <c r="D120" s="93"/>
      <c r="E120" s="94"/>
      <c r="F120" s="95"/>
      <c r="G120" s="79"/>
      <c r="H120" s="191"/>
      <c r="I120" s="269"/>
      <c r="J120" s="18" t="str">
        <f t="shared" si="11"/>
        <v/>
      </c>
      <c r="K120" s="18" t="str">
        <f t="shared" si="12"/>
        <v/>
      </c>
      <c r="L120" s="18"/>
      <c r="M120" s="18" t="str">
        <f t="shared" si="13"/>
        <v/>
      </c>
      <c r="N120" s="10" t="str">
        <f t="shared" si="14"/>
        <v/>
      </c>
    </row>
    <row r="121" spans="1:14" ht="12.75" customHeight="1" x14ac:dyDescent="0.3">
      <c r="A121" s="95" t="str">
        <f t="shared" si="10"/>
        <v>CT 44</v>
      </c>
      <c r="B121" s="95"/>
      <c r="C121" s="93"/>
      <c r="D121" s="93"/>
      <c r="E121" s="94" t="s">
        <v>1412</v>
      </c>
      <c r="F121" s="95" t="s">
        <v>17</v>
      </c>
      <c r="G121" s="79"/>
      <c r="H121" s="191"/>
      <c r="I121" s="269"/>
      <c r="J121" s="18" t="str">
        <f t="shared" si="11"/>
        <v/>
      </c>
      <c r="K121" s="18" t="str">
        <f t="shared" si="12"/>
        <v xml:space="preserve">CT </v>
      </c>
      <c r="L121" s="18"/>
      <c r="M121" s="18" t="str">
        <f t="shared" si="13"/>
        <v xml:space="preserve">CT </v>
      </c>
      <c r="N121" s="10">
        <f t="shared" si="14"/>
        <v>44</v>
      </c>
    </row>
    <row r="122" spans="1:14" ht="12.75" customHeight="1" x14ac:dyDescent="0.3">
      <c r="A122" s="95" t="str">
        <f t="shared" si="10"/>
        <v/>
      </c>
      <c r="B122" s="95"/>
      <c r="C122" s="93"/>
      <c r="D122" s="93"/>
      <c r="E122" s="94"/>
      <c r="F122" s="95"/>
      <c r="G122" s="79"/>
      <c r="H122" s="191"/>
      <c r="I122" s="269"/>
      <c r="J122" s="18" t="str">
        <f t="shared" si="11"/>
        <v/>
      </c>
      <c r="K122" s="18" t="str">
        <f t="shared" si="12"/>
        <v/>
      </c>
      <c r="L122" s="18"/>
      <c r="M122" s="18" t="str">
        <f t="shared" si="13"/>
        <v/>
      </c>
      <c r="N122" s="10" t="str">
        <f t="shared" si="14"/>
        <v/>
      </c>
    </row>
    <row r="123" spans="1:14" ht="12.75" customHeight="1" x14ac:dyDescent="0.3">
      <c r="A123" s="95" t="str">
        <f t="shared" si="10"/>
        <v>CT 45</v>
      </c>
      <c r="B123" s="95"/>
      <c r="C123" s="93"/>
      <c r="D123" s="93"/>
      <c r="E123" s="94" t="s">
        <v>1413</v>
      </c>
      <c r="F123" s="95" t="s">
        <v>17</v>
      </c>
      <c r="G123" s="79"/>
      <c r="H123" s="191"/>
      <c r="I123" s="269"/>
      <c r="J123" s="18" t="str">
        <f t="shared" si="11"/>
        <v/>
      </c>
      <c r="K123" s="18" t="str">
        <f t="shared" si="12"/>
        <v xml:space="preserve">CT </v>
      </c>
      <c r="L123" s="18"/>
      <c r="M123" s="18" t="str">
        <f t="shared" si="13"/>
        <v xml:space="preserve">CT </v>
      </c>
      <c r="N123" s="10">
        <f t="shared" si="14"/>
        <v>45</v>
      </c>
    </row>
    <row r="124" spans="1:14" ht="12.75" customHeight="1" x14ac:dyDescent="0.3">
      <c r="A124" s="95" t="str">
        <f t="shared" si="10"/>
        <v/>
      </c>
      <c r="B124" s="95"/>
      <c r="C124" s="93"/>
      <c r="D124" s="93"/>
      <c r="E124" s="94"/>
      <c r="F124" s="95"/>
      <c r="G124" s="79"/>
      <c r="H124" s="191"/>
      <c r="I124" s="269"/>
      <c r="J124" s="18" t="str">
        <f t="shared" si="11"/>
        <v/>
      </c>
      <c r="K124" s="18" t="str">
        <f t="shared" si="12"/>
        <v/>
      </c>
      <c r="L124" s="18"/>
      <c r="M124" s="18" t="str">
        <f t="shared" si="13"/>
        <v/>
      </c>
      <c r="N124" s="10" t="str">
        <f t="shared" si="14"/>
        <v/>
      </c>
    </row>
    <row r="125" spans="1:14" ht="12.75" customHeight="1" x14ac:dyDescent="0.3">
      <c r="A125" s="95" t="str">
        <f t="shared" si="10"/>
        <v>CT 46</v>
      </c>
      <c r="B125" s="95"/>
      <c r="C125" s="93"/>
      <c r="D125" s="93"/>
      <c r="E125" s="94" t="s">
        <v>1414</v>
      </c>
      <c r="F125" s="95" t="s">
        <v>17</v>
      </c>
      <c r="G125" s="79"/>
      <c r="H125" s="191"/>
      <c r="I125" s="269"/>
      <c r="J125" s="18" t="str">
        <f t="shared" si="11"/>
        <v/>
      </c>
      <c r="K125" s="18" t="str">
        <f t="shared" si="12"/>
        <v xml:space="preserve">CT </v>
      </c>
      <c r="L125" s="18"/>
      <c r="M125" s="18" t="str">
        <f t="shared" si="13"/>
        <v xml:space="preserve">CT </v>
      </c>
      <c r="N125" s="10">
        <f t="shared" si="14"/>
        <v>46</v>
      </c>
    </row>
    <row r="126" spans="1:14" ht="12.75" customHeight="1" x14ac:dyDescent="0.3">
      <c r="A126" s="95" t="str">
        <f t="shared" si="10"/>
        <v/>
      </c>
      <c r="B126" s="95"/>
      <c r="C126" s="93"/>
      <c r="D126" s="93"/>
      <c r="E126" s="94"/>
      <c r="F126" s="95"/>
      <c r="G126" s="79"/>
      <c r="H126" s="191"/>
      <c r="I126" s="269"/>
      <c r="J126" s="18" t="str">
        <f t="shared" si="11"/>
        <v/>
      </c>
      <c r="K126" s="18" t="str">
        <f t="shared" si="12"/>
        <v/>
      </c>
      <c r="L126" s="18"/>
      <c r="M126" s="18" t="str">
        <f t="shared" si="13"/>
        <v/>
      </c>
      <c r="N126" s="10" t="str">
        <f t="shared" si="14"/>
        <v/>
      </c>
    </row>
    <row r="127" spans="1:14" ht="12.75" customHeight="1" x14ac:dyDescent="0.3">
      <c r="A127" s="95" t="str">
        <f t="shared" si="10"/>
        <v>CT 47</v>
      </c>
      <c r="B127" s="95"/>
      <c r="C127" s="93"/>
      <c r="D127" s="93"/>
      <c r="E127" s="94" t="s">
        <v>1415</v>
      </c>
      <c r="F127" s="95" t="s">
        <v>17</v>
      </c>
      <c r="G127" s="79"/>
      <c r="H127" s="191"/>
      <c r="I127" s="269"/>
      <c r="J127" s="18" t="str">
        <f t="shared" si="11"/>
        <v/>
      </c>
      <c r="K127" s="18" t="str">
        <f t="shared" si="12"/>
        <v xml:space="preserve">CT </v>
      </c>
      <c r="L127" s="18"/>
      <c r="M127" s="18" t="str">
        <f t="shared" si="13"/>
        <v xml:space="preserve">CT </v>
      </c>
      <c r="N127" s="10">
        <f t="shared" si="14"/>
        <v>47</v>
      </c>
    </row>
    <row r="128" spans="1:14" ht="12.75" customHeight="1" x14ac:dyDescent="0.3">
      <c r="A128" s="95" t="str">
        <f t="shared" si="10"/>
        <v/>
      </c>
      <c r="B128" s="95"/>
      <c r="C128" s="93"/>
      <c r="D128" s="93"/>
      <c r="E128" s="94"/>
      <c r="F128" s="95"/>
      <c r="G128" s="79"/>
      <c r="H128" s="191"/>
      <c r="I128" s="269"/>
      <c r="J128" s="18" t="str">
        <f t="shared" si="11"/>
        <v/>
      </c>
      <c r="K128" s="18" t="str">
        <f t="shared" si="12"/>
        <v/>
      </c>
      <c r="L128" s="18"/>
      <c r="M128" s="18" t="str">
        <f t="shared" si="13"/>
        <v/>
      </c>
      <c r="N128" s="10" t="str">
        <f t="shared" si="14"/>
        <v/>
      </c>
    </row>
    <row r="129" spans="1:14" ht="12.75" customHeight="1" x14ac:dyDescent="0.3">
      <c r="A129" s="95" t="str">
        <f t="shared" si="10"/>
        <v>CT 48</v>
      </c>
      <c r="B129" s="95"/>
      <c r="C129" s="93"/>
      <c r="D129" s="93"/>
      <c r="E129" s="94" t="s">
        <v>1416</v>
      </c>
      <c r="F129" s="95" t="s">
        <v>17</v>
      </c>
      <c r="G129" s="79"/>
      <c r="H129" s="191"/>
      <c r="I129" s="269"/>
      <c r="J129" s="18" t="str">
        <f t="shared" si="11"/>
        <v/>
      </c>
      <c r="K129" s="18" t="str">
        <f t="shared" si="12"/>
        <v xml:space="preserve">CT </v>
      </c>
      <c r="L129" s="18"/>
      <c r="M129" s="18" t="str">
        <f t="shared" si="13"/>
        <v xml:space="preserve">CT </v>
      </c>
      <c r="N129" s="10">
        <f t="shared" si="14"/>
        <v>48</v>
      </c>
    </row>
    <row r="130" spans="1:14" ht="12.75" customHeight="1" x14ac:dyDescent="0.3">
      <c r="A130" s="95" t="str">
        <f t="shared" si="10"/>
        <v/>
      </c>
      <c r="B130" s="95"/>
      <c r="C130" s="93"/>
      <c r="D130" s="93"/>
      <c r="E130" s="94"/>
      <c r="F130" s="95"/>
      <c r="G130" s="79"/>
      <c r="H130" s="191"/>
      <c r="I130" s="269"/>
      <c r="J130" s="18" t="str">
        <f t="shared" si="11"/>
        <v/>
      </c>
      <c r="K130" s="18" t="str">
        <f t="shared" si="12"/>
        <v/>
      </c>
      <c r="L130" s="18"/>
      <c r="M130" s="18" t="str">
        <f t="shared" si="13"/>
        <v/>
      </c>
      <c r="N130" s="10" t="str">
        <f t="shared" si="14"/>
        <v/>
      </c>
    </row>
    <row r="131" spans="1:14" ht="12.75" customHeight="1" x14ac:dyDescent="0.3">
      <c r="A131" s="95" t="str">
        <f t="shared" si="10"/>
        <v>CT 49</v>
      </c>
      <c r="B131" s="95" t="s">
        <v>1423</v>
      </c>
      <c r="C131" s="93"/>
      <c r="D131" s="93" t="s">
        <v>147</v>
      </c>
      <c r="E131" s="94" t="s">
        <v>1417</v>
      </c>
      <c r="F131" s="95"/>
      <c r="G131" s="79"/>
      <c r="H131" s="191"/>
      <c r="I131" s="269"/>
      <c r="J131" s="18" t="str">
        <f t="shared" si="11"/>
        <v xml:space="preserve">CT </v>
      </c>
      <c r="K131" s="18" t="str">
        <f t="shared" si="12"/>
        <v/>
      </c>
      <c r="L131" s="18"/>
      <c r="M131" s="18" t="str">
        <f t="shared" si="13"/>
        <v xml:space="preserve">CT </v>
      </c>
      <c r="N131" s="10">
        <f t="shared" si="14"/>
        <v>49</v>
      </c>
    </row>
    <row r="132" spans="1:14" ht="12.75" customHeight="1" x14ac:dyDescent="0.3">
      <c r="A132" s="95" t="str">
        <f t="shared" si="10"/>
        <v/>
      </c>
      <c r="B132" s="95"/>
      <c r="C132" s="93"/>
      <c r="D132" s="93"/>
      <c r="E132" s="94"/>
      <c r="F132" s="95"/>
      <c r="G132" s="79"/>
      <c r="H132" s="191"/>
      <c r="I132" s="269"/>
      <c r="J132" s="18" t="str">
        <f t="shared" si="11"/>
        <v/>
      </c>
      <c r="K132" s="18" t="str">
        <f t="shared" si="12"/>
        <v/>
      </c>
      <c r="L132" s="18"/>
      <c r="M132" s="18" t="str">
        <f t="shared" si="13"/>
        <v/>
      </c>
      <c r="N132" s="10" t="str">
        <f t="shared" si="14"/>
        <v/>
      </c>
    </row>
    <row r="133" spans="1:14" ht="12.75" customHeight="1" x14ac:dyDescent="0.3">
      <c r="A133" s="95" t="str">
        <f t="shared" si="10"/>
        <v>CT 50</v>
      </c>
      <c r="B133" s="95"/>
      <c r="C133" s="93"/>
      <c r="D133" s="93"/>
      <c r="E133" s="94" t="s">
        <v>1411</v>
      </c>
      <c r="F133" s="95" t="s">
        <v>17</v>
      </c>
      <c r="G133" s="79"/>
      <c r="H133" s="191"/>
      <c r="I133" s="269"/>
      <c r="J133" s="18" t="str">
        <f t="shared" si="11"/>
        <v/>
      </c>
      <c r="K133" s="18" t="str">
        <f t="shared" si="12"/>
        <v xml:space="preserve">CT </v>
      </c>
      <c r="L133" s="18"/>
      <c r="M133" s="18" t="str">
        <f t="shared" si="13"/>
        <v xml:space="preserve">CT </v>
      </c>
      <c r="N133" s="10">
        <f t="shared" si="14"/>
        <v>50</v>
      </c>
    </row>
    <row r="134" spans="1:14" ht="12.75" customHeight="1" x14ac:dyDescent="0.3">
      <c r="A134" s="95" t="str">
        <f t="shared" si="10"/>
        <v/>
      </c>
      <c r="B134" s="95"/>
      <c r="C134" s="93"/>
      <c r="D134" s="93"/>
      <c r="E134" s="94"/>
      <c r="F134" s="95"/>
      <c r="G134" s="79"/>
      <c r="H134" s="191"/>
      <c r="I134" s="269"/>
      <c r="J134" s="18" t="str">
        <f t="shared" si="11"/>
        <v/>
      </c>
      <c r="K134" s="18" t="str">
        <f t="shared" si="12"/>
        <v/>
      </c>
      <c r="L134" s="18"/>
      <c r="M134" s="18" t="str">
        <f t="shared" si="13"/>
        <v/>
      </c>
      <c r="N134" s="10" t="str">
        <f t="shared" si="14"/>
        <v/>
      </c>
    </row>
    <row r="135" spans="1:14" ht="12.75" customHeight="1" x14ac:dyDescent="0.3">
      <c r="A135" s="95" t="str">
        <f t="shared" ref="A135:A198" si="15">CONCATENATE(M135,N135)</f>
        <v>CT 51</v>
      </c>
      <c r="B135" s="95"/>
      <c r="C135" s="93"/>
      <c r="D135" s="93"/>
      <c r="E135" s="94" t="s">
        <v>1412</v>
      </c>
      <c r="F135" s="95" t="s">
        <v>17</v>
      </c>
      <c r="G135" s="79"/>
      <c r="H135" s="191"/>
      <c r="I135" s="269"/>
      <c r="J135" s="18" t="str">
        <f t="shared" si="11"/>
        <v/>
      </c>
      <c r="K135" s="18" t="str">
        <f t="shared" si="12"/>
        <v xml:space="preserve">CT </v>
      </c>
      <c r="L135" s="18"/>
      <c r="M135" s="18" t="str">
        <f t="shared" si="13"/>
        <v xml:space="preserve">CT </v>
      </c>
      <c r="N135" s="10">
        <f t="shared" si="14"/>
        <v>51</v>
      </c>
    </row>
    <row r="136" spans="1:14" ht="12.75" customHeight="1" x14ac:dyDescent="0.3">
      <c r="A136" s="95" t="str">
        <f t="shared" si="15"/>
        <v/>
      </c>
      <c r="B136" s="95"/>
      <c r="C136" s="93"/>
      <c r="D136" s="93"/>
      <c r="E136" s="94"/>
      <c r="F136" s="95"/>
      <c r="G136" s="79"/>
      <c r="H136" s="191"/>
      <c r="I136" s="269"/>
      <c r="J136" s="18" t="str">
        <f t="shared" si="11"/>
        <v/>
      </c>
      <c r="K136" s="18" t="str">
        <f t="shared" si="12"/>
        <v/>
      </c>
      <c r="L136" s="18"/>
      <c r="M136" s="18" t="str">
        <f t="shared" si="13"/>
        <v/>
      </c>
      <c r="N136" s="10" t="str">
        <f t="shared" si="14"/>
        <v/>
      </c>
    </row>
    <row r="137" spans="1:14" ht="12.75" customHeight="1" x14ac:dyDescent="0.3">
      <c r="A137" s="95" t="str">
        <f t="shared" si="15"/>
        <v>CT 52</v>
      </c>
      <c r="B137" s="95"/>
      <c r="C137" s="93"/>
      <c r="D137" s="93"/>
      <c r="E137" s="94" t="s">
        <v>1413</v>
      </c>
      <c r="F137" s="95" t="s">
        <v>17</v>
      </c>
      <c r="G137" s="79"/>
      <c r="H137" s="191"/>
      <c r="I137" s="269"/>
      <c r="J137" s="18" t="str">
        <f t="shared" si="11"/>
        <v/>
      </c>
      <c r="K137" s="18" t="str">
        <f t="shared" si="12"/>
        <v xml:space="preserve">CT </v>
      </c>
      <c r="L137" s="18"/>
      <c r="M137" s="18" t="str">
        <f t="shared" si="13"/>
        <v xml:space="preserve">CT </v>
      </c>
      <c r="N137" s="10">
        <f t="shared" si="14"/>
        <v>52</v>
      </c>
    </row>
    <row r="138" spans="1:14" ht="12.75" customHeight="1" x14ac:dyDescent="0.3">
      <c r="A138" s="95" t="str">
        <f t="shared" si="15"/>
        <v/>
      </c>
      <c r="B138" s="95"/>
      <c r="C138" s="93"/>
      <c r="D138" s="93"/>
      <c r="E138" s="94"/>
      <c r="F138" s="95"/>
      <c r="G138" s="79"/>
      <c r="H138" s="191"/>
      <c r="I138" s="269"/>
      <c r="J138" s="18" t="str">
        <f t="shared" si="11"/>
        <v/>
      </c>
      <c r="K138" s="18" t="str">
        <f t="shared" si="12"/>
        <v/>
      </c>
      <c r="L138" s="18"/>
      <c r="M138" s="18" t="str">
        <f t="shared" si="13"/>
        <v/>
      </c>
      <c r="N138" s="10" t="str">
        <f t="shared" si="14"/>
        <v/>
      </c>
    </row>
    <row r="139" spans="1:14" ht="12.75" customHeight="1" x14ac:dyDescent="0.3">
      <c r="A139" s="95" t="str">
        <f t="shared" si="15"/>
        <v>CT 53</v>
      </c>
      <c r="B139" s="95"/>
      <c r="C139" s="93"/>
      <c r="D139" s="93"/>
      <c r="E139" s="94" t="s">
        <v>1414</v>
      </c>
      <c r="F139" s="95" t="s">
        <v>17</v>
      </c>
      <c r="G139" s="79"/>
      <c r="H139" s="191"/>
      <c r="I139" s="269"/>
      <c r="J139" s="18" t="str">
        <f t="shared" si="11"/>
        <v/>
      </c>
      <c r="K139" s="18" t="str">
        <f t="shared" si="12"/>
        <v xml:space="preserve">CT </v>
      </c>
      <c r="L139" s="18"/>
      <c r="M139" s="18" t="str">
        <f t="shared" si="13"/>
        <v xml:space="preserve">CT </v>
      </c>
      <c r="N139" s="10">
        <f t="shared" si="14"/>
        <v>53</v>
      </c>
    </row>
    <row r="140" spans="1:14" ht="12.75" customHeight="1" x14ac:dyDescent="0.3">
      <c r="A140" s="95" t="str">
        <f t="shared" si="15"/>
        <v/>
      </c>
      <c r="B140" s="95"/>
      <c r="C140" s="93"/>
      <c r="D140" s="93"/>
      <c r="E140" s="94"/>
      <c r="F140" s="95"/>
      <c r="G140" s="79"/>
      <c r="H140" s="191"/>
      <c r="I140" s="269"/>
      <c r="J140" s="18" t="str">
        <f t="shared" si="11"/>
        <v/>
      </c>
      <c r="K140" s="18" t="str">
        <f t="shared" si="12"/>
        <v/>
      </c>
      <c r="L140" s="18"/>
      <c r="M140" s="18" t="str">
        <f t="shared" si="13"/>
        <v/>
      </c>
      <c r="N140" s="10" t="str">
        <f t="shared" si="14"/>
        <v/>
      </c>
    </row>
    <row r="141" spans="1:14" ht="12.75" customHeight="1" x14ac:dyDescent="0.3">
      <c r="A141" s="95" t="str">
        <f t="shared" si="15"/>
        <v>CT 54</v>
      </c>
      <c r="B141" s="95"/>
      <c r="C141" s="93"/>
      <c r="D141" s="93"/>
      <c r="E141" s="94" t="s">
        <v>1415</v>
      </c>
      <c r="F141" s="95" t="s">
        <v>17</v>
      </c>
      <c r="G141" s="79"/>
      <c r="H141" s="191"/>
      <c r="I141" s="269"/>
      <c r="J141" s="18" t="str">
        <f t="shared" si="11"/>
        <v/>
      </c>
      <c r="K141" s="18" t="str">
        <f t="shared" si="12"/>
        <v xml:space="preserve">CT </v>
      </c>
      <c r="L141" s="18"/>
      <c r="M141" s="18" t="str">
        <f t="shared" si="13"/>
        <v xml:space="preserve">CT </v>
      </c>
      <c r="N141" s="10">
        <f t="shared" si="14"/>
        <v>54</v>
      </c>
    </row>
    <row r="142" spans="1:14" ht="12.75" customHeight="1" x14ac:dyDescent="0.3">
      <c r="A142" s="95" t="str">
        <f t="shared" si="15"/>
        <v/>
      </c>
      <c r="B142" s="95"/>
      <c r="C142" s="93"/>
      <c r="D142" s="93"/>
      <c r="E142" s="94"/>
      <c r="F142" s="95"/>
      <c r="G142" s="79"/>
      <c r="H142" s="191"/>
      <c r="I142" s="269"/>
      <c r="J142" s="18" t="str">
        <f t="shared" si="11"/>
        <v/>
      </c>
      <c r="K142" s="18" t="str">
        <f t="shared" si="12"/>
        <v/>
      </c>
      <c r="L142" s="18"/>
      <c r="M142" s="18" t="str">
        <f t="shared" si="13"/>
        <v/>
      </c>
      <c r="N142" s="10" t="str">
        <f t="shared" si="14"/>
        <v/>
      </c>
    </row>
    <row r="143" spans="1:14" ht="12.75" customHeight="1" x14ac:dyDescent="0.3">
      <c r="A143" s="95" t="str">
        <f t="shared" si="15"/>
        <v>CT 55</v>
      </c>
      <c r="B143" s="95"/>
      <c r="C143" s="93"/>
      <c r="D143" s="93"/>
      <c r="E143" s="94" t="s">
        <v>1416</v>
      </c>
      <c r="F143" s="95" t="s">
        <v>17</v>
      </c>
      <c r="G143" s="79"/>
      <c r="H143" s="191"/>
      <c r="I143" s="269"/>
      <c r="J143" s="18" t="str">
        <f t="shared" si="11"/>
        <v/>
      </c>
      <c r="K143" s="18" t="str">
        <f t="shared" si="12"/>
        <v xml:space="preserve">CT </v>
      </c>
      <c r="L143" s="18"/>
      <c r="M143" s="18" t="str">
        <f t="shared" si="13"/>
        <v xml:space="preserve">CT </v>
      </c>
      <c r="N143" s="10">
        <f t="shared" si="14"/>
        <v>55</v>
      </c>
    </row>
    <row r="144" spans="1:14" ht="12.75" customHeight="1" x14ac:dyDescent="0.3">
      <c r="A144" s="95" t="str">
        <f t="shared" si="15"/>
        <v/>
      </c>
      <c r="B144" s="95"/>
      <c r="C144" s="93"/>
      <c r="D144" s="93"/>
      <c r="E144" s="94"/>
      <c r="F144" s="95"/>
      <c r="G144" s="79"/>
      <c r="H144" s="191"/>
      <c r="I144" s="269"/>
      <c r="J144" s="18" t="str">
        <f t="shared" si="11"/>
        <v/>
      </c>
      <c r="K144" s="18" t="str">
        <f t="shared" si="12"/>
        <v/>
      </c>
      <c r="L144" s="18"/>
      <c r="M144" s="18" t="str">
        <f t="shared" si="13"/>
        <v/>
      </c>
      <c r="N144" s="10" t="str">
        <f t="shared" si="14"/>
        <v/>
      </c>
    </row>
    <row r="145" spans="1:14" ht="12.75" customHeight="1" x14ac:dyDescent="0.3">
      <c r="A145" s="95" t="str">
        <f t="shared" si="15"/>
        <v/>
      </c>
      <c r="B145" s="95"/>
      <c r="C145" s="320" t="s">
        <v>1386</v>
      </c>
      <c r="D145" s="93"/>
      <c r="E145" s="94"/>
      <c r="F145" s="95"/>
      <c r="G145" s="79"/>
      <c r="H145" s="191"/>
      <c r="I145" s="269" t="str">
        <f t="shared" si="1"/>
        <v/>
      </c>
      <c r="J145" s="18" t="str">
        <f t="shared" si="11"/>
        <v/>
      </c>
      <c r="K145" s="18" t="str">
        <f t="shared" si="12"/>
        <v/>
      </c>
      <c r="L145" s="18"/>
      <c r="M145" s="18" t="str">
        <f t="shared" si="13"/>
        <v/>
      </c>
      <c r="N145" s="10" t="str">
        <f t="shared" si="14"/>
        <v/>
      </c>
    </row>
    <row r="146" spans="1:14" ht="12.75" customHeight="1" x14ac:dyDescent="0.3">
      <c r="A146" s="95" t="str">
        <f t="shared" si="15"/>
        <v/>
      </c>
      <c r="B146" s="95"/>
      <c r="C146" s="320" t="s">
        <v>1387</v>
      </c>
      <c r="D146" s="93"/>
      <c r="E146" s="94"/>
      <c r="F146" s="95"/>
      <c r="G146" s="79"/>
      <c r="H146" s="191"/>
      <c r="I146" s="269" t="str">
        <f t="shared" si="1"/>
        <v/>
      </c>
      <c r="J146" s="18" t="str">
        <f t="shared" ref="J146:J209" si="16">IF(ISBLANK(B146),"","CT ")</f>
        <v/>
      </c>
      <c r="K146" s="18" t="str">
        <f t="shared" ref="K146:K209" si="17">IF(ISBLANK(F146),"","CT ")</f>
        <v/>
      </c>
      <c r="L146" s="18"/>
      <c r="M146" s="18" t="str">
        <f t="shared" ref="M146:M209" si="18">IF(J146="CT ","CT ",IF(K146="CT ","CT ",""))</f>
        <v/>
      </c>
      <c r="N146" s="10" t="str">
        <f t="shared" ref="N146:N209" si="19">IF(AND(M146="CT ",ISNUMBER(MAX(N136:N145))),MAX(N136:N145)+1,"")</f>
        <v/>
      </c>
    </row>
    <row r="147" spans="1:14" ht="12.75" customHeight="1" x14ac:dyDescent="0.3">
      <c r="A147" s="95" t="str">
        <f t="shared" si="15"/>
        <v/>
      </c>
      <c r="B147" s="95"/>
      <c r="C147" s="93"/>
      <c r="D147" s="93"/>
      <c r="E147" s="94"/>
      <c r="F147" s="95"/>
      <c r="G147" s="79"/>
      <c r="H147" s="191"/>
      <c r="I147" s="269" t="str">
        <f t="shared" si="1"/>
        <v/>
      </c>
      <c r="J147" s="18" t="str">
        <f t="shared" si="16"/>
        <v/>
      </c>
      <c r="K147" s="18" t="str">
        <f t="shared" si="17"/>
        <v/>
      </c>
      <c r="L147" s="18"/>
      <c r="M147" s="18" t="str">
        <f t="shared" si="18"/>
        <v/>
      </c>
      <c r="N147" s="10" t="str">
        <f t="shared" si="19"/>
        <v/>
      </c>
    </row>
    <row r="148" spans="1:14" ht="12.75" customHeight="1" x14ac:dyDescent="0.3">
      <c r="A148" s="95" t="str">
        <f t="shared" si="15"/>
        <v>CT 56</v>
      </c>
      <c r="B148" s="95" t="s">
        <v>1424</v>
      </c>
      <c r="C148" s="96" t="s">
        <v>1203</v>
      </c>
      <c r="D148" s="93"/>
      <c r="E148" s="94"/>
      <c r="F148" s="95"/>
      <c r="G148" s="79"/>
      <c r="H148" s="191"/>
      <c r="I148" s="269" t="str">
        <f t="shared" si="1"/>
        <v/>
      </c>
      <c r="J148" s="18" t="str">
        <f t="shared" si="16"/>
        <v xml:space="preserve">CT </v>
      </c>
      <c r="K148" s="18" t="str">
        <f t="shared" si="17"/>
        <v/>
      </c>
      <c r="L148" s="18"/>
      <c r="M148" s="18" t="str">
        <f t="shared" si="18"/>
        <v xml:space="preserve">CT </v>
      </c>
      <c r="N148" s="10">
        <f t="shared" si="19"/>
        <v>56</v>
      </c>
    </row>
    <row r="149" spans="1:14" ht="12.75" customHeight="1" x14ac:dyDescent="0.3">
      <c r="A149" s="95" t="str">
        <f t="shared" si="15"/>
        <v/>
      </c>
      <c r="B149" s="95"/>
      <c r="C149" s="96" t="s">
        <v>1204</v>
      </c>
      <c r="D149" s="93"/>
      <c r="E149" s="94"/>
      <c r="F149" s="95"/>
      <c r="G149" s="79"/>
      <c r="H149" s="191"/>
      <c r="I149" s="269" t="str">
        <f t="shared" si="1"/>
        <v/>
      </c>
      <c r="J149" s="18" t="str">
        <f t="shared" si="16"/>
        <v/>
      </c>
      <c r="K149" s="18" t="str">
        <f t="shared" si="17"/>
        <v/>
      </c>
      <c r="L149" s="18"/>
      <c r="M149" s="18" t="str">
        <f t="shared" si="18"/>
        <v/>
      </c>
      <c r="N149" s="10" t="str">
        <f t="shared" si="19"/>
        <v/>
      </c>
    </row>
    <row r="150" spans="1:14" ht="12.75" customHeight="1" x14ac:dyDescent="0.3">
      <c r="A150" s="95" t="str">
        <f t="shared" si="15"/>
        <v/>
      </c>
      <c r="B150" s="95"/>
      <c r="C150" s="96"/>
      <c r="D150" s="93"/>
      <c r="E150" s="94"/>
      <c r="F150" s="95"/>
      <c r="G150" s="79"/>
      <c r="H150" s="191"/>
      <c r="I150" s="269" t="str">
        <f t="shared" si="1"/>
        <v/>
      </c>
      <c r="J150" s="18" t="str">
        <f t="shared" si="16"/>
        <v/>
      </c>
      <c r="K150" s="18" t="str">
        <f t="shared" si="17"/>
        <v/>
      </c>
      <c r="L150" s="18"/>
      <c r="M150" s="18" t="str">
        <f t="shared" si="18"/>
        <v/>
      </c>
      <c r="N150" s="10" t="str">
        <f t="shared" si="19"/>
        <v/>
      </c>
    </row>
    <row r="151" spans="1:14" ht="12.75" customHeight="1" x14ac:dyDescent="0.3">
      <c r="A151" s="95" t="str">
        <f t="shared" si="15"/>
        <v>CT 57</v>
      </c>
      <c r="B151" s="95" t="s">
        <v>1425</v>
      </c>
      <c r="C151" s="92" t="s">
        <v>695</v>
      </c>
      <c r="D151" s="93" t="s">
        <v>1390</v>
      </c>
      <c r="E151" s="94"/>
      <c r="F151" s="95"/>
      <c r="G151" s="79"/>
      <c r="H151" s="191"/>
      <c r="I151" s="269" t="str">
        <f t="shared" si="1"/>
        <v/>
      </c>
      <c r="J151" s="18" t="str">
        <f t="shared" si="16"/>
        <v xml:space="preserve">CT </v>
      </c>
      <c r="K151" s="18" t="str">
        <f t="shared" si="17"/>
        <v/>
      </c>
      <c r="L151" s="18"/>
      <c r="M151" s="18" t="str">
        <f t="shared" si="18"/>
        <v xml:space="preserve">CT </v>
      </c>
      <c r="N151" s="10">
        <f t="shared" si="19"/>
        <v>57</v>
      </c>
    </row>
    <row r="152" spans="1:14" ht="12.75" customHeight="1" x14ac:dyDescent="0.3">
      <c r="A152" s="95" t="str">
        <f t="shared" si="15"/>
        <v/>
      </c>
      <c r="B152" s="95"/>
      <c r="C152" s="96"/>
      <c r="D152" s="93"/>
      <c r="E152" s="94"/>
      <c r="F152" s="95"/>
      <c r="G152" s="79"/>
      <c r="H152" s="191"/>
      <c r="I152" s="269" t="str">
        <f t="shared" si="1"/>
        <v/>
      </c>
      <c r="J152" s="18" t="str">
        <f t="shared" si="16"/>
        <v/>
      </c>
      <c r="K152" s="18" t="str">
        <f t="shared" si="17"/>
        <v/>
      </c>
      <c r="L152" s="18"/>
      <c r="M152" s="18" t="str">
        <f t="shared" si="18"/>
        <v/>
      </c>
      <c r="N152" s="10" t="str">
        <f t="shared" si="19"/>
        <v/>
      </c>
    </row>
    <row r="153" spans="1:14" ht="12.75" customHeight="1" x14ac:dyDescent="0.3">
      <c r="A153" s="95" t="str">
        <f t="shared" si="15"/>
        <v>CT 58</v>
      </c>
      <c r="B153" s="95"/>
      <c r="C153" s="92"/>
      <c r="D153" s="93" t="s">
        <v>53</v>
      </c>
      <c r="E153" s="94" t="s">
        <v>1205</v>
      </c>
      <c r="F153" s="95" t="s">
        <v>37</v>
      </c>
      <c r="G153" s="79"/>
      <c r="H153" s="191"/>
      <c r="I153" s="269" t="str">
        <f t="shared" si="1"/>
        <v/>
      </c>
      <c r="J153" s="18" t="str">
        <f t="shared" si="16"/>
        <v/>
      </c>
      <c r="K153" s="18" t="str">
        <f t="shared" si="17"/>
        <v xml:space="preserve">CT </v>
      </c>
      <c r="L153" s="18"/>
      <c r="M153" s="18" t="str">
        <f t="shared" si="18"/>
        <v xml:space="preserve">CT </v>
      </c>
      <c r="N153" s="10">
        <f t="shared" si="19"/>
        <v>58</v>
      </c>
    </row>
    <row r="154" spans="1:14" ht="12.75" customHeight="1" x14ac:dyDescent="0.3">
      <c r="A154" s="95" t="str">
        <f t="shared" si="15"/>
        <v/>
      </c>
      <c r="B154" s="95"/>
      <c r="C154" s="92"/>
      <c r="D154" s="93"/>
      <c r="E154" s="94" t="s">
        <v>1206</v>
      </c>
      <c r="F154" s="95"/>
      <c r="G154" s="79"/>
      <c r="H154" s="191"/>
      <c r="I154" s="269" t="str">
        <f t="shared" si="1"/>
        <v/>
      </c>
      <c r="J154" s="18" t="str">
        <f t="shared" si="16"/>
        <v/>
      </c>
      <c r="K154" s="18" t="str">
        <f t="shared" si="17"/>
        <v/>
      </c>
      <c r="L154" s="18"/>
      <c r="M154" s="18" t="str">
        <f t="shared" si="18"/>
        <v/>
      </c>
      <c r="N154" s="10" t="str">
        <f t="shared" si="19"/>
        <v/>
      </c>
    </row>
    <row r="155" spans="1:14" ht="12.75" customHeight="1" x14ac:dyDescent="0.3">
      <c r="A155" s="95" t="str">
        <f t="shared" si="15"/>
        <v/>
      </c>
      <c r="B155" s="95"/>
      <c r="C155" s="92"/>
      <c r="D155" s="93"/>
      <c r="E155" s="94"/>
      <c r="F155" s="95"/>
      <c r="G155" s="79"/>
      <c r="H155" s="191"/>
      <c r="I155" s="269" t="str">
        <f t="shared" si="1"/>
        <v/>
      </c>
      <c r="J155" s="18" t="str">
        <f t="shared" si="16"/>
        <v/>
      </c>
      <c r="K155" s="18" t="str">
        <f t="shared" si="17"/>
        <v/>
      </c>
      <c r="L155" s="18"/>
      <c r="M155" s="18" t="str">
        <f t="shared" si="18"/>
        <v/>
      </c>
      <c r="N155" s="10" t="str">
        <f t="shared" si="19"/>
        <v/>
      </c>
    </row>
    <row r="156" spans="1:14" ht="12.75" customHeight="1" x14ac:dyDescent="0.3">
      <c r="A156" s="95" t="str">
        <f t="shared" si="15"/>
        <v>CT 59</v>
      </c>
      <c r="B156" s="95"/>
      <c r="C156" s="92"/>
      <c r="D156" s="93" t="s">
        <v>54</v>
      </c>
      <c r="E156" s="94" t="s">
        <v>1207</v>
      </c>
      <c r="F156" s="95" t="s">
        <v>37</v>
      </c>
      <c r="G156" s="79"/>
      <c r="H156" s="191"/>
      <c r="I156" s="269" t="str">
        <f t="shared" si="1"/>
        <v/>
      </c>
      <c r="J156" s="18" t="str">
        <f t="shared" si="16"/>
        <v/>
      </c>
      <c r="K156" s="18" t="str">
        <f t="shared" si="17"/>
        <v xml:space="preserve">CT </v>
      </c>
      <c r="L156" s="18"/>
      <c r="M156" s="18" t="str">
        <f t="shared" si="18"/>
        <v xml:space="preserve">CT </v>
      </c>
      <c r="N156" s="10">
        <f t="shared" si="19"/>
        <v>59</v>
      </c>
    </row>
    <row r="157" spans="1:14" ht="12.75" customHeight="1" x14ac:dyDescent="0.3">
      <c r="A157" s="95" t="str">
        <f t="shared" si="15"/>
        <v/>
      </c>
      <c r="B157" s="95"/>
      <c r="C157" s="92"/>
      <c r="D157" s="93"/>
      <c r="E157" s="93"/>
      <c r="F157" s="95"/>
      <c r="G157" s="79"/>
      <c r="H157" s="191"/>
      <c r="I157" s="269" t="str">
        <f t="shared" si="1"/>
        <v/>
      </c>
      <c r="J157" s="18" t="str">
        <f t="shared" si="16"/>
        <v/>
      </c>
      <c r="K157" s="18" t="str">
        <f t="shared" si="17"/>
        <v/>
      </c>
      <c r="L157" s="18"/>
      <c r="M157" s="18" t="str">
        <f t="shared" si="18"/>
        <v/>
      </c>
      <c r="N157" s="10" t="str">
        <f t="shared" si="19"/>
        <v/>
      </c>
    </row>
    <row r="158" spans="1:14" ht="12.75" customHeight="1" x14ac:dyDescent="0.3">
      <c r="A158" s="95" t="str">
        <f t="shared" si="15"/>
        <v>CT 60</v>
      </c>
      <c r="B158" s="95" t="s">
        <v>1426</v>
      </c>
      <c r="C158" s="92" t="s">
        <v>13</v>
      </c>
      <c r="D158" s="93" t="s">
        <v>1392</v>
      </c>
      <c r="E158" s="94"/>
      <c r="F158" s="95"/>
      <c r="G158" s="79"/>
      <c r="H158" s="191"/>
      <c r="I158" s="269" t="str">
        <f t="shared" si="1"/>
        <v/>
      </c>
      <c r="J158" s="18" t="str">
        <f t="shared" si="16"/>
        <v xml:space="preserve">CT </v>
      </c>
      <c r="K158" s="18" t="str">
        <f t="shared" si="17"/>
        <v/>
      </c>
      <c r="L158" s="18"/>
      <c r="M158" s="18" t="str">
        <f t="shared" si="18"/>
        <v xml:space="preserve">CT </v>
      </c>
      <c r="N158" s="10">
        <f t="shared" si="19"/>
        <v>60</v>
      </c>
    </row>
    <row r="159" spans="1:14" ht="12.75" customHeight="1" x14ac:dyDescent="0.3">
      <c r="A159" s="95" t="str">
        <f t="shared" si="15"/>
        <v/>
      </c>
      <c r="B159" s="95"/>
      <c r="C159" s="92"/>
      <c r="D159" s="93"/>
      <c r="E159" s="93"/>
      <c r="F159" s="95"/>
      <c r="G159" s="79"/>
      <c r="H159" s="191"/>
      <c r="I159" s="269" t="str">
        <f t="shared" si="1"/>
        <v/>
      </c>
      <c r="J159" s="18" t="str">
        <f t="shared" si="16"/>
        <v/>
      </c>
      <c r="K159" s="18" t="str">
        <f t="shared" si="17"/>
        <v/>
      </c>
      <c r="L159" s="18"/>
      <c r="M159" s="18" t="str">
        <f t="shared" si="18"/>
        <v/>
      </c>
      <c r="N159" s="10" t="str">
        <f t="shared" si="19"/>
        <v/>
      </c>
    </row>
    <row r="160" spans="1:14" ht="12.75" customHeight="1" x14ac:dyDescent="0.3">
      <c r="A160" s="95" t="str">
        <f t="shared" si="15"/>
        <v>CT 61</v>
      </c>
      <c r="B160" s="95"/>
      <c r="C160" s="92"/>
      <c r="D160" s="93" t="s">
        <v>53</v>
      </c>
      <c r="E160" s="93" t="s">
        <v>1208</v>
      </c>
      <c r="F160" s="95" t="s">
        <v>17</v>
      </c>
      <c r="G160" s="79"/>
      <c r="H160" s="191"/>
      <c r="I160" s="269" t="str">
        <f t="shared" si="1"/>
        <v/>
      </c>
      <c r="J160" s="18" t="str">
        <f t="shared" si="16"/>
        <v/>
      </c>
      <c r="K160" s="18" t="str">
        <f t="shared" si="17"/>
        <v xml:space="preserve">CT </v>
      </c>
      <c r="L160" s="18"/>
      <c r="M160" s="18" t="str">
        <f t="shared" si="18"/>
        <v xml:space="preserve">CT </v>
      </c>
      <c r="N160" s="10">
        <f t="shared" si="19"/>
        <v>61</v>
      </c>
    </row>
    <row r="161" spans="1:14" ht="12.75" customHeight="1" x14ac:dyDescent="0.3">
      <c r="A161" s="95" t="str">
        <f t="shared" si="15"/>
        <v/>
      </c>
      <c r="B161" s="95"/>
      <c r="C161" s="92"/>
      <c r="D161" s="93"/>
      <c r="E161" s="93"/>
      <c r="F161" s="95"/>
      <c r="G161" s="79"/>
      <c r="H161" s="191"/>
      <c r="I161" s="269" t="str">
        <f t="shared" si="1"/>
        <v/>
      </c>
      <c r="J161" s="18" t="str">
        <f t="shared" si="16"/>
        <v/>
      </c>
      <c r="K161" s="18" t="str">
        <f t="shared" si="17"/>
        <v/>
      </c>
      <c r="L161" s="18"/>
      <c r="M161" s="18" t="str">
        <f t="shared" si="18"/>
        <v/>
      </c>
      <c r="N161" s="10" t="str">
        <f t="shared" si="19"/>
        <v/>
      </c>
    </row>
    <row r="162" spans="1:14" ht="12.75" customHeight="1" x14ac:dyDescent="0.3">
      <c r="A162" s="95" t="str">
        <f t="shared" si="15"/>
        <v>CT 62</v>
      </c>
      <c r="B162" s="95"/>
      <c r="C162" s="92"/>
      <c r="D162" s="93" t="s">
        <v>54</v>
      </c>
      <c r="E162" s="93" t="s">
        <v>1209</v>
      </c>
      <c r="F162" s="95" t="s">
        <v>17</v>
      </c>
      <c r="G162" s="79"/>
      <c r="H162" s="191"/>
      <c r="I162" s="269" t="str">
        <f t="shared" si="1"/>
        <v/>
      </c>
      <c r="J162" s="18" t="str">
        <f t="shared" si="16"/>
        <v/>
      </c>
      <c r="K162" s="18" t="str">
        <f t="shared" si="17"/>
        <v xml:space="preserve">CT </v>
      </c>
      <c r="L162" s="18"/>
      <c r="M162" s="18" t="str">
        <f t="shared" si="18"/>
        <v xml:space="preserve">CT </v>
      </c>
      <c r="N162" s="10">
        <f t="shared" si="19"/>
        <v>62</v>
      </c>
    </row>
    <row r="163" spans="1:14" ht="12.75" customHeight="1" x14ac:dyDescent="0.3">
      <c r="A163" s="95" t="str">
        <f t="shared" si="15"/>
        <v/>
      </c>
      <c r="B163" s="95"/>
      <c r="C163" s="92"/>
      <c r="D163" s="93"/>
      <c r="E163" s="93"/>
      <c r="F163" s="95"/>
      <c r="G163" s="79"/>
      <c r="H163" s="191"/>
      <c r="I163" s="269" t="str">
        <f t="shared" si="1"/>
        <v/>
      </c>
      <c r="J163" s="18" t="str">
        <f t="shared" si="16"/>
        <v/>
      </c>
      <c r="K163" s="18" t="str">
        <f t="shared" si="17"/>
        <v/>
      </c>
      <c r="L163" s="18"/>
      <c r="M163" s="18" t="str">
        <f t="shared" si="18"/>
        <v/>
      </c>
      <c r="N163" s="10" t="str">
        <f t="shared" si="19"/>
        <v/>
      </c>
    </row>
    <row r="164" spans="1:14" ht="12.75" customHeight="1" x14ac:dyDescent="0.3">
      <c r="A164" s="95" t="str">
        <f t="shared" si="15"/>
        <v>CT 63</v>
      </c>
      <c r="B164" s="95"/>
      <c r="C164" s="92"/>
      <c r="D164" s="93" t="s">
        <v>57</v>
      </c>
      <c r="E164" s="94" t="s">
        <v>1210</v>
      </c>
      <c r="F164" s="95" t="s">
        <v>17</v>
      </c>
      <c r="G164" s="79"/>
      <c r="H164" s="191"/>
      <c r="I164" s="269" t="str">
        <f t="shared" si="1"/>
        <v/>
      </c>
      <c r="J164" s="18" t="str">
        <f t="shared" si="16"/>
        <v/>
      </c>
      <c r="K164" s="18" t="str">
        <f t="shared" si="17"/>
        <v xml:space="preserve">CT </v>
      </c>
      <c r="L164" s="18"/>
      <c r="M164" s="18" t="str">
        <f t="shared" si="18"/>
        <v xml:space="preserve">CT </v>
      </c>
      <c r="N164" s="10">
        <f t="shared" si="19"/>
        <v>63</v>
      </c>
    </row>
    <row r="165" spans="1:14" ht="12.75" customHeight="1" x14ac:dyDescent="0.3">
      <c r="A165" s="95" t="str">
        <f t="shared" si="15"/>
        <v/>
      </c>
      <c r="B165" s="95"/>
      <c r="C165" s="92"/>
      <c r="D165" s="93"/>
      <c r="E165" s="94"/>
      <c r="F165" s="95"/>
      <c r="G165" s="79"/>
      <c r="H165" s="191"/>
      <c r="I165" s="269" t="str">
        <f t="shared" si="1"/>
        <v/>
      </c>
      <c r="J165" s="18" t="str">
        <f t="shared" si="16"/>
        <v/>
      </c>
      <c r="K165" s="18" t="str">
        <f t="shared" si="17"/>
        <v/>
      </c>
      <c r="L165" s="18"/>
      <c r="M165" s="18" t="str">
        <f t="shared" si="18"/>
        <v/>
      </c>
      <c r="N165" s="10" t="str">
        <f t="shared" si="19"/>
        <v/>
      </c>
    </row>
    <row r="166" spans="1:14" ht="12.75" customHeight="1" x14ac:dyDescent="0.3">
      <c r="A166" s="95" t="str">
        <f t="shared" si="15"/>
        <v>CT 64</v>
      </c>
      <c r="B166" s="95" t="s">
        <v>1427</v>
      </c>
      <c r="C166" s="92" t="s">
        <v>696</v>
      </c>
      <c r="D166" s="94" t="s">
        <v>1211</v>
      </c>
      <c r="E166" s="94"/>
      <c r="F166" s="95"/>
      <c r="G166" s="79"/>
      <c r="H166" s="191"/>
      <c r="I166" s="269" t="str">
        <f t="shared" si="1"/>
        <v/>
      </c>
      <c r="J166" s="18" t="str">
        <f t="shared" si="16"/>
        <v xml:space="preserve">CT </v>
      </c>
      <c r="K166" s="18" t="str">
        <f t="shared" si="17"/>
        <v/>
      </c>
      <c r="L166" s="18"/>
      <c r="M166" s="18" t="str">
        <f t="shared" si="18"/>
        <v xml:space="preserve">CT </v>
      </c>
      <c r="N166" s="10">
        <f t="shared" si="19"/>
        <v>64</v>
      </c>
    </row>
    <row r="167" spans="1:14" ht="12.75" customHeight="1" x14ac:dyDescent="0.3">
      <c r="A167" s="95" t="str">
        <f t="shared" si="15"/>
        <v/>
      </c>
      <c r="B167" s="95"/>
      <c r="C167" s="92"/>
      <c r="D167" s="93"/>
      <c r="E167" s="94"/>
      <c r="F167" s="95"/>
      <c r="G167" s="79"/>
      <c r="H167" s="191"/>
      <c r="I167" s="269" t="str">
        <f t="shared" si="1"/>
        <v/>
      </c>
      <c r="J167" s="18" t="str">
        <f t="shared" si="16"/>
        <v/>
      </c>
      <c r="K167" s="18" t="str">
        <f t="shared" si="17"/>
        <v/>
      </c>
      <c r="L167" s="18"/>
      <c r="M167" s="18" t="str">
        <f t="shared" si="18"/>
        <v/>
      </c>
      <c r="N167" s="10" t="str">
        <f t="shared" si="19"/>
        <v/>
      </c>
    </row>
    <row r="168" spans="1:14" ht="12.75" customHeight="1" x14ac:dyDescent="0.3">
      <c r="A168" s="95" t="str">
        <f t="shared" si="15"/>
        <v>CT 65</v>
      </c>
      <c r="B168" s="95"/>
      <c r="C168" s="92"/>
      <c r="D168" s="93" t="s">
        <v>53</v>
      </c>
      <c r="E168" s="94" t="s">
        <v>1212</v>
      </c>
      <c r="F168" s="95" t="s">
        <v>17</v>
      </c>
      <c r="G168" s="79"/>
      <c r="H168" s="191"/>
      <c r="I168" s="269" t="str">
        <f t="shared" si="1"/>
        <v/>
      </c>
      <c r="J168" s="18" t="str">
        <f t="shared" si="16"/>
        <v/>
      </c>
      <c r="K168" s="18" t="str">
        <f t="shared" si="17"/>
        <v xml:space="preserve">CT </v>
      </c>
      <c r="L168" s="18"/>
      <c r="M168" s="18" t="str">
        <f t="shared" si="18"/>
        <v xml:space="preserve">CT </v>
      </c>
      <c r="N168" s="10">
        <f t="shared" si="19"/>
        <v>65</v>
      </c>
    </row>
    <row r="169" spans="1:14" ht="12.75" customHeight="1" x14ac:dyDescent="0.3">
      <c r="A169" s="95" t="str">
        <f t="shared" si="15"/>
        <v/>
      </c>
      <c r="B169" s="95"/>
      <c r="C169" s="92"/>
      <c r="D169" s="93"/>
      <c r="E169" s="94"/>
      <c r="F169" s="95"/>
      <c r="G169" s="79"/>
      <c r="H169" s="191"/>
      <c r="I169" s="269" t="str">
        <f t="shared" si="1"/>
        <v/>
      </c>
      <c r="J169" s="18" t="str">
        <f t="shared" si="16"/>
        <v/>
      </c>
      <c r="K169" s="18" t="str">
        <f t="shared" si="17"/>
        <v/>
      </c>
      <c r="L169" s="18"/>
      <c r="M169" s="18" t="str">
        <f t="shared" si="18"/>
        <v/>
      </c>
      <c r="N169" s="10" t="str">
        <f t="shared" si="19"/>
        <v/>
      </c>
    </row>
    <row r="170" spans="1:14" ht="12.75" customHeight="1" x14ac:dyDescent="0.3">
      <c r="A170" s="95" t="str">
        <f t="shared" si="15"/>
        <v>CT 66</v>
      </c>
      <c r="B170" s="95" t="s">
        <v>1427</v>
      </c>
      <c r="C170" s="92"/>
      <c r="D170" s="93" t="s">
        <v>54</v>
      </c>
      <c r="E170" s="94" t="s">
        <v>1213</v>
      </c>
      <c r="F170" s="95" t="s">
        <v>17</v>
      </c>
      <c r="G170" s="79"/>
      <c r="H170" s="191"/>
      <c r="I170" s="269" t="str">
        <f t="shared" si="1"/>
        <v/>
      </c>
      <c r="J170" s="18" t="str">
        <f t="shared" si="16"/>
        <v xml:space="preserve">CT </v>
      </c>
      <c r="K170" s="18" t="str">
        <f t="shared" si="17"/>
        <v xml:space="preserve">CT </v>
      </c>
      <c r="L170" s="18"/>
      <c r="M170" s="18" t="str">
        <f t="shared" si="18"/>
        <v xml:space="preserve">CT </v>
      </c>
      <c r="N170" s="10">
        <f t="shared" si="19"/>
        <v>66</v>
      </c>
    </row>
    <row r="171" spans="1:14" ht="12.75" customHeight="1" x14ac:dyDescent="0.3">
      <c r="A171" s="95" t="str">
        <f t="shared" si="15"/>
        <v/>
      </c>
      <c r="B171" s="95"/>
      <c r="C171" s="92"/>
      <c r="D171" s="93"/>
      <c r="E171" s="94"/>
      <c r="F171" s="95"/>
      <c r="G171" s="79"/>
      <c r="H171" s="191"/>
      <c r="I171" s="269" t="str">
        <f t="shared" si="1"/>
        <v/>
      </c>
      <c r="J171" s="18" t="str">
        <f t="shared" si="16"/>
        <v/>
      </c>
      <c r="K171" s="18" t="str">
        <f t="shared" si="17"/>
        <v/>
      </c>
      <c r="L171" s="18"/>
      <c r="M171" s="18" t="str">
        <f t="shared" si="18"/>
        <v/>
      </c>
      <c r="N171" s="10" t="str">
        <f t="shared" si="19"/>
        <v/>
      </c>
    </row>
    <row r="172" spans="1:14" ht="12.75" customHeight="1" x14ac:dyDescent="0.3">
      <c r="A172" s="95" t="str">
        <f t="shared" si="15"/>
        <v>CT 67</v>
      </c>
      <c r="B172" s="95" t="s">
        <v>1427</v>
      </c>
      <c r="C172" s="92"/>
      <c r="D172" s="93" t="s">
        <v>57</v>
      </c>
      <c r="E172" s="94" t="s">
        <v>1214</v>
      </c>
      <c r="F172" s="95" t="s">
        <v>17</v>
      </c>
      <c r="G172" s="79"/>
      <c r="H172" s="191"/>
      <c r="I172" s="269" t="str">
        <f t="shared" si="1"/>
        <v/>
      </c>
      <c r="J172" s="18" t="str">
        <f t="shared" si="16"/>
        <v xml:space="preserve">CT </v>
      </c>
      <c r="K172" s="18" t="str">
        <f t="shared" si="17"/>
        <v xml:space="preserve">CT </v>
      </c>
      <c r="L172" s="18"/>
      <c r="M172" s="18" t="str">
        <f t="shared" si="18"/>
        <v xml:space="preserve">CT </v>
      </c>
      <c r="N172" s="10">
        <f t="shared" si="19"/>
        <v>67</v>
      </c>
    </row>
    <row r="173" spans="1:14" ht="12.75" customHeight="1" x14ac:dyDescent="0.3">
      <c r="A173" s="95" t="str">
        <f t="shared" si="15"/>
        <v/>
      </c>
      <c r="B173" s="95"/>
      <c r="C173" s="92"/>
      <c r="D173" s="93"/>
      <c r="E173" s="94"/>
      <c r="F173" s="95"/>
      <c r="G173" s="79"/>
      <c r="H173" s="191"/>
      <c r="I173" s="269" t="str">
        <f t="shared" si="1"/>
        <v/>
      </c>
      <c r="J173" s="18" t="str">
        <f t="shared" si="16"/>
        <v/>
      </c>
      <c r="K173" s="18" t="str">
        <f t="shared" si="17"/>
        <v/>
      </c>
      <c r="L173" s="18"/>
      <c r="M173" s="18" t="str">
        <f t="shared" si="18"/>
        <v/>
      </c>
      <c r="N173" s="10" t="str">
        <f t="shared" si="19"/>
        <v/>
      </c>
    </row>
    <row r="174" spans="1:14" ht="12.75" customHeight="1" x14ac:dyDescent="0.3">
      <c r="A174" s="95" t="str">
        <f t="shared" si="15"/>
        <v>CT 68</v>
      </c>
      <c r="B174" s="95" t="s">
        <v>1427</v>
      </c>
      <c r="C174" s="92"/>
      <c r="D174" s="93" t="s">
        <v>59</v>
      </c>
      <c r="E174" s="94" t="s">
        <v>1215</v>
      </c>
      <c r="F174" s="95" t="s">
        <v>17</v>
      </c>
      <c r="G174" s="79"/>
      <c r="H174" s="191"/>
      <c r="I174" s="269" t="str">
        <f t="shared" si="1"/>
        <v/>
      </c>
      <c r="J174" s="18" t="str">
        <f t="shared" si="16"/>
        <v xml:space="preserve">CT </v>
      </c>
      <c r="K174" s="18" t="str">
        <f t="shared" si="17"/>
        <v xml:space="preserve">CT </v>
      </c>
      <c r="L174" s="18"/>
      <c r="M174" s="18" t="str">
        <f t="shared" si="18"/>
        <v xml:space="preserve">CT </v>
      </c>
      <c r="N174" s="10">
        <f t="shared" si="19"/>
        <v>68</v>
      </c>
    </row>
    <row r="175" spans="1:14" ht="12.75" customHeight="1" x14ac:dyDescent="0.3">
      <c r="A175" s="95" t="str">
        <f t="shared" si="15"/>
        <v/>
      </c>
      <c r="B175" s="95"/>
      <c r="C175" s="92"/>
      <c r="D175" s="93"/>
      <c r="E175" s="94"/>
      <c r="F175" s="95"/>
      <c r="G175" s="79"/>
      <c r="H175" s="191"/>
      <c r="I175" s="269" t="str">
        <f t="shared" si="1"/>
        <v/>
      </c>
      <c r="J175" s="18" t="str">
        <f t="shared" si="16"/>
        <v/>
      </c>
      <c r="K175" s="18" t="str">
        <f t="shared" si="17"/>
        <v/>
      </c>
      <c r="L175" s="18"/>
      <c r="M175" s="18" t="str">
        <f t="shared" si="18"/>
        <v/>
      </c>
      <c r="N175" s="10" t="str">
        <f t="shared" si="19"/>
        <v/>
      </c>
    </row>
    <row r="176" spans="1:14" ht="12.75" customHeight="1" x14ac:dyDescent="0.3">
      <c r="A176" s="95" t="str">
        <f t="shared" si="15"/>
        <v>CT 69</v>
      </c>
      <c r="B176" s="95" t="s">
        <v>1428</v>
      </c>
      <c r="C176" s="92" t="s">
        <v>697</v>
      </c>
      <c r="D176" s="94" t="s">
        <v>1216</v>
      </c>
      <c r="E176" s="94"/>
      <c r="F176" s="95"/>
      <c r="G176" s="79"/>
      <c r="H176" s="191"/>
      <c r="I176" s="269" t="str">
        <f t="shared" si="1"/>
        <v/>
      </c>
      <c r="J176" s="18" t="str">
        <f t="shared" si="16"/>
        <v xml:space="preserve">CT </v>
      </c>
      <c r="K176" s="18" t="str">
        <f t="shared" si="17"/>
        <v/>
      </c>
      <c r="L176" s="18"/>
      <c r="M176" s="18" t="str">
        <f t="shared" si="18"/>
        <v xml:space="preserve">CT </v>
      </c>
      <c r="N176" s="10">
        <f t="shared" si="19"/>
        <v>69</v>
      </c>
    </row>
    <row r="177" spans="1:14" ht="12.75" customHeight="1" x14ac:dyDescent="0.3">
      <c r="A177" s="95" t="str">
        <f t="shared" si="15"/>
        <v/>
      </c>
      <c r="B177" s="95"/>
      <c r="C177" s="92"/>
      <c r="D177" s="93"/>
      <c r="E177" s="94"/>
      <c r="F177" s="95"/>
      <c r="G177" s="79"/>
      <c r="H177" s="191"/>
      <c r="I177" s="269" t="str">
        <f t="shared" si="1"/>
        <v/>
      </c>
      <c r="J177" s="18" t="str">
        <f t="shared" si="16"/>
        <v/>
      </c>
      <c r="K177" s="18" t="str">
        <f t="shared" si="17"/>
        <v/>
      </c>
      <c r="L177" s="18"/>
      <c r="M177" s="18" t="str">
        <f t="shared" si="18"/>
        <v/>
      </c>
      <c r="N177" s="10" t="str">
        <f t="shared" si="19"/>
        <v/>
      </c>
    </row>
    <row r="178" spans="1:14" ht="12.75" customHeight="1" x14ac:dyDescent="0.3">
      <c r="A178" s="95" t="str">
        <f t="shared" si="15"/>
        <v>CT 70</v>
      </c>
      <c r="B178" s="95" t="s">
        <v>1428</v>
      </c>
      <c r="C178" s="92"/>
      <c r="D178" s="93" t="s">
        <v>53</v>
      </c>
      <c r="E178" s="94" t="s">
        <v>1217</v>
      </c>
      <c r="F178" s="95" t="s">
        <v>17</v>
      </c>
      <c r="G178" s="79"/>
      <c r="H178" s="191"/>
      <c r="I178" s="269" t="str">
        <f t="shared" si="1"/>
        <v/>
      </c>
      <c r="J178" s="18" t="str">
        <f t="shared" si="16"/>
        <v xml:space="preserve">CT </v>
      </c>
      <c r="K178" s="18" t="str">
        <f t="shared" si="17"/>
        <v xml:space="preserve">CT </v>
      </c>
      <c r="L178" s="18"/>
      <c r="M178" s="18" t="str">
        <f t="shared" si="18"/>
        <v xml:space="preserve">CT </v>
      </c>
      <c r="N178" s="10">
        <f t="shared" si="19"/>
        <v>70</v>
      </c>
    </row>
    <row r="179" spans="1:14" ht="12.75" customHeight="1" x14ac:dyDescent="0.3">
      <c r="A179" s="95" t="str">
        <f t="shared" si="15"/>
        <v/>
      </c>
      <c r="B179" s="95"/>
      <c r="C179" s="92"/>
      <c r="D179" s="93"/>
      <c r="E179" s="94"/>
      <c r="F179" s="95"/>
      <c r="G179" s="79"/>
      <c r="H179" s="191"/>
      <c r="I179" s="269" t="str">
        <f t="shared" si="1"/>
        <v/>
      </c>
      <c r="J179" s="18" t="str">
        <f t="shared" si="16"/>
        <v/>
      </c>
      <c r="K179" s="18" t="str">
        <f t="shared" si="17"/>
        <v/>
      </c>
      <c r="L179" s="18"/>
      <c r="M179" s="18" t="str">
        <f t="shared" si="18"/>
        <v/>
      </c>
      <c r="N179" s="10" t="str">
        <f t="shared" si="19"/>
        <v/>
      </c>
    </row>
    <row r="180" spans="1:14" ht="12.75" customHeight="1" x14ac:dyDescent="0.3">
      <c r="A180" s="95" t="str">
        <f t="shared" si="15"/>
        <v/>
      </c>
      <c r="B180" s="95"/>
      <c r="C180" s="320" t="s">
        <v>1393</v>
      </c>
      <c r="D180" s="93"/>
      <c r="E180" s="94"/>
      <c r="F180" s="95"/>
      <c r="G180" s="79"/>
      <c r="H180" s="191"/>
      <c r="I180" s="269" t="str">
        <f t="shared" si="1"/>
        <v/>
      </c>
      <c r="J180" s="18" t="str">
        <f t="shared" si="16"/>
        <v/>
      </c>
      <c r="K180" s="18" t="str">
        <f t="shared" si="17"/>
        <v/>
      </c>
      <c r="L180" s="18"/>
      <c r="M180" s="18" t="str">
        <f t="shared" si="18"/>
        <v/>
      </c>
      <c r="N180" s="10" t="str">
        <f t="shared" si="19"/>
        <v/>
      </c>
    </row>
    <row r="181" spans="1:14" ht="12.75" customHeight="1" x14ac:dyDescent="0.3">
      <c r="A181" s="95" t="str">
        <f t="shared" si="15"/>
        <v/>
      </c>
      <c r="B181" s="95"/>
      <c r="C181" s="254" t="s">
        <v>1394</v>
      </c>
      <c r="D181" s="93"/>
      <c r="E181" s="94"/>
      <c r="F181" s="95"/>
      <c r="G181" s="79"/>
      <c r="H181" s="191"/>
      <c r="I181" s="269" t="str">
        <f t="shared" si="1"/>
        <v/>
      </c>
      <c r="J181" s="18" t="str">
        <f t="shared" si="16"/>
        <v/>
      </c>
      <c r="K181" s="18" t="str">
        <f t="shared" si="17"/>
        <v/>
      </c>
      <c r="L181" s="18"/>
      <c r="M181" s="18" t="str">
        <f t="shared" si="18"/>
        <v/>
      </c>
      <c r="N181" s="10" t="str">
        <f t="shared" si="19"/>
        <v/>
      </c>
    </row>
    <row r="182" spans="1:14" ht="12.75" customHeight="1" x14ac:dyDescent="0.3">
      <c r="A182" s="95" t="str">
        <f t="shared" si="15"/>
        <v/>
      </c>
      <c r="B182" s="95"/>
      <c r="C182" s="92"/>
      <c r="D182" s="93"/>
      <c r="E182" s="94"/>
      <c r="F182" s="95"/>
      <c r="G182" s="79"/>
      <c r="H182" s="191"/>
      <c r="I182" s="269" t="str">
        <f t="shared" si="1"/>
        <v/>
      </c>
      <c r="J182" s="18" t="str">
        <f t="shared" si="16"/>
        <v/>
      </c>
      <c r="K182" s="18" t="str">
        <f t="shared" si="17"/>
        <v/>
      </c>
      <c r="L182" s="18"/>
      <c r="M182" s="18" t="str">
        <f t="shared" si="18"/>
        <v/>
      </c>
      <c r="N182" s="10" t="str">
        <f t="shared" si="19"/>
        <v/>
      </c>
    </row>
    <row r="183" spans="1:14" ht="12.75" customHeight="1" x14ac:dyDescent="0.3">
      <c r="A183" s="95" t="str">
        <f t="shared" si="15"/>
        <v>CT 71</v>
      </c>
      <c r="B183" s="95" t="s">
        <v>1424</v>
      </c>
      <c r="C183" s="96" t="s">
        <v>1203</v>
      </c>
      <c r="D183" s="93"/>
      <c r="E183" s="94"/>
      <c r="F183" s="95"/>
      <c r="G183" s="79"/>
      <c r="H183" s="191"/>
      <c r="I183" s="269" t="str">
        <f t="shared" si="1"/>
        <v/>
      </c>
      <c r="J183" s="18" t="str">
        <f t="shared" si="16"/>
        <v xml:space="preserve">CT </v>
      </c>
      <c r="K183" s="18" t="str">
        <f t="shared" si="17"/>
        <v/>
      </c>
      <c r="L183" s="18"/>
      <c r="M183" s="18" t="str">
        <f t="shared" si="18"/>
        <v xml:space="preserve">CT </v>
      </c>
      <c r="N183" s="10">
        <f t="shared" si="19"/>
        <v>71</v>
      </c>
    </row>
    <row r="184" spans="1:14" ht="12.75" customHeight="1" x14ac:dyDescent="0.3">
      <c r="A184" s="95" t="str">
        <f t="shared" si="15"/>
        <v/>
      </c>
      <c r="B184" s="95"/>
      <c r="C184" s="96" t="s">
        <v>1204</v>
      </c>
      <c r="D184" s="93"/>
      <c r="E184" s="94"/>
      <c r="F184" s="95"/>
      <c r="G184" s="79"/>
      <c r="H184" s="191"/>
      <c r="I184" s="269" t="str">
        <f t="shared" si="1"/>
        <v/>
      </c>
      <c r="J184" s="18" t="str">
        <f t="shared" si="16"/>
        <v/>
      </c>
      <c r="K184" s="18" t="str">
        <f t="shared" si="17"/>
        <v/>
      </c>
      <c r="L184" s="18"/>
      <c r="M184" s="18" t="str">
        <f t="shared" si="18"/>
        <v/>
      </c>
      <c r="N184" s="10" t="str">
        <f t="shared" si="19"/>
        <v/>
      </c>
    </row>
    <row r="185" spans="1:14" ht="12.75" customHeight="1" x14ac:dyDescent="0.3">
      <c r="A185" s="95" t="str">
        <f t="shared" si="15"/>
        <v/>
      </c>
      <c r="B185" s="95"/>
      <c r="C185" s="96"/>
      <c r="D185" s="93"/>
      <c r="E185" s="94"/>
      <c r="F185" s="95"/>
      <c r="G185" s="79"/>
      <c r="H185" s="191"/>
      <c r="I185" s="269" t="str">
        <f t="shared" si="1"/>
        <v/>
      </c>
      <c r="J185" s="18" t="str">
        <f t="shared" si="16"/>
        <v/>
      </c>
      <c r="K185" s="18" t="str">
        <f t="shared" si="17"/>
        <v/>
      </c>
      <c r="L185" s="18"/>
      <c r="M185" s="18" t="str">
        <f t="shared" si="18"/>
        <v/>
      </c>
      <c r="N185" s="10" t="str">
        <f t="shared" si="19"/>
        <v/>
      </c>
    </row>
    <row r="186" spans="1:14" ht="12.75" customHeight="1" x14ac:dyDescent="0.3">
      <c r="A186" s="95" t="str">
        <f t="shared" si="15"/>
        <v>CT 72</v>
      </c>
      <c r="B186" s="95" t="s">
        <v>1425</v>
      </c>
      <c r="C186" s="92" t="s">
        <v>695</v>
      </c>
      <c r="D186" s="93" t="s">
        <v>1390</v>
      </c>
      <c r="E186" s="94"/>
      <c r="F186" s="95"/>
      <c r="G186" s="79"/>
      <c r="H186" s="191"/>
      <c r="I186" s="269" t="str">
        <f t="shared" si="1"/>
        <v/>
      </c>
      <c r="J186" s="18" t="str">
        <f t="shared" si="16"/>
        <v xml:space="preserve">CT </v>
      </c>
      <c r="K186" s="18" t="str">
        <f t="shared" si="17"/>
        <v/>
      </c>
      <c r="L186" s="18"/>
      <c r="M186" s="18" t="str">
        <f t="shared" si="18"/>
        <v xml:space="preserve">CT </v>
      </c>
      <c r="N186" s="10">
        <f t="shared" si="19"/>
        <v>72</v>
      </c>
    </row>
    <row r="187" spans="1:14" ht="12.75" customHeight="1" x14ac:dyDescent="0.3">
      <c r="A187" s="95" t="str">
        <f t="shared" si="15"/>
        <v/>
      </c>
      <c r="B187" s="95"/>
      <c r="C187" s="96"/>
      <c r="D187" s="93"/>
      <c r="E187" s="94"/>
      <c r="F187" s="95"/>
      <c r="G187" s="79"/>
      <c r="H187" s="191"/>
      <c r="I187" s="269" t="str">
        <f t="shared" si="1"/>
        <v/>
      </c>
      <c r="J187" s="18" t="str">
        <f t="shared" si="16"/>
        <v/>
      </c>
      <c r="K187" s="18" t="str">
        <f t="shared" si="17"/>
        <v/>
      </c>
      <c r="L187" s="18"/>
      <c r="M187" s="18" t="str">
        <f t="shared" si="18"/>
        <v/>
      </c>
      <c r="N187" s="10" t="str">
        <f t="shared" si="19"/>
        <v/>
      </c>
    </row>
    <row r="188" spans="1:14" ht="12.75" customHeight="1" x14ac:dyDescent="0.3">
      <c r="A188" s="95" t="str">
        <f t="shared" si="15"/>
        <v>CT 73</v>
      </c>
      <c r="B188" s="95" t="s">
        <v>1425</v>
      </c>
      <c r="C188" s="92"/>
      <c r="D188" s="93" t="s">
        <v>53</v>
      </c>
      <c r="E188" s="94" t="s">
        <v>1205</v>
      </c>
      <c r="F188" s="95" t="s">
        <v>37</v>
      </c>
      <c r="G188" s="79">
        <v>1</v>
      </c>
      <c r="H188" s="191"/>
      <c r="I188" s="269" t="str">
        <f t="shared" si="1"/>
        <v/>
      </c>
      <c r="J188" s="18" t="str">
        <f t="shared" si="16"/>
        <v xml:space="preserve">CT </v>
      </c>
      <c r="K188" s="18" t="str">
        <f t="shared" si="17"/>
        <v xml:space="preserve">CT </v>
      </c>
      <c r="L188" s="18"/>
      <c r="M188" s="18" t="str">
        <f t="shared" si="18"/>
        <v xml:space="preserve">CT </v>
      </c>
      <c r="N188" s="10">
        <f t="shared" si="19"/>
        <v>73</v>
      </c>
    </row>
    <row r="189" spans="1:14" ht="12.75" customHeight="1" x14ac:dyDescent="0.3">
      <c r="A189" s="95" t="str">
        <f t="shared" si="15"/>
        <v/>
      </c>
      <c r="B189" s="95"/>
      <c r="C189" s="92"/>
      <c r="D189" s="93"/>
      <c r="E189" s="94" t="s">
        <v>1206</v>
      </c>
      <c r="F189" s="95"/>
      <c r="G189" s="79"/>
      <c r="H189" s="191"/>
      <c r="I189" s="269" t="str">
        <f t="shared" si="1"/>
        <v/>
      </c>
      <c r="J189" s="18" t="str">
        <f t="shared" si="16"/>
        <v/>
      </c>
      <c r="K189" s="18" t="str">
        <f t="shared" si="17"/>
        <v/>
      </c>
      <c r="L189" s="18"/>
      <c r="M189" s="18" t="str">
        <f t="shared" si="18"/>
        <v/>
      </c>
      <c r="N189" s="10" t="str">
        <f t="shared" si="19"/>
        <v/>
      </c>
    </row>
    <row r="190" spans="1:14" ht="12.75" customHeight="1" x14ac:dyDescent="0.3">
      <c r="A190" s="95" t="str">
        <f t="shared" si="15"/>
        <v/>
      </c>
      <c r="B190" s="95"/>
      <c r="C190" s="92"/>
      <c r="D190" s="93"/>
      <c r="E190" s="94"/>
      <c r="F190" s="95"/>
      <c r="G190" s="79"/>
      <c r="H190" s="191"/>
      <c r="I190" s="269" t="str">
        <f t="shared" si="1"/>
        <v/>
      </c>
      <c r="J190" s="18" t="str">
        <f t="shared" si="16"/>
        <v/>
      </c>
      <c r="K190" s="18" t="str">
        <f t="shared" si="17"/>
        <v/>
      </c>
      <c r="L190" s="18"/>
      <c r="M190" s="18" t="str">
        <f t="shared" si="18"/>
        <v/>
      </c>
      <c r="N190" s="10" t="str">
        <f t="shared" si="19"/>
        <v/>
      </c>
    </row>
    <row r="191" spans="1:14" ht="12.75" customHeight="1" x14ac:dyDescent="0.3">
      <c r="A191" s="95" t="str">
        <f t="shared" si="15"/>
        <v>CT 74</v>
      </c>
      <c r="B191" s="95" t="s">
        <v>1425</v>
      </c>
      <c r="C191" s="92"/>
      <c r="D191" s="93" t="s">
        <v>54</v>
      </c>
      <c r="E191" s="94" t="s">
        <v>1207</v>
      </c>
      <c r="F191" s="95" t="s">
        <v>37</v>
      </c>
      <c r="G191" s="79">
        <v>1</v>
      </c>
      <c r="H191" s="191"/>
      <c r="I191" s="269" t="str">
        <f t="shared" si="1"/>
        <v/>
      </c>
      <c r="J191" s="18" t="str">
        <f t="shared" si="16"/>
        <v xml:space="preserve">CT </v>
      </c>
      <c r="K191" s="18" t="str">
        <f t="shared" si="17"/>
        <v xml:space="preserve">CT </v>
      </c>
      <c r="L191" s="18"/>
      <c r="M191" s="18" t="str">
        <f t="shared" si="18"/>
        <v xml:space="preserve">CT </v>
      </c>
      <c r="N191" s="10">
        <f t="shared" si="19"/>
        <v>74</v>
      </c>
    </row>
    <row r="192" spans="1:14" ht="12.75" customHeight="1" x14ac:dyDescent="0.3">
      <c r="A192" s="95" t="str">
        <f t="shared" si="15"/>
        <v/>
      </c>
      <c r="B192" s="95"/>
      <c r="C192" s="92"/>
      <c r="D192" s="93"/>
      <c r="E192" s="93"/>
      <c r="F192" s="95"/>
      <c r="G192" s="79"/>
      <c r="H192" s="191"/>
      <c r="I192" s="269" t="str">
        <f t="shared" si="1"/>
        <v/>
      </c>
      <c r="J192" s="18" t="str">
        <f t="shared" si="16"/>
        <v/>
      </c>
      <c r="K192" s="18" t="str">
        <f t="shared" si="17"/>
        <v/>
      </c>
      <c r="L192" s="18"/>
      <c r="M192" s="18" t="str">
        <f t="shared" si="18"/>
        <v/>
      </c>
      <c r="N192" s="10" t="str">
        <f t="shared" si="19"/>
        <v/>
      </c>
    </row>
    <row r="193" spans="1:14" ht="12.75" customHeight="1" x14ac:dyDescent="0.3">
      <c r="A193" s="95" t="str">
        <f t="shared" si="15"/>
        <v>CT 75</v>
      </c>
      <c r="B193" s="95" t="s">
        <v>1426</v>
      </c>
      <c r="C193" s="92" t="s">
        <v>13</v>
      </c>
      <c r="D193" s="93" t="s">
        <v>1392</v>
      </c>
      <c r="E193" s="94"/>
      <c r="F193" s="95"/>
      <c r="G193" s="79"/>
      <c r="H193" s="191"/>
      <c r="I193" s="269" t="str">
        <f t="shared" si="1"/>
        <v/>
      </c>
      <c r="J193" s="18" t="str">
        <f t="shared" si="16"/>
        <v xml:space="preserve">CT </v>
      </c>
      <c r="K193" s="18" t="str">
        <f t="shared" si="17"/>
        <v/>
      </c>
      <c r="L193" s="18"/>
      <c r="M193" s="18" t="str">
        <f t="shared" si="18"/>
        <v xml:space="preserve">CT </v>
      </c>
      <c r="N193" s="10">
        <f t="shared" si="19"/>
        <v>75</v>
      </c>
    </row>
    <row r="194" spans="1:14" ht="12.75" customHeight="1" x14ac:dyDescent="0.3">
      <c r="A194" s="95" t="str">
        <f t="shared" si="15"/>
        <v/>
      </c>
      <c r="B194" s="95"/>
      <c r="C194" s="92"/>
      <c r="D194" s="93"/>
      <c r="E194" s="93"/>
      <c r="F194" s="95"/>
      <c r="G194" s="79"/>
      <c r="H194" s="191"/>
      <c r="I194" s="269" t="str">
        <f t="shared" si="1"/>
        <v/>
      </c>
      <c r="J194" s="18" t="str">
        <f t="shared" si="16"/>
        <v/>
      </c>
      <c r="K194" s="18" t="str">
        <f t="shared" si="17"/>
        <v/>
      </c>
      <c r="L194" s="18"/>
      <c r="M194" s="18" t="str">
        <f t="shared" si="18"/>
        <v/>
      </c>
      <c r="N194" s="10" t="str">
        <f t="shared" si="19"/>
        <v/>
      </c>
    </row>
    <row r="195" spans="1:14" ht="12.75" customHeight="1" x14ac:dyDescent="0.3">
      <c r="A195" s="95" t="str">
        <f t="shared" si="15"/>
        <v>CT 76</v>
      </c>
      <c r="B195" s="95" t="s">
        <v>1426</v>
      </c>
      <c r="C195" s="92"/>
      <c r="D195" s="93" t="s">
        <v>53</v>
      </c>
      <c r="E195" s="93" t="s">
        <v>1208</v>
      </c>
      <c r="F195" s="95" t="s">
        <v>17</v>
      </c>
      <c r="G195" s="79">
        <f>T33</f>
        <v>0</v>
      </c>
      <c r="H195" s="191"/>
      <c r="I195" s="269" t="str">
        <f t="shared" si="1"/>
        <v/>
      </c>
      <c r="J195" s="18" t="str">
        <f t="shared" si="16"/>
        <v xml:space="preserve">CT </v>
      </c>
      <c r="K195" s="18" t="str">
        <f t="shared" si="17"/>
        <v xml:space="preserve">CT </v>
      </c>
      <c r="L195" s="18"/>
      <c r="M195" s="18" t="str">
        <f t="shared" si="18"/>
        <v xml:space="preserve">CT </v>
      </c>
      <c r="N195" s="10">
        <f t="shared" si="19"/>
        <v>76</v>
      </c>
    </row>
    <row r="196" spans="1:14" ht="12.75" customHeight="1" x14ac:dyDescent="0.3">
      <c r="A196" s="95" t="str">
        <f t="shared" si="15"/>
        <v/>
      </c>
      <c r="B196" s="95"/>
      <c r="C196" s="92"/>
      <c r="D196" s="93"/>
      <c r="E196" s="93"/>
      <c r="F196" s="95"/>
      <c r="G196" s="79"/>
      <c r="H196" s="191"/>
      <c r="I196" s="269" t="str">
        <f t="shared" si="1"/>
        <v/>
      </c>
      <c r="J196" s="18" t="str">
        <f t="shared" si="16"/>
        <v/>
      </c>
      <c r="K196" s="18" t="str">
        <f t="shared" si="17"/>
        <v/>
      </c>
      <c r="L196" s="18"/>
      <c r="M196" s="18" t="str">
        <f t="shared" si="18"/>
        <v/>
      </c>
      <c r="N196" s="10" t="str">
        <f t="shared" si="19"/>
        <v/>
      </c>
    </row>
    <row r="197" spans="1:14" ht="12.75" customHeight="1" x14ac:dyDescent="0.3">
      <c r="A197" s="95" t="str">
        <f t="shared" si="15"/>
        <v>CT 77</v>
      </c>
      <c r="B197" s="95" t="s">
        <v>1426</v>
      </c>
      <c r="C197" s="92"/>
      <c r="D197" s="93" t="s">
        <v>54</v>
      </c>
      <c r="E197" s="93" t="s">
        <v>1209</v>
      </c>
      <c r="F197" s="95" t="s">
        <v>17</v>
      </c>
      <c r="G197" s="79"/>
      <c r="H197" s="191"/>
      <c r="I197" s="269" t="str">
        <f t="shared" si="1"/>
        <v/>
      </c>
      <c r="J197" s="18" t="str">
        <f t="shared" si="16"/>
        <v xml:space="preserve">CT </v>
      </c>
      <c r="K197" s="18" t="str">
        <f t="shared" si="17"/>
        <v xml:space="preserve">CT </v>
      </c>
      <c r="L197" s="18"/>
      <c r="M197" s="18" t="str">
        <f t="shared" si="18"/>
        <v xml:space="preserve">CT </v>
      </c>
      <c r="N197" s="10">
        <f t="shared" si="19"/>
        <v>77</v>
      </c>
    </row>
    <row r="198" spans="1:14" ht="12.75" customHeight="1" x14ac:dyDescent="0.3">
      <c r="A198" s="95" t="str">
        <f t="shared" si="15"/>
        <v/>
      </c>
      <c r="B198" s="95"/>
      <c r="C198" s="92"/>
      <c r="D198" s="93"/>
      <c r="E198" s="93"/>
      <c r="F198" s="95"/>
      <c r="G198" s="79"/>
      <c r="H198" s="191"/>
      <c r="I198" s="269" t="str">
        <f t="shared" si="1"/>
        <v/>
      </c>
      <c r="J198" s="18" t="str">
        <f t="shared" si="16"/>
        <v/>
      </c>
      <c r="K198" s="18" t="str">
        <f t="shared" si="17"/>
        <v/>
      </c>
      <c r="L198" s="18"/>
      <c r="M198" s="18" t="str">
        <f t="shared" si="18"/>
        <v/>
      </c>
      <c r="N198" s="10" t="str">
        <f t="shared" si="19"/>
        <v/>
      </c>
    </row>
    <row r="199" spans="1:14" ht="12.75" customHeight="1" x14ac:dyDescent="0.3">
      <c r="A199" s="95" t="str">
        <f t="shared" ref="A199:A232" si="20">CONCATENATE(M199,N199)</f>
        <v>CT 78</v>
      </c>
      <c r="B199" s="95" t="s">
        <v>1426</v>
      </c>
      <c r="C199" s="92"/>
      <c r="D199" s="93" t="s">
        <v>57</v>
      </c>
      <c r="E199" s="94" t="s">
        <v>1210</v>
      </c>
      <c r="F199" s="95" t="s">
        <v>17</v>
      </c>
      <c r="G199" s="79"/>
      <c r="H199" s="191"/>
      <c r="I199" s="269" t="str">
        <f t="shared" si="1"/>
        <v/>
      </c>
      <c r="J199" s="18" t="str">
        <f t="shared" si="16"/>
        <v xml:space="preserve">CT </v>
      </c>
      <c r="K199" s="18" t="str">
        <f t="shared" si="17"/>
        <v xml:space="preserve">CT </v>
      </c>
      <c r="L199" s="18"/>
      <c r="M199" s="18" t="str">
        <f t="shared" si="18"/>
        <v xml:space="preserve">CT </v>
      </c>
      <c r="N199" s="10">
        <f t="shared" si="19"/>
        <v>78</v>
      </c>
    </row>
    <row r="200" spans="1:14" ht="12.75" customHeight="1" x14ac:dyDescent="0.3">
      <c r="A200" s="95" t="str">
        <f t="shared" si="20"/>
        <v/>
      </c>
      <c r="B200" s="95"/>
      <c r="C200" s="92"/>
      <c r="D200" s="93"/>
      <c r="E200" s="94"/>
      <c r="F200" s="95"/>
      <c r="G200" s="79"/>
      <c r="H200" s="191"/>
      <c r="I200" s="269" t="str">
        <f t="shared" si="1"/>
        <v/>
      </c>
      <c r="J200" s="18" t="str">
        <f t="shared" si="16"/>
        <v/>
      </c>
      <c r="K200" s="18" t="str">
        <f t="shared" si="17"/>
        <v/>
      </c>
      <c r="L200" s="18"/>
      <c r="M200" s="18" t="str">
        <f t="shared" si="18"/>
        <v/>
      </c>
      <c r="N200" s="10" t="str">
        <f t="shared" si="19"/>
        <v/>
      </c>
    </row>
    <row r="201" spans="1:14" ht="12.75" customHeight="1" x14ac:dyDescent="0.3">
      <c r="A201" s="95" t="str">
        <f t="shared" si="20"/>
        <v>CT 79</v>
      </c>
      <c r="B201" s="95" t="s">
        <v>1427</v>
      </c>
      <c r="C201" s="92" t="s">
        <v>696</v>
      </c>
      <c r="D201" s="94" t="s">
        <v>1211</v>
      </c>
      <c r="E201" s="94"/>
      <c r="F201" s="95"/>
      <c r="G201" s="79"/>
      <c r="H201" s="191"/>
      <c r="I201" s="269" t="str">
        <f t="shared" si="1"/>
        <v/>
      </c>
      <c r="J201" s="18" t="str">
        <f t="shared" si="16"/>
        <v xml:space="preserve">CT </v>
      </c>
      <c r="K201" s="18" t="str">
        <f t="shared" si="17"/>
        <v/>
      </c>
      <c r="L201" s="18"/>
      <c r="M201" s="18" t="str">
        <f t="shared" si="18"/>
        <v xml:space="preserve">CT </v>
      </c>
      <c r="N201" s="10">
        <f t="shared" si="19"/>
        <v>79</v>
      </c>
    </row>
    <row r="202" spans="1:14" ht="12.75" customHeight="1" x14ac:dyDescent="0.3">
      <c r="A202" s="95" t="str">
        <f t="shared" si="20"/>
        <v/>
      </c>
      <c r="B202" s="95"/>
      <c r="C202" s="92"/>
      <c r="D202" s="93"/>
      <c r="E202" s="94"/>
      <c r="F202" s="95"/>
      <c r="G202" s="79"/>
      <c r="H202" s="191"/>
      <c r="I202" s="269" t="str">
        <f t="shared" si="1"/>
        <v/>
      </c>
      <c r="J202" s="18" t="str">
        <f t="shared" si="16"/>
        <v/>
      </c>
      <c r="K202" s="18" t="str">
        <f t="shared" si="17"/>
        <v/>
      </c>
      <c r="L202" s="18"/>
      <c r="M202" s="18" t="str">
        <f t="shared" si="18"/>
        <v/>
      </c>
      <c r="N202" s="10" t="str">
        <f t="shared" si="19"/>
        <v/>
      </c>
    </row>
    <row r="203" spans="1:14" ht="12.75" customHeight="1" x14ac:dyDescent="0.3">
      <c r="A203" s="95" t="str">
        <f t="shared" si="20"/>
        <v>CT 80</v>
      </c>
      <c r="B203" s="95" t="s">
        <v>1427</v>
      </c>
      <c r="C203" s="92"/>
      <c r="D203" s="93" t="s">
        <v>53</v>
      </c>
      <c r="E203" s="94" t="s">
        <v>1212</v>
      </c>
      <c r="F203" s="95" t="s">
        <v>17</v>
      </c>
      <c r="G203" s="79"/>
      <c r="H203" s="191"/>
      <c r="I203" s="269" t="str">
        <f t="shared" si="1"/>
        <v/>
      </c>
      <c r="J203" s="18" t="str">
        <f t="shared" si="16"/>
        <v xml:space="preserve">CT </v>
      </c>
      <c r="K203" s="18" t="str">
        <f t="shared" si="17"/>
        <v xml:space="preserve">CT </v>
      </c>
      <c r="L203" s="18"/>
      <c r="M203" s="18" t="str">
        <f t="shared" si="18"/>
        <v xml:space="preserve">CT </v>
      </c>
      <c r="N203" s="10">
        <f t="shared" si="19"/>
        <v>80</v>
      </c>
    </row>
    <row r="204" spans="1:14" ht="12.75" customHeight="1" x14ac:dyDescent="0.3">
      <c r="A204" s="95" t="str">
        <f t="shared" si="20"/>
        <v/>
      </c>
      <c r="B204" s="95"/>
      <c r="C204" s="92"/>
      <c r="D204" s="93"/>
      <c r="E204" s="94"/>
      <c r="F204" s="95"/>
      <c r="G204" s="79"/>
      <c r="H204" s="191"/>
      <c r="I204" s="269" t="str">
        <f t="shared" si="1"/>
        <v/>
      </c>
      <c r="J204" s="18" t="str">
        <f t="shared" si="16"/>
        <v/>
      </c>
      <c r="K204" s="18" t="str">
        <f t="shared" si="17"/>
        <v/>
      </c>
      <c r="L204" s="18"/>
      <c r="M204" s="18" t="str">
        <f t="shared" si="18"/>
        <v/>
      </c>
      <c r="N204" s="10" t="str">
        <f t="shared" si="19"/>
        <v/>
      </c>
    </row>
    <row r="205" spans="1:14" ht="12.75" customHeight="1" x14ac:dyDescent="0.3">
      <c r="A205" s="95" t="str">
        <f t="shared" si="20"/>
        <v>CT 81</v>
      </c>
      <c r="B205" s="95" t="s">
        <v>1427</v>
      </c>
      <c r="C205" s="92"/>
      <c r="D205" s="93" t="s">
        <v>54</v>
      </c>
      <c r="E205" s="94" t="s">
        <v>1213</v>
      </c>
      <c r="F205" s="95" t="s">
        <v>17</v>
      </c>
      <c r="G205" s="79"/>
      <c r="H205" s="191"/>
      <c r="I205" s="269" t="str">
        <f t="shared" ref="I205:I223" si="21">IF(AND(OR(G205=0,H205=0)),"",G205*H205)</f>
        <v/>
      </c>
      <c r="J205" s="18" t="str">
        <f t="shared" si="16"/>
        <v xml:space="preserve">CT </v>
      </c>
      <c r="K205" s="18" t="str">
        <f t="shared" si="17"/>
        <v xml:space="preserve">CT </v>
      </c>
      <c r="L205" s="18"/>
      <c r="M205" s="18" t="str">
        <f t="shared" si="18"/>
        <v xml:space="preserve">CT </v>
      </c>
      <c r="N205" s="10">
        <f t="shared" si="19"/>
        <v>81</v>
      </c>
    </row>
    <row r="206" spans="1:14" ht="12.75" customHeight="1" x14ac:dyDescent="0.3">
      <c r="A206" s="95" t="str">
        <f t="shared" si="20"/>
        <v/>
      </c>
      <c r="B206" s="95"/>
      <c r="C206" s="92"/>
      <c r="D206" s="93"/>
      <c r="E206" s="94"/>
      <c r="F206" s="95"/>
      <c r="G206" s="79"/>
      <c r="H206" s="191"/>
      <c r="I206" s="269" t="str">
        <f t="shared" si="21"/>
        <v/>
      </c>
      <c r="J206" s="18" t="str">
        <f t="shared" si="16"/>
        <v/>
      </c>
      <c r="K206" s="18" t="str">
        <f t="shared" si="17"/>
        <v/>
      </c>
      <c r="L206" s="18"/>
      <c r="M206" s="18" t="str">
        <f t="shared" si="18"/>
        <v/>
      </c>
      <c r="N206" s="10" t="str">
        <f t="shared" si="19"/>
        <v/>
      </c>
    </row>
    <row r="207" spans="1:14" ht="12.75" customHeight="1" x14ac:dyDescent="0.3">
      <c r="A207" s="95" t="str">
        <f t="shared" si="20"/>
        <v>CT 82</v>
      </c>
      <c r="B207" s="95" t="s">
        <v>1427</v>
      </c>
      <c r="C207" s="92"/>
      <c r="D207" s="93" t="s">
        <v>57</v>
      </c>
      <c r="E207" s="94" t="s">
        <v>1214</v>
      </c>
      <c r="F207" s="95" t="s">
        <v>17</v>
      </c>
      <c r="G207" s="79"/>
      <c r="H207" s="191"/>
      <c r="I207" s="269" t="str">
        <f t="shared" si="21"/>
        <v/>
      </c>
      <c r="J207" s="18" t="str">
        <f t="shared" si="16"/>
        <v xml:space="preserve">CT </v>
      </c>
      <c r="K207" s="18" t="str">
        <f t="shared" si="17"/>
        <v xml:space="preserve">CT </v>
      </c>
      <c r="L207" s="18"/>
      <c r="M207" s="18" t="str">
        <f t="shared" si="18"/>
        <v xml:space="preserve">CT </v>
      </c>
      <c r="N207" s="10">
        <f t="shared" si="19"/>
        <v>82</v>
      </c>
    </row>
    <row r="208" spans="1:14" ht="12.75" customHeight="1" x14ac:dyDescent="0.3">
      <c r="A208" s="95" t="str">
        <f t="shared" si="20"/>
        <v/>
      </c>
      <c r="B208" s="95"/>
      <c r="C208" s="92"/>
      <c r="D208" s="93"/>
      <c r="E208" s="94"/>
      <c r="F208" s="95"/>
      <c r="G208" s="79"/>
      <c r="H208" s="191"/>
      <c r="I208" s="269" t="str">
        <f t="shared" si="21"/>
        <v/>
      </c>
      <c r="J208" s="18" t="str">
        <f t="shared" si="16"/>
        <v/>
      </c>
      <c r="K208" s="18" t="str">
        <f t="shared" si="17"/>
        <v/>
      </c>
      <c r="L208" s="18"/>
      <c r="M208" s="18" t="str">
        <f t="shared" si="18"/>
        <v/>
      </c>
      <c r="N208" s="10" t="str">
        <f t="shared" si="19"/>
        <v/>
      </c>
    </row>
    <row r="209" spans="1:14" ht="12.75" customHeight="1" x14ac:dyDescent="0.3">
      <c r="A209" s="95" t="str">
        <f t="shared" si="20"/>
        <v>CT 83</v>
      </c>
      <c r="B209" s="95" t="s">
        <v>1427</v>
      </c>
      <c r="C209" s="92"/>
      <c r="D209" s="93" t="s">
        <v>59</v>
      </c>
      <c r="E209" s="94" t="s">
        <v>1215</v>
      </c>
      <c r="F209" s="95" t="s">
        <v>17</v>
      </c>
      <c r="G209" s="79"/>
      <c r="H209" s="191"/>
      <c r="I209" s="269" t="str">
        <f t="shared" si="21"/>
        <v/>
      </c>
      <c r="J209" s="18" t="str">
        <f t="shared" si="16"/>
        <v xml:space="preserve">CT </v>
      </c>
      <c r="K209" s="18" t="str">
        <f t="shared" si="17"/>
        <v xml:space="preserve">CT </v>
      </c>
      <c r="L209" s="18"/>
      <c r="M209" s="18" t="str">
        <f t="shared" si="18"/>
        <v xml:space="preserve">CT </v>
      </c>
      <c r="N209" s="10">
        <f t="shared" si="19"/>
        <v>83</v>
      </c>
    </row>
    <row r="210" spans="1:14" ht="12.75" customHeight="1" x14ac:dyDescent="0.3">
      <c r="A210" s="95" t="str">
        <f t="shared" si="20"/>
        <v/>
      </c>
      <c r="B210" s="95"/>
      <c r="C210" s="92"/>
      <c r="D210" s="93"/>
      <c r="E210" s="94"/>
      <c r="F210" s="95"/>
      <c r="G210" s="79"/>
      <c r="H210" s="191"/>
      <c r="I210" s="269" t="str">
        <f t="shared" si="21"/>
        <v/>
      </c>
      <c r="J210" s="18" t="str">
        <f t="shared" ref="J210:J232" si="22">IF(ISBLANK(B210),"","CT ")</f>
        <v/>
      </c>
      <c r="K210" s="18" t="str">
        <f t="shared" ref="K210:K232" si="23">IF(ISBLANK(F210),"","CT ")</f>
        <v/>
      </c>
      <c r="L210" s="18"/>
      <c r="M210" s="18" t="str">
        <f t="shared" ref="M210:M232" si="24">IF(J210="CT ","CT ",IF(K210="CT ","CT ",""))</f>
        <v/>
      </c>
      <c r="N210" s="10" t="str">
        <f t="shared" ref="N210:N232" si="25">IF(AND(M210="CT ",ISNUMBER(MAX(N200:N209))),MAX(N200:N209)+1,"")</f>
        <v/>
      </c>
    </row>
    <row r="211" spans="1:14" ht="12.75" customHeight="1" x14ac:dyDescent="0.3">
      <c r="A211" s="95" t="str">
        <f t="shared" si="20"/>
        <v>CT 84</v>
      </c>
      <c r="B211" s="95" t="s">
        <v>1428</v>
      </c>
      <c r="C211" s="92" t="s">
        <v>697</v>
      </c>
      <c r="D211" s="94" t="s">
        <v>1216</v>
      </c>
      <c r="E211" s="94"/>
      <c r="F211" s="95"/>
      <c r="G211" s="79"/>
      <c r="H211" s="191"/>
      <c r="I211" s="269" t="str">
        <f t="shared" si="21"/>
        <v/>
      </c>
      <c r="J211" s="18" t="str">
        <f t="shared" si="22"/>
        <v xml:space="preserve">CT </v>
      </c>
      <c r="K211" s="18" t="str">
        <f t="shared" si="23"/>
        <v/>
      </c>
      <c r="L211" s="18"/>
      <c r="M211" s="18" t="str">
        <f t="shared" si="24"/>
        <v xml:space="preserve">CT </v>
      </c>
      <c r="N211" s="10">
        <f t="shared" si="25"/>
        <v>84</v>
      </c>
    </row>
    <row r="212" spans="1:14" ht="12.75" customHeight="1" x14ac:dyDescent="0.3">
      <c r="A212" s="95" t="str">
        <f t="shared" si="20"/>
        <v/>
      </c>
      <c r="B212" s="95"/>
      <c r="C212" s="92"/>
      <c r="D212" s="93"/>
      <c r="E212" s="94"/>
      <c r="F212" s="95"/>
      <c r="G212" s="79"/>
      <c r="H212" s="191"/>
      <c r="I212" s="269" t="str">
        <f t="shared" si="21"/>
        <v/>
      </c>
      <c r="J212" s="18" t="str">
        <f t="shared" si="22"/>
        <v/>
      </c>
      <c r="K212" s="18" t="str">
        <f t="shared" si="23"/>
        <v/>
      </c>
      <c r="L212" s="18"/>
      <c r="M212" s="18" t="str">
        <f t="shared" si="24"/>
        <v/>
      </c>
      <c r="N212" s="10" t="str">
        <f t="shared" si="25"/>
        <v/>
      </c>
    </row>
    <row r="213" spans="1:14" ht="12.75" customHeight="1" x14ac:dyDescent="0.3">
      <c r="A213" s="95" t="str">
        <f t="shared" si="20"/>
        <v>CT 85</v>
      </c>
      <c r="B213" s="95" t="s">
        <v>1428</v>
      </c>
      <c r="C213" s="92"/>
      <c r="D213" s="93" t="s">
        <v>53</v>
      </c>
      <c r="E213" s="94" t="s">
        <v>1212</v>
      </c>
      <c r="F213" s="95" t="s">
        <v>17</v>
      </c>
      <c r="G213" s="79"/>
      <c r="H213" s="191"/>
      <c r="I213" s="269" t="str">
        <f t="shared" si="21"/>
        <v/>
      </c>
      <c r="J213" s="18" t="str">
        <f t="shared" si="22"/>
        <v xml:space="preserve">CT </v>
      </c>
      <c r="K213" s="18" t="str">
        <f t="shared" si="23"/>
        <v xml:space="preserve">CT </v>
      </c>
      <c r="L213" s="18"/>
      <c r="M213" s="18" t="str">
        <f t="shared" si="24"/>
        <v xml:space="preserve">CT </v>
      </c>
      <c r="N213" s="10">
        <f t="shared" si="25"/>
        <v>85</v>
      </c>
    </row>
    <row r="214" spans="1:14" ht="12.75" customHeight="1" x14ac:dyDescent="0.3">
      <c r="A214" s="95" t="str">
        <f t="shared" si="20"/>
        <v/>
      </c>
      <c r="B214" s="95"/>
      <c r="C214" s="92"/>
      <c r="D214" s="93"/>
      <c r="E214" s="94"/>
      <c r="F214" s="95"/>
      <c r="G214" s="79"/>
      <c r="H214" s="191"/>
      <c r="I214" s="269" t="str">
        <f t="shared" si="21"/>
        <v/>
      </c>
      <c r="J214" s="18" t="str">
        <f t="shared" si="22"/>
        <v/>
      </c>
      <c r="K214" s="18" t="str">
        <f t="shared" si="23"/>
        <v/>
      </c>
      <c r="L214" s="18"/>
      <c r="M214" s="18" t="str">
        <f t="shared" si="24"/>
        <v/>
      </c>
      <c r="N214" s="10" t="str">
        <f t="shared" si="25"/>
        <v/>
      </c>
    </row>
    <row r="215" spans="1:14" ht="12.75" customHeight="1" x14ac:dyDescent="0.3">
      <c r="A215" s="95" t="str">
        <f t="shared" si="20"/>
        <v>CT 86</v>
      </c>
      <c r="B215" s="95" t="s">
        <v>1428</v>
      </c>
      <c r="C215" s="92"/>
      <c r="D215" s="93" t="s">
        <v>54</v>
      </c>
      <c r="E215" s="94" t="s">
        <v>1213</v>
      </c>
      <c r="F215" s="95" t="s">
        <v>17</v>
      </c>
      <c r="G215" s="79"/>
      <c r="H215" s="191"/>
      <c r="I215" s="269" t="str">
        <f t="shared" si="21"/>
        <v/>
      </c>
      <c r="J215" s="18" t="str">
        <f t="shared" si="22"/>
        <v xml:space="preserve">CT </v>
      </c>
      <c r="K215" s="18" t="str">
        <f t="shared" si="23"/>
        <v xml:space="preserve">CT </v>
      </c>
      <c r="L215" s="18"/>
      <c r="M215" s="18" t="str">
        <f t="shared" si="24"/>
        <v xml:space="preserve">CT </v>
      </c>
      <c r="N215" s="10">
        <f t="shared" si="25"/>
        <v>86</v>
      </c>
    </row>
    <row r="216" spans="1:14" ht="12.75" customHeight="1" x14ac:dyDescent="0.3">
      <c r="A216" s="95" t="str">
        <f t="shared" si="20"/>
        <v/>
      </c>
      <c r="B216" s="95"/>
      <c r="C216" s="92"/>
      <c r="D216" s="93"/>
      <c r="E216" s="94"/>
      <c r="F216" s="95"/>
      <c r="G216" s="79"/>
      <c r="H216" s="191"/>
      <c r="I216" s="269" t="str">
        <f t="shared" si="21"/>
        <v/>
      </c>
      <c r="J216" s="18" t="str">
        <f t="shared" si="22"/>
        <v/>
      </c>
      <c r="K216" s="18" t="str">
        <f t="shared" si="23"/>
        <v/>
      </c>
      <c r="L216" s="18"/>
      <c r="M216" s="18" t="str">
        <f t="shared" si="24"/>
        <v/>
      </c>
      <c r="N216" s="10" t="str">
        <f t="shared" si="25"/>
        <v/>
      </c>
    </row>
    <row r="217" spans="1:14" ht="12.75" customHeight="1" x14ac:dyDescent="0.3">
      <c r="A217" s="95" t="str">
        <f t="shared" si="20"/>
        <v>CT 87</v>
      </c>
      <c r="B217" s="95" t="s">
        <v>1428</v>
      </c>
      <c r="C217" s="92"/>
      <c r="D217" s="93" t="s">
        <v>57</v>
      </c>
      <c r="E217" s="94" t="s">
        <v>1396</v>
      </c>
      <c r="F217" s="95" t="s">
        <v>17</v>
      </c>
      <c r="G217" s="79"/>
      <c r="H217" s="191"/>
      <c r="I217" s="269" t="str">
        <f t="shared" si="21"/>
        <v/>
      </c>
      <c r="J217" s="18" t="str">
        <f t="shared" si="22"/>
        <v xml:space="preserve">CT </v>
      </c>
      <c r="K217" s="18" t="str">
        <f t="shared" si="23"/>
        <v xml:space="preserve">CT </v>
      </c>
      <c r="L217" s="18"/>
      <c r="M217" s="18" t="str">
        <f t="shared" si="24"/>
        <v xml:space="preserve">CT </v>
      </c>
      <c r="N217" s="10">
        <f t="shared" si="25"/>
        <v>87</v>
      </c>
    </row>
    <row r="218" spans="1:14" ht="12.75" customHeight="1" x14ac:dyDescent="0.3">
      <c r="A218" s="95" t="str">
        <f t="shared" si="20"/>
        <v/>
      </c>
      <c r="B218" s="95"/>
      <c r="C218" s="92"/>
      <c r="D218" s="93"/>
      <c r="E218" s="94"/>
      <c r="F218" s="95"/>
      <c r="G218" s="79"/>
      <c r="H218" s="191"/>
      <c r="I218" s="269" t="str">
        <f t="shared" si="21"/>
        <v/>
      </c>
      <c r="J218" s="18" t="str">
        <f t="shared" si="22"/>
        <v/>
      </c>
      <c r="K218" s="18" t="str">
        <f t="shared" si="23"/>
        <v/>
      </c>
      <c r="L218" s="18"/>
      <c r="M218" s="18" t="str">
        <f t="shared" si="24"/>
        <v/>
      </c>
      <c r="N218" s="10" t="str">
        <f t="shared" si="25"/>
        <v/>
      </c>
    </row>
    <row r="219" spans="1:14" ht="12.75" customHeight="1" x14ac:dyDescent="0.3">
      <c r="A219" s="95" t="str">
        <f t="shared" si="20"/>
        <v>CT 88</v>
      </c>
      <c r="B219" s="95" t="s">
        <v>1429</v>
      </c>
      <c r="C219" s="92" t="s">
        <v>698</v>
      </c>
      <c r="D219" s="94" t="s">
        <v>1397</v>
      </c>
      <c r="E219" s="94"/>
      <c r="F219" s="95"/>
      <c r="G219" s="79"/>
      <c r="H219" s="191"/>
      <c r="I219" s="269" t="str">
        <f t="shared" si="21"/>
        <v/>
      </c>
      <c r="J219" s="18" t="str">
        <f t="shared" si="22"/>
        <v xml:space="preserve">CT </v>
      </c>
      <c r="K219" s="18" t="str">
        <f t="shared" si="23"/>
        <v/>
      </c>
      <c r="L219" s="18"/>
      <c r="M219" s="18" t="str">
        <f t="shared" si="24"/>
        <v xml:space="preserve">CT </v>
      </c>
      <c r="N219" s="10">
        <f t="shared" si="25"/>
        <v>88</v>
      </c>
    </row>
    <row r="220" spans="1:14" ht="12.75" customHeight="1" x14ac:dyDescent="0.3">
      <c r="A220" s="95" t="str">
        <f t="shared" si="20"/>
        <v/>
      </c>
      <c r="B220" s="95"/>
      <c r="C220" s="92"/>
      <c r="D220" s="93"/>
      <c r="E220" s="94"/>
      <c r="F220" s="95"/>
      <c r="G220" s="79"/>
      <c r="H220" s="191"/>
      <c r="I220" s="269" t="str">
        <f t="shared" si="21"/>
        <v/>
      </c>
      <c r="J220" s="18" t="str">
        <f t="shared" si="22"/>
        <v/>
      </c>
      <c r="K220" s="18" t="str">
        <f t="shared" si="23"/>
        <v/>
      </c>
      <c r="L220" s="18"/>
      <c r="M220" s="18" t="str">
        <f t="shared" si="24"/>
        <v/>
      </c>
      <c r="N220" s="10" t="str">
        <f t="shared" si="25"/>
        <v/>
      </c>
    </row>
    <row r="221" spans="1:14" ht="12.75" customHeight="1" x14ac:dyDescent="0.3">
      <c r="A221" s="95" t="str">
        <f t="shared" si="20"/>
        <v>CT 89</v>
      </c>
      <c r="B221" s="95" t="s">
        <v>1429</v>
      </c>
      <c r="C221" s="92"/>
      <c r="D221" s="93" t="s">
        <v>53</v>
      </c>
      <c r="E221" s="94" t="s">
        <v>1217</v>
      </c>
      <c r="F221" s="95" t="s">
        <v>17</v>
      </c>
      <c r="G221" s="79"/>
      <c r="H221" s="191"/>
      <c r="I221" s="269" t="str">
        <f t="shared" si="21"/>
        <v/>
      </c>
      <c r="J221" s="18" t="str">
        <f t="shared" si="22"/>
        <v xml:space="preserve">CT </v>
      </c>
      <c r="K221" s="18" t="str">
        <f t="shared" si="23"/>
        <v xml:space="preserve">CT </v>
      </c>
      <c r="L221" s="18"/>
      <c r="M221" s="18" t="str">
        <f t="shared" si="24"/>
        <v xml:space="preserve">CT </v>
      </c>
      <c r="N221" s="10">
        <f t="shared" si="25"/>
        <v>89</v>
      </c>
    </row>
    <row r="222" spans="1:14" ht="12.75" customHeight="1" x14ac:dyDescent="0.3">
      <c r="A222" s="95" t="str">
        <f t="shared" si="20"/>
        <v/>
      </c>
      <c r="B222" s="95"/>
      <c r="C222" s="92"/>
      <c r="D222" s="93"/>
      <c r="E222" s="94"/>
      <c r="F222" s="95"/>
      <c r="G222" s="79"/>
      <c r="H222" s="191"/>
      <c r="I222" s="269" t="str">
        <f t="shared" si="21"/>
        <v/>
      </c>
      <c r="J222" s="18" t="str">
        <f t="shared" si="22"/>
        <v/>
      </c>
      <c r="K222" s="18" t="str">
        <f t="shared" si="23"/>
        <v/>
      </c>
      <c r="L222" s="18"/>
      <c r="M222" s="18" t="str">
        <f t="shared" si="24"/>
        <v/>
      </c>
      <c r="N222" s="10" t="str">
        <f t="shared" si="25"/>
        <v/>
      </c>
    </row>
    <row r="223" spans="1:14" ht="12.75" customHeight="1" x14ac:dyDescent="0.3">
      <c r="A223" s="95" t="str">
        <f t="shared" si="20"/>
        <v/>
      </c>
      <c r="B223" s="95"/>
      <c r="C223" s="92"/>
      <c r="D223" s="93"/>
      <c r="E223" s="94"/>
      <c r="F223" s="95"/>
      <c r="G223" s="79"/>
      <c r="H223" s="191"/>
      <c r="I223" s="269" t="str">
        <f t="shared" si="21"/>
        <v/>
      </c>
      <c r="J223" s="18" t="str">
        <f t="shared" si="22"/>
        <v/>
      </c>
      <c r="K223" s="18" t="str">
        <f t="shared" si="23"/>
        <v/>
      </c>
      <c r="L223" s="18"/>
      <c r="M223" s="18" t="str">
        <f t="shared" si="24"/>
        <v/>
      </c>
      <c r="N223" s="10" t="str">
        <f t="shared" si="25"/>
        <v/>
      </c>
    </row>
    <row r="224" spans="1:14" ht="12.75" customHeight="1" x14ac:dyDescent="0.3">
      <c r="A224" s="95" t="str">
        <f t="shared" si="20"/>
        <v/>
      </c>
      <c r="B224" s="95"/>
      <c r="C224" s="92"/>
      <c r="D224" s="93"/>
      <c r="E224" s="94"/>
      <c r="F224" s="95"/>
      <c r="G224" s="79"/>
      <c r="H224" s="191"/>
      <c r="I224" s="269" t="str">
        <f t="shared" ref="I224:I232" si="26">IF(AND(OR(G224=0,H224=0)),"",G224*H224)</f>
        <v/>
      </c>
      <c r="J224" s="18" t="str">
        <f t="shared" si="22"/>
        <v/>
      </c>
      <c r="K224" s="18" t="str">
        <f t="shared" si="23"/>
        <v/>
      </c>
      <c r="L224" s="18"/>
      <c r="M224" s="18" t="str">
        <f t="shared" si="24"/>
        <v/>
      </c>
      <c r="N224" s="10" t="str">
        <f t="shared" si="25"/>
        <v/>
      </c>
    </row>
    <row r="225" spans="1:14" ht="12.75" customHeight="1" x14ac:dyDescent="0.3">
      <c r="A225" s="95" t="str">
        <f t="shared" si="20"/>
        <v/>
      </c>
      <c r="B225" s="95"/>
      <c r="C225" s="92"/>
      <c r="D225" s="93"/>
      <c r="E225" s="94"/>
      <c r="F225" s="95"/>
      <c r="G225" s="79"/>
      <c r="H225" s="191"/>
      <c r="I225" s="269" t="str">
        <f t="shared" si="26"/>
        <v/>
      </c>
      <c r="J225" s="18" t="str">
        <f t="shared" si="22"/>
        <v/>
      </c>
      <c r="K225" s="18" t="str">
        <f t="shared" si="23"/>
        <v/>
      </c>
      <c r="L225" s="18"/>
      <c r="M225" s="18" t="str">
        <f t="shared" si="24"/>
        <v/>
      </c>
      <c r="N225" s="10" t="str">
        <f t="shared" si="25"/>
        <v/>
      </c>
    </row>
    <row r="226" spans="1:14" ht="12.75" customHeight="1" x14ac:dyDescent="0.3">
      <c r="A226" s="95" t="str">
        <f t="shared" si="20"/>
        <v/>
      </c>
      <c r="B226" s="95"/>
      <c r="C226" s="92"/>
      <c r="D226" s="93"/>
      <c r="E226" s="94"/>
      <c r="F226" s="95"/>
      <c r="G226" s="79"/>
      <c r="H226" s="191"/>
      <c r="I226" s="269" t="str">
        <f t="shared" si="26"/>
        <v/>
      </c>
      <c r="J226" s="18" t="str">
        <f t="shared" si="22"/>
        <v/>
      </c>
      <c r="K226" s="18" t="str">
        <f t="shared" si="23"/>
        <v/>
      </c>
      <c r="L226" s="18"/>
      <c r="M226" s="18" t="str">
        <f t="shared" si="24"/>
        <v/>
      </c>
      <c r="N226" s="10" t="str">
        <f t="shared" si="25"/>
        <v/>
      </c>
    </row>
    <row r="227" spans="1:14" ht="12.75" customHeight="1" x14ac:dyDescent="0.3">
      <c r="A227" s="95" t="str">
        <f t="shared" si="20"/>
        <v/>
      </c>
      <c r="B227" s="95"/>
      <c r="C227" s="92"/>
      <c r="D227" s="93"/>
      <c r="E227" s="94"/>
      <c r="F227" s="95"/>
      <c r="G227" s="79"/>
      <c r="H227" s="191"/>
      <c r="I227" s="269" t="str">
        <f t="shared" si="26"/>
        <v/>
      </c>
      <c r="J227" s="18" t="str">
        <f t="shared" si="22"/>
        <v/>
      </c>
      <c r="K227" s="18" t="str">
        <f t="shared" si="23"/>
        <v/>
      </c>
      <c r="L227" s="18"/>
      <c r="M227" s="18" t="str">
        <f t="shared" si="24"/>
        <v/>
      </c>
      <c r="N227" s="10" t="str">
        <f t="shared" si="25"/>
        <v/>
      </c>
    </row>
    <row r="228" spans="1:14" ht="12.75" customHeight="1" x14ac:dyDescent="0.3">
      <c r="A228" s="95" t="str">
        <f t="shared" si="20"/>
        <v/>
      </c>
      <c r="B228" s="95"/>
      <c r="C228" s="92"/>
      <c r="D228" s="93"/>
      <c r="E228" s="94"/>
      <c r="F228" s="95"/>
      <c r="G228" s="79"/>
      <c r="H228" s="191"/>
      <c r="I228" s="269" t="str">
        <f t="shared" si="26"/>
        <v/>
      </c>
      <c r="J228" s="18" t="str">
        <f t="shared" si="22"/>
        <v/>
      </c>
      <c r="K228" s="18" t="str">
        <f t="shared" si="23"/>
        <v/>
      </c>
      <c r="L228" s="18"/>
      <c r="M228" s="18" t="str">
        <f t="shared" si="24"/>
        <v/>
      </c>
      <c r="N228" s="10" t="str">
        <f t="shared" si="25"/>
        <v/>
      </c>
    </row>
    <row r="229" spans="1:14" ht="12.75" customHeight="1" x14ac:dyDescent="0.3">
      <c r="A229" s="95" t="str">
        <f t="shared" si="20"/>
        <v/>
      </c>
      <c r="B229" s="95"/>
      <c r="C229" s="92"/>
      <c r="D229" s="93"/>
      <c r="E229" s="94"/>
      <c r="F229" s="95"/>
      <c r="G229" s="79"/>
      <c r="H229" s="191"/>
      <c r="I229" s="269" t="str">
        <f t="shared" si="26"/>
        <v/>
      </c>
      <c r="J229" s="18" t="str">
        <f t="shared" si="22"/>
        <v/>
      </c>
      <c r="K229" s="18" t="str">
        <f t="shared" si="23"/>
        <v/>
      </c>
      <c r="L229" s="18"/>
      <c r="M229" s="18" t="str">
        <f t="shared" si="24"/>
        <v/>
      </c>
      <c r="N229" s="10" t="str">
        <f t="shared" si="25"/>
        <v/>
      </c>
    </row>
    <row r="230" spans="1:14" ht="12.75" customHeight="1" x14ac:dyDescent="0.3">
      <c r="A230" s="95" t="str">
        <f t="shared" si="20"/>
        <v/>
      </c>
      <c r="B230" s="95"/>
      <c r="C230" s="92"/>
      <c r="D230" s="93"/>
      <c r="E230" s="94"/>
      <c r="F230" s="95"/>
      <c r="G230" s="79"/>
      <c r="H230" s="191"/>
      <c r="I230" s="269" t="str">
        <f t="shared" si="26"/>
        <v/>
      </c>
      <c r="J230" s="18" t="str">
        <f t="shared" si="22"/>
        <v/>
      </c>
      <c r="K230" s="18" t="str">
        <f t="shared" si="23"/>
        <v/>
      </c>
      <c r="L230" s="18"/>
      <c r="M230" s="18" t="str">
        <f t="shared" si="24"/>
        <v/>
      </c>
      <c r="N230" s="10" t="str">
        <f t="shared" si="25"/>
        <v/>
      </c>
    </row>
    <row r="231" spans="1:14" ht="12.75" customHeight="1" x14ac:dyDescent="0.3">
      <c r="A231" s="95" t="str">
        <f t="shared" si="20"/>
        <v/>
      </c>
      <c r="B231" s="95"/>
      <c r="C231" s="92"/>
      <c r="D231" s="93"/>
      <c r="E231" s="94"/>
      <c r="F231" s="95"/>
      <c r="G231" s="79"/>
      <c r="H231" s="191"/>
      <c r="I231" s="269" t="str">
        <f t="shared" si="26"/>
        <v/>
      </c>
      <c r="J231" s="18" t="str">
        <f t="shared" si="22"/>
        <v/>
      </c>
      <c r="K231" s="18" t="str">
        <f t="shared" si="23"/>
        <v/>
      </c>
      <c r="L231" s="18"/>
      <c r="M231" s="18" t="str">
        <f t="shared" si="24"/>
        <v/>
      </c>
      <c r="N231" s="10" t="str">
        <f t="shared" si="25"/>
        <v/>
      </c>
    </row>
    <row r="232" spans="1:14" ht="12.75" customHeight="1" x14ac:dyDescent="0.3">
      <c r="A232" s="95" t="str">
        <f t="shared" si="20"/>
        <v/>
      </c>
      <c r="B232" s="95"/>
      <c r="C232" s="92"/>
      <c r="D232" s="93"/>
      <c r="E232" s="94"/>
      <c r="F232" s="95"/>
      <c r="G232" s="79"/>
      <c r="H232" s="191"/>
      <c r="I232" s="269" t="str">
        <f t="shared" si="26"/>
        <v/>
      </c>
      <c r="J232" s="18" t="str">
        <f t="shared" si="22"/>
        <v/>
      </c>
      <c r="K232" s="18" t="str">
        <f t="shared" si="23"/>
        <v/>
      </c>
      <c r="L232" s="18"/>
      <c r="M232" s="18" t="str">
        <f t="shared" si="24"/>
        <v/>
      </c>
      <c r="N232" s="10" t="str">
        <f t="shared" si="25"/>
        <v/>
      </c>
    </row>
    <row r="233" spans="1:14" ht="20.100000000000001" customHeight="1" x14ac:dyDescent="0.25">
      <c r="A233" s="260" t="s">
        <v>1218</v>
      </c>
      <c r="B233" s="270"/>
      <c r="C233" s="261" t="s">
        <v>29</v>
      </c>
      <c r="D233" s="261"/>
      <c r="E233" s="271"/>
      <c r="F233" s="272"/>
      <c r="G233" s="272"/>
      <c r="H233" s="272"/>
      <c r="I233" s="263" t="str">
        <f>IF(MAX(I7:I232)&gt;0,SUM(I7:I232),"")</f>
        <v/>
      </c>
    </row>
  </sheetData>
  <mergeCells count="11">
    <mergeCell ref="A5:I5"/>
    <mergeCell ref="A1:B4"/>
    <mergeCell ref="C1:E4"/>
    <mergeCell ref="F1:G1"/>
    <mergeCell ref="H1:I1"/>
    <mergeCell ref="F2:G2"/>
    <mergeCell ref="H2:I2"/>
    <mergeCell ref="F3:G3"/>
    <mergeCell ref="H3:I3"/>
    <mergeCell ref="F4:G4"/>
    <mergeCell ref="H4:I4"/>
  </mergeCells>
  <pageMargins left="0.74803149606299213" right="0.74803149606299213" top="0.98425196850393704" bottom="0.98425196850393704" header="0.51181102362204722" footer="0.51181102362204722"/>
  <pageSetup paperSize="9" fitToHeight="0" orientation="landscape" r:id="rId1"/>
  <headerFooter alignWithMargins="0">
    <oddHeader>&amp;L&amp;G</oddHeader>
    <oddFooter>&amp;C&amp;"Arial Narrow,Bold"&amp;9SECTION: 1200DK GABIONS AND PITCHING
 Page No:&amp;P</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356B1-2D4E-4E85-AFE5-5927D08D90F8}">
  <dimension ref="A1:BM403"/>
  <sheetViews>
    <sheetView topLeftCell="A13" workbookViewId="0">
      <selection sqref="A1:XFD1048576"/>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10" width="12.710937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x14ac:dyDescent="0.2">
      <c r="A1" s="471"/>
      <c r="B1" s="471"/>
      <c r="C1" s="471"/>
      <c r="D1" s="705" t="s">
        <v>1553</v>
      </c>
      <c r="E1" s="705"/>
      <c r="F1" s="705"/>
      <c r="G1" s="495"/>
      <c r="H1" s="495"/>
      <c r="I1" s="495"/>
      <c r="J1" s="495"/>
    </row>
    <row r="2" spans="1:10" ht="25.5" x14ac:dyDescent="0.2">
      <c r="A2" s="452" t="s">
        <v>24</v>
      </c>
      <c r="B2" s="452" t="s">
        <v>1528</v>
      </c>
      <c r="C2" s="474" t="s">
        <v>1</v>
      </c>
      <c r="D2" s="475" t="s">
        <v>1529</v>
      </c>
      <c r="E2" s="474" t="s">
        <v>1537</v>
      </c>
      <c r="F2" s="476" t="s">
        <v>1538</v>
      </c>
      <c r="G2" s="459" t="s">
        <v>1530</v>
      </c>
      <c r="H2" s="461" t="s">
        <v>1531</v>
      </c>
      <c r="I2" s="474" t="s">
        <v>1532</v>
      </c>
      <c r="J2" s="474" t="s">
        <v>1533</v>
      </c>
    </row>
    <row r="3" spans="1:10" s="491" customFormat="1" ht="29.25" customHeight="1" x14ac:dyDescent="0.2">
      <c r="A3" s="452"/>
      <c r="B3" s="714" t="s">
        <v>1566</v>
      </c>
      <c r="C3" s="714"/>
      <c r="D3" s="714"/>
      <c r="E3" s="714"/>
      <c r="F3" s="714"/>
      <c r="G3" s="508"/>
      <c r="H3" s="508"/>
      <c r="I3" s="508"/>
      <c r="J3" s="508"/>
    </row>
    <row r="4" spans="1:10" ht="25.5" x14ac:dyDescent="0.2">
      <c r="A4" s="477"/>
      <c r="B4" s="478" t="s">
        <v>1573</v>
      </c>
      <c r="C4" s="477" t="s">
        <v>1542</v>
      </c>
      <c r="D4" s="479">
        <v>7</v>
      </c>
      <c r="E4" s="480">
        <v>3300</v>
      </c>
      <c r="F4" s="480">
        <v>935</v>
      </c>
      <c r="G4" s="481"/>
      <c r="H4" s="481"/>
      <c r="I4" s="480">
        <f>G4*D4</f>
        <v>0</v>
      </c>
      <c r="J4" s="480">
        <f>H4*D4</f>
        <v>0</v>
      </c>
    </row>
    <row r="5" spans="1:10" ht="25.5" x14ac:dyDescent="0.2">
      <c r="A5" s="477"/>
      <c r="B5" s="478" t="s">
        <v>1572</v>
      </c>
      <c r="C5" s="477" t="s">
        <v>1542</v>
      </c>
      <c r="D5" s="479">
        <v>2</v>
      </c>
      <c r="E5" s="480"/>
      <c r="F5" s="480"/>
      <c r="G5" s="481"/>
      <c r="H5" s="481"/>
      <c r="I5" s="480">
        <f>G5*D5</f>
        <v>0</v>
      </c>
      <c r="J5" s="480">
        <f>H5*D5</f>
        <v>0</v>
      </c>
    </row>
    <row r="6" spans="1:10" x14ac:dyDescent="0.2">
      <c r="A6" s="477"/>
      <c r="B6" s="478"/>
      <c r="C6" s="477"/>
      <c r="D6" s="479"/>
      <c r="E6" s="480"/>
      <c r="F6" s="480"/>
      <c r="G6" s="481"/>
      <c r="H6" s="481"/>
      <c r="I6" s="480"/>
      <c r="J6" s="480"/>
    </row>
    <row r="7" spans="1:10" x14ac:dyDescent="0.2">
      <c r="A7" s="482"/>
      <c r="B7" s="691">
        <v>0</v>
      </c>
      <c r="C7" s="692"/>
      <c r="D7" s="692"/>
      <c r="E7" s="692"/>
      <c r="F7" s="692"/>
      <c r="G7" s="466"/>
      <c r="H7" s="466"/>
      <c r="I7" s="467">
        <f>SUM(I4:I6)</f>
        <v>0</v>
      </c>
      <c r="J7" s="467">
        <f>SUM(J4:J6)</f>
        <v>0</v>
      </c>
    </row>
    <row r="8" spans="1:10" x14ac:dyDescent="0.2">
      <c r="A8" s="468"/>
      <c r="B8" s="469"/>
      <c r="C8" s="468"/>
      <c r="D8" s="470"/>
      <c r="E8" s="468"/>
      <c r="F8" s="468"/>
      <c r="G8" s="471"/>
      <c r="H8" s="471"/>
      <c r="I8" s="471"/>
      <c r="J8" s="471"/>
    </row>
    <row r="9" spans="1:10" ht="38.25" x14ac:dyDescent="0.2">
      <c r="A9" s="472"/>
      <c r="B9" s="497" t="s">
        <v>1575</v>
      </c>
      <c r="C9" s="474" t="s">
        <v>1</v>
      </c>
      <c r="D9" s="475" t="s">
        <v>1529</v>
      </c>
      <c r="E9" s="474" t="s">
        <v>1537</v>
      </c>
      <c r="F9" s="476" t="s">
        <v>1538</v>
      </c>
      <c r="G9" s="459" t="s">
        <v>1530</v>
      </c>
      <c r="H9" s="461" t="s">
        <v>1531</v>
      </c>
      <c r="I9" s="474" t="s">
        <v>1532</v>
      </c>
      <c r="J9" s="474" t="s">
        <v>1533</v>
      </c>
    </row>
    <row r="10" spans="1:10" ht="38.25" x14ac:dyDescent="0.2">
      <c r="A10" s="477"/>
      <c r="B10" s="478" t="s">
        <v>1582</v>
      </c>
      <c r="C10" s="477"/>
      <c r="D10" s="529">
        <v>7</v>
      </c>
      <c r="E10" s="477"/>
      <c r="F10" s="477"/>
      <c r="G10" s="480"/>
      <c r="H10" s="481"/>
      <c r="I10" s="480">
        <f>G10*D10</f>
        <v>0</v>
      </c>
      <c r="J10" s="480">
        <f>H10*D10</f>
        <v>0</v>
      </c>
    </row>
    <row r="11" spans="1:10" ht="38.25" x14ac:dyDescent="0.2">
      <c r="A11" s="477"/>
      <c r="B11" s="478" t="s">
        <v>1581</v>
      </c>
      <c r="C11" s="477" t="s">
        <v>1542</v>
      </c>
      <c r="D11" s="479">
        <v>2</v>
      </c>
      <c r="E11" s="480">
        <v>1100</v>
      </c>
      <c r="F11" s="480">
        <v>440</v>
      </c>
      <c r="G11" s="510"/>
      <c r="H11" s="481"/>
      <c r="I11" s="480">
        <f>G11*D11</f>
        <v>0</v>
      </c>
      <c r="J11" s="480">
        <f>H11*D11</f>
        <v>0</v>
      </c>
    </row>
    <row r="12" spans="1:10" x14ac:dyDescent="0.2">
      <c r="A12" s="482"/>
      <c r="B12" s="691" t="s">
        <v>1583</v>
      </c>
      <c r="C12" s="692"/>
      <c r="D12" s="692"/>
      <c r="E12" s="692"/>
      <c r="F12" s="692"/>
      <c r="G12" s="466"/>
      <c r="H12" s="466"/>
      <c r="I12" s="467">
        <f>SUM(I10:I11)</f>
        <v>0</v>
      </c>
      <c r="J12" s="467">
        <f>SUM(J10:J11)</f>
        <v>0</v>
      </c>
    </row>
    <row r="13" spans="1:10" x14ac:dyDescent="0.2">
      <c r="A13" s="468"/>
      <c r="B13" s="469"/>
      <c r="C13" s="468"/>
      <c r="D13" s="470"/>
      <c r="E13" s="468"/>
      <c r="F13" s="468"/>
      <c r="G13" s="471"/>
      <c r="H13" s="471"/>
      <c r="I13" s="471"/>
      <c r="J13" s="471"/>
    </row>
    <row r="14" spans="1:10" ht="25.5" x14ac:dyDescent="0.2">
      <c r="A14" s="452"/>
      <c r="B14" s="497" t="s">
        <v>1557</v>
      </c>
      <c r="C14" s="474" t="s">
        <v>1</v>
      </c>
      <c r="D14" s="475" t="s">
        <v>1529</v>
      </c>
      <c r="E14" s="474" t="s">
        <v>1537</v>
      </c>
      <c r="F14" s="476" t="s">
        <v>1538</v>
      </c>
      <c r="G14" s="476"/>
      <c r="H14" s="476"/>
      <c r="I14" s="474" t="s">
        <v>1532</v>
      </c>
      <c r="J14" s="474" t="s">
        <v>1533</v>
      </c>
    </row>
    <row r="15" spans="1:10" ht="25.5" x14ac:dyDescent="0.2">
      <c r="A15" s="477"/>
      <c r="B15" s="478" t="s">
        <v>1592</v>
      </c>
      <c r="C15" s="477" t="s">
        <v>1542</v>
      </c>
      <c r="D15" s="479">
        <v>7</v>
      </c>
      <c r="E15" s="480">
        <v>0</v>
      </c>
      <c r="F15" s="480">
        <v>786.5</v>
      </c>
      <c r="G15" s="480"/>
      <c r="H15" s="481"/>
      <c r="I15" s="480">
        <f>G15*D15</f>
        <v>0</v>
      </c>
      <c r="J15" s="480">
        <f>H15*D15</f>
        <v>0</v>
      </c>
    </row>
    <row r="16" spans="1:10" x14ac:dyDescent="0.2">
      <c r="A16" s="477"/>
      <c r="B16" s="478" t="s">
        <v>1607</v>
      </c>
      <c r="C16" s="477" t="s">
        <v>1542</v>
      </c>
      <c r="D16" s="479">
        <v>6</v>
      </c>
      <c r="E16" s="480"/>
      <c r="F16" s="480"/>
      <c r="G16" s="480"/>
      <c r="H16" s="481"/>
      <c r="I16" s="480">
        <f t="shared" ref="I16:I17" si="0">G16*D16</f>
        <v>0</v>
      </c>
      <c r="J16" s="480">
        <f t="shared" ref="J16:J17" si="1">H16*D16</f>
        <v>0</v>
      </c>
    </row>
    <row r="17" spans="1:10" ht="25.5" x14ac:dyDescent="0.2">
      <c r="A17" s="477"/>
      <c r="B17" s="478" t="s">
        <v>1608</v>
      </c>
      <c r="C17" s="477" t="s">
        <v>1542</v>
      </c>
      <c r="D17" s="479">
        <v>2</v>
      </c>
      <c r="E17" s="480">
        <v>0</v>
      </c>
      <c r="F17" s="480">
        <v>2530</v>
      </c>
      <c r="G17" s="480"/>
      <c r="H17" s="481"/>
      <c r="I17" s="480">
        <f t="shared" si="0"/>
        <v>0</v>
      </c>
      <c r="J17" s="480">
        <f t="shared" si="1"/>
        <v>0</v>
      </c>
    </row>
    <row r="18" spans="1:10" x14ac:dyDescent="0.2">
      <c r="A18" s="482"/>
      <c r="B18" s="691" t="s">
        <v>1536</v>
      </c>
      <c r="C18" s="692"/>
      <c r="D18" s="692"/>
      <c r="E18" s="692"/>
      <c r="F18" s="692"/>
      <c r="G18" s="466"/>
      <c r="H18" s="466"/>
      <c r="I18" s="467">
        <f>SUM(I15:I17)</f>
        <v>0</v>
      </c>
      <c r="J18" s="467">
        <f>SUM(J15:J17)</f>
        <v>0</v>
      </c>
    </row>
    <row r="19" spans="1:10" hidden="1" x14ac:dyDescent="0.2">
      <c r="A19" s="468"/>
      <c r="B19" s="469"/>
      <c r="C19" s="468"/>
      <c r="D19" s="470"/>
      <c r="E19" s="468"/>
      <c r="F19" s="468"/>
      <c r="G19" s="471"/>
      <c r="H19" s="471"/>
      <c r="I19" s="471"/>
      <c r="J19" s="471"/>
    </row>
    <row r="20" spans="1:10" x14ac:dyDescent="0.2">
      <c r="A20" s="468"/>
      <c r="B20" s="469"/>
      <c r="C20" s="468"/>
      <c r="D20" s="470"/>
      <c r="E20" s="468"/>
      <c r="F20" s="468"/>
      <c r="G20" s="471"/>
      <c r="H20" s="471"/>
      <c r="I20" s="471"/>
      <c r="J20" s="471"/>
    </row>
    <row r="21" spans="1:10" ht="51" x14ac:dyDescent="0.2">
      <c r="A21" s="452"/>
      <c r="B21" s="512" t="s">
        <v>1584</v>
      </c>
      <c r="C21" s="474" t="s">
        <v>1</v>
      </c>
      <c r="D21" s="475" t="s">
        <v>1529</v>
      </c>
      <c r="E21" s="474" t="s">
        <v>1537</v>
      </c>
      <c r="F21" s="476" t="s">
        <v>1538</v>
      </c>
      <c r="G21" s="459" t="s">
        <v>1530</v>
      </c>
      <c r="H21" s="461" t="s">
        <v>1531</v>
      </c>
      <c r="I21" s="474" t="s">
        <v>1532</v>
      </c>
      <c r="J21" s="474" t="s">
        <v>1533</v>
      </c>
    </row>
    <row r="22" spans="1:10" x14ac:dyDescent="0.2">
      <c r="A22" s="477"/>
      <c r="B22" s="478" t="s">
        <v>1539</v>
      </c>
      <c r="C22" s="477" t="s">
        <v>1540</v>
      </c>
      <c r="D22" s="479">
        <v>100</v>
      </c>
      <c r="E22" s="480">
        <v>0</v>
      </c>
      <c r="F22" s="480">
        <v>55</v>
      </c>
      <c r="G22" s="480"/>
      <c r="H22" s="481"/>
      <c r="I22" s="480">
        <f t="shared" ref="I22:I26" si="2">E22*$D22</f>
        <v>0</v>
      </c>
      <c r="J22" s="480">
        <f>H22*D22</f>
        <v>0</v>
      </c>
    </row>
    <row r="23" spans="1:10" x14ac:dyDescent="0.2">
      <c r="A23" s="477"/>
      <c r="B23" s="478" t="s">
        <v>1595</v>
      </c>
      <c r="C23" s="477" t="s">
        <v>1540</v>
      </c>
      <c r="D23" s="479">
        <v>10</v>
      </c>
      <c r="E23" s="480">
        <v>0</v>
      </c>
      <c r="F23" s="480">
        <v>19.8</v>
      </c>
      <c r="G23" s="480"/>
      <c r="H23" s="481"/>
      <c r="I23" s="480">
        <f t="shared" si="2"/>
        <v>0</v>
      </c>
      <c r="J23" s="480">
        <f t="shared" ref="J23:J26" si="3">H23*D23</f>
        <v>0</v>
      </c>
    </row>
    <row r="24" spans="1:10" x14ac:dyDescent="0.2">
      <c r="A24" s="477"/>
      <c r="B24" s="478" t="s">
        <v>1541</v>
      </c>
      <c r="C24" s="477" t="s">
        <v>1542</v>
      </c>
      <c r="D24" s="479">
        <v>48</v>
      </c>
      <c r="E24" s="480">
        <v>0</v>
      </c>
      <c r="F24" s="480">
        <v>176</v>
      </c>
      <c r="G24" s="480"/>
      <c r="H24" s="481"/>
      <c r="I24" s="480">
        <f t="shared" si="2"/>
        <v>0</v>
      </c>
      <c r="J24" s="480">
        <f t="shared" si="3"/>
        <v>0</v>
      </c>
    </row>
    <row r="25" spans="1:10" x14ac:dyDescent="0.2">
      <c r="A25" s="477"/>
      <c r="B25" s="478" t="s">
        <v>1543</v>
      </c>
      <c r="C25" s="477" t="s">
        <v>1542</v>
      </c>
      <c r="D25" s="479">
        <v>6</v>
      </c>
      <c r="E25" s="480">
        <v>0</v>
      </c>
      <c r="F25" s="480">
        <v>176</v>
      </c>
      <c r="G25" s="480"/>
      <c r="H25" s="481"/>
      <c r="I25" s="480">
        <f t="shared" si="2"/>
        <v>0</v>
      </c>
      <c r="J25" s="480">
        <f t="shared" si="3"/>
        <v>0</v>
      </c>
    </row>
    <row r="26" spans="1:10" x14ac:dyDescent="0.2">
      <c r="A26" s="477"/>
      <c r="B26" s="478" t="s">
        <v>1596</v>
      </c>
      <c r="C26" s="477" t="s">
        <v>1542</v>
      </c>
      <c r="D26" s="479">
        <v>6</v>
      </c>
      <c r="E26" s="480">
        <v>0</v>
      </c>
      <c r="F26" s="480">
        <v>66</v>
      </c>
      <c r="G26" s="480"/>
      <c r="H26" s="481"/>
      <c r="I26" s="480">
        <f t="shared" si="2"/>
        <v>0</v>
      </c>
      <c r="J26" s="480">
        <f t="shared" si="3"/>
        <v>0</v>
      </c>
    </row>
    <row r="27" spans="1:10" x14ac:dyDescent="0.2">
      <c r="A27" s="482"/>
      <c r="B27" s="691" t="s">
        <v>1544</v>
      </c>
      <c r="C27" s="692"/>
      <c r="D27" s="692"/>
      <c r="E27" s="692"/>
      <c r="F27" s="692"/>
      <c r="G27" s="466"/>
      <c r="H27" s="466"/>
      <c r="I27" s="467">
        <f>SUM(I22:I26)</f>
        <v>0</v>
      </c>
      <c r="J27" s="467">
        <f>SUM(J22:J26)</f>
        <v>0</v>
      </c>
    </row>
    <row r="28" spans="1:10" x14ac:dyDescent="0.2">
      <c r="A28" s="468"/>
      <c r="B28" s="469"/>
      <c r="C28" s="468"/>
      <c r="D28" s="470"/>
      <c r="E28" s="468"/>
      <c r="F28" s="468"/>
      <c r="G28" s="471"/>
      <c r="H28" s="471"/>
      <c r="I28" s="471"/>
      <c r="J28" s="471"/>
    </row>
    <row r="29" spans="1:10" ht="25.5" x14ac:dyDescent="0.2">
      <c r="A29" s="452"/>
      <c r="B29" s="464" t="s">
        <v>1597</v>
      </c>
      <c r="C29" s="474" t="s">
        <v>1</v>
      </c>
      <c r="D29" s="475" t="s">
        <v>1529</v>
      </c>
      <c r="E29" s="474" t="s">
        <v>1537</v>
      </c>
      <c r="F29" s="476" t="s">
        <v>1538</v>
      </c>
      <c r="G29" s="459" t="s">
        <v>1530</v>
      </c>
      <c r="H29" s="461" t="s">
        <v>1531</v>
      </c>
      <c r="I29" s="474" t="s">
        <v>1532</v>
      </c>
      <c r="J29" s="474" t="s">
        <v>1533</v>
      </c>
    </row>
    <row r="30" spans="1:10" ht="25.5" x14ac:dyDescent="0.2">
      <c r="A30" s="477"/>
      <c r="B30" s="478" t="s">
        <v>1546</v>
      </c>
      <c r="C30" s="477" t="s">
        <v>1542</v>
      </c>
      <c r="D30" s="479">
        <v>18</v>
      </c>
      <c r="E30" s="480">
        <v>0</v>
      </c>
      <c r="F30" s="480">
        <v>209</v>
      </c>
      <c r="G30" s="480"/>
      <c r="H30" s="481"/>
      <c r="I30" s="480">
        <f>E30*$D30</f>
        <v>0</v>
      </c>
      <c r="J30" s="480">
        <f>H30*D30</f>
        <v>0</v>
      </c>
    </row>
    <row r="31" spans="1:10" x14ac:dyDescent="0.2">
      <c r="A31" s="530"/>
      <c r="B31" s="691" t="s">
        <v>1547</v>
      </c>
      <c r="C31" s="692"/>
      <c r="D31" s="692"/>
      <c r="E31" s="692"/>
      <c r="F31" s="692"/>
      <c r="G31" s="466"/>
      <c r="H31" s="466"/>
      <c r="I31" s="467">
        <f>SUM(I30:I30)</f>
        <v>0</v>
      </c>
      <c r="J31" s="467">
        <f>SUM(J30:J30)</f>
        <v>0</v>
      </c>
    </row>
    <row r="32" spans="1:10" x14ac:dyDescent="0.2">
      <c r="A32" s="468"/>
      <c r="B32" s="469"/>
      <c r="C32" s="468"/>
      <c r="D32" s="470"/>
      <c r="E32" s="468"/>
      <c r="F32" s="468"/>
      <c r="G32" s="471"/>
      <c r="H32" s="471"/>
      <c r="I32" s="471"/>
      <c r="J32" s="471"/>
    </row>
    <row r="33" spans="1:10" ht="25.5" x14ac:dyDescent="0.2">
      <c r="A33" s="452"/>
      <c r="B33" s="464" t="s">
        <v>1609</v>
      </c>
      <c r="C33" s="474" t="s">
        <v>1</v>
      </c>
      <c r="D33" s="475" t="s">
        <v>1529</v>
      </c>
      <c r="E33" s="474" t="s">
        <v>1537</v>
      </c>
      <c r="F33" s="476" t="s">
        <v>1538</v>
      </c>
      <c r="G33" s="459" t="s">
        <v>1530</v>
      </c>
      <c r="H33" s="461" t="s">
        <v>1531</v>
      </c>
      <c r="I33" s="474" t="s">
        <v>1532</v>
      </c>
      <c r="J33" s="474" t="s">
        <v>1533</v>
      </c>
    </row>
    <row r="34" spans="1:10" x14ac:dyDescent="0.2">
      <c r="A34" s="477"/>
      <c r="B34" s="478" t="s">
        <v>1549</v>
      </c>
      <c r="C34" s="477" t="s">
        <v>1542</v>
      </c>
      <c r="D34" s="479">
        <v>15</v>
      </c>
      <c r="E34" s="480">
        <v>495</v>
      </c>
      <c r="F34" s="480">
        <v>110</v>
      </c>
      <c r="G34" s="481"/>
      <c r="H34" s="481"/>
      <c r="I34" s="480">
        <f>G34*D34</f>
        <v>0</v>
      </c>
      <c r="J34" s="480"/>
    </row>
    <row r="35" spans="1:10" x14ac:dyDescent="0.2">
      <c r="A35" s="477"/>
      <c r="B35" s="478" t="s">
        <v>1550</v>
      </c>
      <c r="C35" s="477" t="s">
        <v>1542</v>
      </c>
      <c r="D35" s="479">
        <v>15</v>
      </c>
      <c r="E35" s="480"/>
      <c r="F35" s="480"/>
      <c r="G35" s="481"/>
      <c r="H35" s="481"/>
      <c r="I35" s="480"/>
      <c r="J35" s="480">
        <f>H35*D35</f>
        <v>0</v>
      </c>
    </row>
    <row r="36" spans="1:10" x14ac:dyDescent="0.2">
      <c r="A36" s="482"/>
      <c r="B36" s="691" t="s">
        <v>1551</v>
      </c>
      <c r="C36" s="692"/>
      <c r="D36" s="692"/>
      <c r="E36" s="692"/>
      <c r="F36" s="692"/>
      <c r="G36" s="466"/>
      <c r="H36" s="466"/>
      <c r="I36" s="467">
        <f>SUM(I34:I35)</f>
        <v>0</v>
      </c>
      <c r="J36" s="467">
        <f>SUM(J34:J35)</f>
        <v>0</v>
      </c>
    </row>
    <row r="37" spans="1:10" x14ac:dyDescent="0.2">
      <c r="A37" s="482"/>
      <c r="B37" s="715" t="s">
        <v>1610</v>
      </c>
      <c r="C37" s="716"/>
      <c r="D37" s="716"/>
      <c r="E37" s="716"/>
      <c r="F37" s="716"/>
      <c r="G37" s="531"/>
      <c r="H37" s="531"/>
      <c r="I37" s="532">
        <f>SUM(I36+I31+I27+I18+I12+I7)</f>
        <v>0</v>
      </c>
      <c r="J37" s="532">
        <f>SUM(J36+J31+J27+J18+J12+J7)</f>
        <v>0</v>
      </c>
    </row>
    <row r="38" spans="1:10" x14ac:dyDescent="0.2">
      <c r="A38" s="455"/>
      <c r="B38" s="456"/>
      <c r="C38" s="455"/>
      <c r="D38" s="457"/>
      <c r="E38" s="456"/>
      <c r="F38" s="456"/>
      <c r="G38" s="456"/>
      <c r="H38" s="456"/>
      <c r="I38" s="456"/>
      <c r="J38" s="456"/>
    </row>
    <row r="39" spans="1:10" x14ac:dyDescent="0.2">
      <c r="A39" s="471"/>
      <c r="B39" s="471"/>
      <c r="C39" s="471"/>
      <c r="D39" s="705" t="s">
        <v>1553</v>
      </c>
      <c r="E39" s="705"/>
      <c r="F39" s="705"/>
      <c r="G39" s="495"/>
      <c r="H39" s="495"/>
      <c r="I39" s="495"/>
      <c r="J39" s="495"/>
    </row>
    <row r="40" spans="1:10" x14ac:dyDescent="0.2"/>
    <row r="41" spans="1:10" x14ac:dyDescent="0.2"/>
    <row r="42" spans="1:10" x14ac:dyDescent="0.2"/>
    <row r="43" spans="1:10" x14ac:dyDescent="0.2"/>
    <row r="44" spans="1:10" x14ac:dyDescent="0.2"/>
    <row r="45" spans="1:10" x14ac:dyDescent="0.2"/>
    <row r="46" spans="1:10" x14ac:dyDescent="0.2"/>
    <row r="47" spans="1:10" x14ac:dyDescent="0.2"/>
    <row r="48" spans="1:10"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sheetData>
  <mergeCells count="10">
    <mergeCell ref="B31:F31"/>
    <mergeCell ref="B36:F36"/>
    <mergeCell ref="B37:F37"/>
    <mergeCell ref="D39:F39"/>
    <mergeCell ref="D1:F1"/>
    <mergeCell ref="B3:F3"/>
    <mergeCell ref="B7:F7"/>
    <mergeCell ref="B12:F12"/>
    <mergeCell ref="B18:F18"/>
    <mergeCell ref="B27:F2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77B11-049F-43BE-B51A-A6009DB69555}">
  <dimension ref="A1:BM408"/>
  <sheetViews>
    <sheetView topLeftCell="A16" workbookViewId="0">
      <selection sqref="A1:XFD1048576"/>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10" width="12.710937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x14ac:dyDescent="0.2">
      <c r="A1" s="471"/>
      <c r="B1" s="471"/>
      <c r="C1" s="471"/>
      <c r="D1" s="705" t="s">
        <v>1553</v>
      </c>
      <c r="E1" s="705"/>
      <c r="F1" s="705"/>
      <c r="G1" s="495"/>
      <c r="H1" s="495"/>
      <c r="I1" s="495"/>
      <c r="J1" s="495"/>
    </row>
    <row r="2" spans="1:10" ht="25.5" x14ac:dyDescent="0.2">
      <c r="A2" s="452" t="s">
        <v>24</v>
      </c>
      <c r="B2" s="452" t="s">
        <v>1528</v>
      </c>
      <c r="C2" s="474" t="s">
        <v>1</v>
      </c>
      <c r="D2" s="475" t="s">
        <v>1529</v>
      </c>
      <c r="E2" s="474" t="s">
        <v>1537</v>
      </c>
      <c r="F2" s="476" t="s">
        <v>1538</v>
      </c>
      <c r="G2" s="459" t="s">
        <v>1530</v>
      </c>
      <c r="H2" s="461" t="s">
        <v>1531</v>
      </c>
      <c r="I2" s="474" t="s">
        <v>1532</v>
      </c>
      <c r="J2" s="474" t="s">
        <v>1533</v>
      </c>
    </row>
    <row r="3" spans="1:10" s="491" customFormat="1" ht="29.25" customHeight="1" x14ac:dyDescent="0.2">
      <c r="A3" s="452"/>
      <c r="B3" s="714" t="s">
        <v>1566</v>
      </c>
      <c r="C3" s="714"/>
      <c r="D3" s="714"/>
      <c r="E3" s="714"/>
      <c r="F3" s="714"/>
      <c r="G3" s="508"/>
      <c r="H3" s="508"/>
      <c r="I3" s="508"/>
      <c r="J3" s="508"/>
    </row>
    <row r="4" spans="1:10" ht="25.5" x14ac:dyDescent="0.2">
      <c r="A4" s="477"/>
      <c r="B4" s="478" t="s">
        <v>1573</v>
      </c>
      <c r="C4" s="477" t="s">
        <v>1542</v>
      </c>
      <c r="D4" s="479">
        <v>1</v>
      </c>
      <c r="E4" s="480">
        <v>3300</v>
      </c>
      <c r="F4" s="480">
        <v>935</v>
      </c>
      <c r="G4" s="481"/>
      <c r="H4" s="481"/>
      <c r="I4" s="480">
        <f>G4*D4</f>
        <v>0</v>
      </c>
      <c r="J4" s="480">
        <f>H4*D4</f>
        <v>0</v>
      </c>
    </row>
    <row r="5" spans="1:10" ht="25.5" x14ac:dyDescent="0.2">
      <c r="A5" s="477"/>
      <c r="B5" s="478" t="s">
        <v>1567</v>
      </c>
      <c r="C5" s="477" t="s">
        <v>1542</v>
      </c>
      <c r="D5" s="479">
        <v>1</v>
      </c>
      <c r="E5" s="480"/>
      <c r="F5" s="480"/>
      <c r="G5" s="481"/>
      <c r="H5" s="481"/>
      <c r="I5" s="480">
        <f>G5*D5</f>
        <v>0</v>
      </c>
      <c r="J5" s="480">
        <f>H5*D5</f>
        <v>0</v>
      </c>
    </row>
    <row r="6" spans="1:10" x14ac:dyDescent="0.2">
      <c r="A6" s="477"/>
      <c r="B6" s="478"/>
      <c r="C6" s="477"/>
      <c r="D6" s="479"/>
      <c r="E6" s="480"/>
      <c r="F6" s="480"/>
      <c r="G6" s="481"/>
      <c r="H6" s="481"/>
      <c r="I6" s="480"/>
      <c r="J6" s="480"/>
    </row>
    <row r="7" spans="1:10" x14ac:dyDescent="0.2">
      <c r="A7" s="482"/>
      <c r="B7" s="691">
        <v>0</v>
      </c>
      <c r="C7" s="692"/>
      <c r="D7" s="692"/>
      <c r="E7" s="692"/>
      <c r="F7" s="692"/>
      <c r="G7" s="466"/>
      <c r="H7" s="466"/>
      <c r="I7" s="467">
        <f>SUM(I4:I6)</f>
        <v>0</v>
      </c>
      <c r="J7" s="467">
        <f>SUM(J4:J6)</f>
        <v>0</v>
      </c>
    </row>
    <row r="8" spans="1:10" x14ac:dyDescent="0.2">
      <c r="A8" s="468"/>
      <c r="B8" s="469"/>
      <c r="C8" s="468"/>
      <c r="D8" s="470"/>
      <c r="E8" s="468"/>
      <c r="F8" s="468"/>
      <c r="G8" s="471"/>
      <c r="H8" s="471"/>
      <c r="I8" s="471"/>
      <c r="J8" s="471"/>
    </row>
    <row r="9" spans="1:10" ht="38.25" x14ac:dyDescent="0.2">
      <c r="A9" s="472"/>
      <c r="B9" s="497" t="s">
        <v>1575</v>
      </c>
      <c r="C9" s="474" t="s">
        <v>1</v>
      </c>
      <c r="D9" s="475" t="s">
        <v>1529</v>
      </c>
      <c r="E9" s="474" t="s">
        <v>1537</v>
      </c>
      <c r="F9" s="476" t="s">
        <v>1538</v>
      </c>
      <c r="G9" s="459" t="s">
        <v>1530</v>
      </c>
      <c r="H9" s="461" t="s">
        <v>1531</v>
      </c>
      <c r="I9" s="474" t="s">
        <v>1532</v>
      </c>
      <c r="J9" s="474" t="s">
        <v>1533</v>
      </c>
    </row>
    <row r="10" spans="1:10" ht="38.25" x14ac:dyDescent="0.2">
      <c r="A10" s="477"/>
      <c r="B10" s="478" t="s">
        <v>1582</v>
      </c>
      <c r="C10" s="477" t="s">
        <v>1542</v>
      </c>
      <c r="D10" s="529">
        <v>1</v>
      </c>
      <c r="E10" s="477"/>
      <c r="F10" s="477"/>
      <c r="G10" s="480"/>
      <c r="H10" s="481"/>
      <c r="I10" s="480">
        <f>G10*D10</f>
        <v>0</v>
      </c>
      <c r="J10" s="480">
        <f>H10*D10</f>
        <v>0</v>
      </c>
    </row>
    <row r="11" spans="1:10" ht="25.5" x14ac:dyDescent="0.2">
      <c r="A11" s="477"/>
      <c r="B11" s="478" t="s">
        <v>1611</v>
      </c>
      <c r="C11" s="477" t="s">
        <v>1542</v>
      </c>
      <c r="D11" s="529">
        <v>1</v>
      </c>
      <c r="E11" s="477"/>
      <c r="F11" s="477"/>
      <c r="G11" s="480"/>
      <c r="H11" s="481"/>
      <c r="I11" s="480">
        <f t="shared" ref="I11:I13" si="0">G11*D11</f>
        <v>0</v>
      </c>
      <c r="J11" s="480">
        <f t="shared" ref="J11:J13" si="1">H11*D11</f>
        <v>0</v>
      </c>
    </row>
    <row r="12" spans="1:10" ht="25.5" x14ac:dyDescent="0.2">
      <c r="A12" s="477"/>
      <c r="B12" s="478" t="s">
        <v>1577</v>
      </c>
      <c r="C12" s="477" t="s">
        <v>1542</v>
      </c>
      <c r="D12" s="529">
        <v>1</v>
      </c>
      <c r="E12" s="477"/>
      <c r="F12" s="477"/>
      <c r="G12" s="480"/>
      <c r="H12" s="481"/>
      <c r="I12" s="480">
        <f t="shared" si="0"/>
        <v>0</v>
      </c>
      <c r="J12" s="480">
        <f t="shared" si="1"/>
        <v>0</v>
      </c>
    </row>
    <row r="13" spans="1:10" ht="32.25" customHeight="1" x14ac:dyDescent="0.2">
      <c r="A13" s="477"/>
      <c r="B13" s="533" t="s">
        <v>1612</v>
      </c>
      <c r="C13" s="477" t="s">
        <v>1542</v>
      </c>
      <c r="D13" s="479">
        <v>1</v>
      </c>
      <c r="E13" s="480">
        <v>1100</v>
      </c>
      <c r="F13" s="480">
        <v>440</v>
      </c>
      <c r="G13" s="480"/>
      <c r="H13" s="481"/>
      <c r="I13" s="480">
        <f t="shared" si="0"/>
        <v>0</v>
      </c>
      <c r="J13" s="480">
        <f t="shared" si="1"/>
        <v>0</v>
      </c>
    </row>
    <row r="14" spans="1:10" x14ac:dyDescent="0.2">
      <c r="A14" s="482"/>
      <c r="B14" s="691" t="s">
        <v>1583</v>
      </c>
      <c r="C14" s="692"/>
      <c r="D14" s="692"/>
      <c r="E14" s="692"/>
      <c r="F14" s="692"/>
      <c r="G14" s="466"/>
      <c r="H14" s="466"/>
      <c r="I14" s="467">
        <f>SUM(I10:I13)</f>
        <v>0</v>
      </c>
      <c r="J14" s="467">
        <f>SUM(J10:J13)</f>
        <v>0</v>
      </c>
    </row>
    <row r="15" spans="1:10" x14ac:dyDescent="0.2">
      <c r="A15" s="468"/>
      <c r="B15" s="469"/>
      <c r="C15" s="468"/>
      <c r="D15" s="470"/>
      <c r="E15" s="468"/>
      <c r="F15" s="468"/>
      <c r="G15" s="471"/>
      <c r="H15" s="471"/>
      <c r="I15" s="471"/>
      <c r="J15" s="471"/>
    </row>
    <row r="16" spans="1:10" ht="25.5" x14ac:dyDescent="0.2">
      <c r="A16" s="452"/>
      <c r="B16" s="497" t="s">
        <v>1557</v>
      </c>
      <c r="C16" s="474" t="s">
        <v>1</v>
      </c>
      <c r="D16" s="475" t="s">
        <v>1529</v>
      </c>
      <c r="E16" s="474" t="s">
        <v>1537</v>
      </c>
      <c r="F16" s="476" t="s">
        <v>1538</v>
      </c>
      <c r="G16" s="476"/>
      <c r="H16" s="476"/>
      <c r="I16" s="474" t="s">
        <v>1532</v>
      </c>
      <c r="J16" s="474" t="s">
        <v>1533</v>
      </c>
    </row>
    <row r="17" spans="1:10" ht="25.5" x14ac:dyDescent="0.2">
      <c r="A17" s="477"/>
      <c r="B17" s="478" t="s">
        <v>1592</v>
      </c>
      <c r="C17" s="477" t="s">
        <v>1542</v>
      </c>
      <c r="D17" s="479">
        <v>1</v>
      </c>
      <c r="E17" s="480">
        <v>0</v>
      </c>
      <c r="F17" s="480">
        <v>786.5</v>
      </c>
      <c r="G17" s="480"/>
      <c r="H17" s="481"/>
      <c r="I17" s="480">
        <f>G17*D17</f>
        <v>0</v>
      </c>
      <c r="J17" s="480">
        <f>H17*D17</f>
        <v>0</v>
      </c>
    </row>
    <row r="18" spans="1:10" x14ac:dyDescent="0.2">
      <c r="A18" s="477"/>
      <c r="B18" s="534" t="s">
        <v>1613</v>
      </c>
      <c r="C18" s="477" t="s">
        <v>1542</v>
      </c>
      <c r="D18" s="479">
        <v>30</v>
      </c>
      <c r="E18" s="480"/>
      <c r="F18" s="480"/>
      <c r="G18" s="480"/>
      <c r="H18" s="481"/>
      <c r="I18" s="480">
        <f t="shared" ref="I18:I19" si="2">G18*D18</f>
        <v>0</v>
      </c>
      <c r="J18" s="480">
        <f t="shared" ref="J18:J19" si="3">H18*D18</f>
        <v>0</v>
      </c>
    </row>
    <row r="19" spans="1:10" ht="30" x14ac:dyDescent="0.25">
      <c r="A19" s="477"/>
      <c r="B19" s="535" t="s">
        <v>1614</v>
      </c>
      <c r="C19" s="477" t="s">
        <v>1542</v>
      </c>
      <c r="D19" s="479">
        <v>3</v>
      </c>
      <c r="E19" s="480"/>
      <c r="F19" s="480"/>
      <c r="G19" s="480"/>
      <c r="H19" s="481"/>
      <c r="I19" s="480">
        <f t="shared" si="2"/>
        <v>0</v>
      </c>
      <c r="J19" s="480">
        <f t="shared" si="3"/>
        <v>0</v>
      </c>
    </row>
    <row r="20" spans="1:10" x14ac:dyDescent="0.2">
      <c r="A20" s="482"/>
      <c r="B20" s="691" t="s">
        <v>1536</v>
      </c>
      <c r="C20" s="692"/>
      <c r="D20" s="692"/>
      <c r="E20" s="692"/>
      <c r="F20" s="692"/>
      <c r="G20" s="466"/>
      <c r="H20" s="466"/>
      <c r="I20" s="467">
        <f>SUM(I17:I19)</f>
        <v>0</v>
      </c>
      <c r="J20" s="467">
        <f>SUM(J17:J19)</f>
        <v>0</v>
      </c>
    </row>
    <row r="21" spans="1:10" hidden="1" x14ac:dyDescent="0.2">
      <c r="A21" s="468"/>
      <c r="B21" s="469"/>
      <c r="C21" s="468"/>
      <c r="D21" s="470"/>
      <c r="E21" s="468"/>
      <c r="F21" s="468"/>
      <c r="G21" s="471"/>
      <c r="H21" s="471"/>
      <c r="I21" s="471"/>
      <c r="J21" s="471"/>
    </row>
    <row r="22" spans="1:10" x14ac:dyDescent="0.2">
      <c r="A22" s="468"/>
      <c r="B22" s="469"/>
      <c r="C22" s="468"/>
      <c r="D22" s="470"/>
      <c r="E22" s="468"/>
      <c r="F22" s="468"/>
      <c r="G22" s="471"/>
      <c r="H22" s="471"/>
      <c r="I22" s="471"/>
      <c r="J22" s="471"/>
    </row>
    <row r="23" spans="1:10" ht="51" x14ac:dyDescent="0.2">
      <c r="A23" s="452"/>
      <c r="B23" s="512" t="s">
        <v>1584</v>
      </c>
      <c r="C23" s="474" t="s">
        <v>1</v>
      </c>
      <c r="D23" s="475" t="s">
        <v>1529</v>
      </c>
      <c r="E23" s="474" t="s">
        <v>1537</v>
      </c>
      <c r="F23" s="476" t="s">
        <v>1538</v>
      </c>
      <c r="G23" s="459" t="s">
        <v>1530</v>
      </c>
      <c r="H23" s="461" t="s">
        <v>1531</v>
      </c>
      <c r="I23" s="474" t="s">
        <v>1532</v>
      </c>
      <c r="J23" s="474" t="s">
        <v>1533</v>
      </c>
    </row>
    <row r="24" spans="1:10" x14ac:dyDescent="0.2">
      <c r="A24" s="477"/>
      <c r="B24" s="478" t="s">
        <v>1539</v>
      </c>
      <c r="C24" s="477" t="s">
        <v>1540</v>
      </c>
      <c r="D24" s="479">
        <v>100</v>
      </c>
      <c r="E24" s="480">
        <v>0</v>
      </c>
      <c r="F24" s="480">
        <v>55</v>
      </c>
      <c r="G24" s="480"/>
      <c r="H24" s="481"/>
      <c r="I24" s="480">
        <f t="shared" ref="I24:I28" si="4">E24*$D24</f>
        <v>0</v>
      </c>
      <c r="J24" s="480">
        <f>H24*D24</f>
        <v>0</v>
      </c>
    </row>
    <row r="25" spans="1:10" x14ac:dyDescent="0.2">
      <c r="A25" s="477"/>
      <c r="B25" s="478" t="s">
        <v>1595</v>
      </c>
      <c r="C25" s="477" t="s">
        <v>1540</v>
      </c>
      <c r="D25" s="479">
        <v>10</v>
      </c>
      <c r="E25" s="480">
        <v>0</v>
      </c>
      <c r="F25" s="480">
        <v>19.8</v>
      </c>
      <c r="G25" s="480"/>
      <c r="H25" s="481"/>
      <c r="I25" s="480">
        <f t="shared" si="4"/>
        <v>0</v>
      </c>
      <c r="J25" s="480">
        <f t="shared" ref="J25:J28" si="5">H25*D25</f>
        <v>0</v>
      </c>
    </row>
    <row r="26" spans="1:10" x14ac:dyDescent="0.2">
      <c r="A26" s="477"/>
      <c r="B26" s="478" t="s">
        <v>1541</v>
      </c>
      <c r="C26" s="477" t="s">
        <v>1542</v>
      </c>
      <c r="D26" s="479">
        <v>48</v>
      </c>
      <c r="E26" s="480">
        <v>0</v>
      </c>
      <c r="F26" s="480">
        <v>176</v>
      </c>
      <c r="G26" s="480"/>
      <c r="H26" s="481"/>
      <c r="I26" s="480">
        <f t="shared" si="4"/>
        <v>0</v>
      </c>
      <c r="J26" s="480">
        <f t="shared" si="5"/>
        <v>0</v>
      </c>
    </row>
    <row r="27" spans="1:10" x14ac:dyDescent="0.2">
      <c r="A27" s="477"/>
      <c r="B27" s="478" t="s">
        <v>1543</v>
      </c>
      <c r="C27" s="477" t="s">
        <v>1542</v>
      </c>
      <c r="D27" s="479">
        <v>6</v>
      </c>
      <c r="E27" s="480">
        <v>0</v>
      </c>
      <c r="F27" s="480">
        <v>176</v>
      </c>
      <c r="G27" s="480"/>
      <c r="H27" s="481"/>
      <c r="I27" s="480">
        <f t="shared" si="4"/>
        <v>0</v>
      </c>
      <c r="J27" s="480">
        <f t="shared" si="5"/>
        <v>0</v>
      </c>
    </row>
    <row r="28" spans="1:10" x14ac:dyDescent="0.2">
      <c r="A28" s="477"/>
      <c r="B28" s="478" t="s">
        <v>1596</v>
      </c>
      <c r="C28" s="477" t="s">
        <v>1542</v>
      </c>
      <c r="D28" s="479">
        <v>6</v>
      </c>
      <c r="E28" s="480">
        <v>0</v>
      </c>
      <c r="F28" s="480">
        <v>66</v>
      </c>
      <c r="G28" s="480"/>
      <c r="H28" s="481"/>
      <c r="I28" s="480">
        <f t="shared" si="4"/>
        <v>0</v>
      </c>
      <c r="J28" s="480">
        <f t="shared" si="5"/>
        <v>0</v>
      </c>
    </row>
    <row r="29" spans="1:10" x14ac:dyDescent="0.2">
      <c r="A29" s="482"/>
      <c r="B29" s="691" t="s">
        <v>1544</v>
      </c>
      <c r="C29" s="692"/>
      <c r="D29" s="692"/>
      <c r="E29" s="692"/>
      <c r="F29" s="692"/>
      <c r="G29" s="466"/>
      <c r="H29" s="466"/>
      <c r="I29" s="467">
        <f>SUM(I24:I28)</f>
        <v>0</v>
      </c>
      <c r="J29" s="467">
        <f>SUM(J24:J28)</f>
        <v>0</v>
      </c>
    </row>
    <row r="30" spans="1:10" x14ac:dyDescent="0.2">
      <c r="A30" s="468"/>
      <c r="B30" s="469"/>
      <c r="C30" s="468"/>
      <c r="D30" s="470"/>
      <c r="E30" s="468"/>
      <c r="F30" s="468"/>
      <c r="G30" s="471"/>
      <c r="H30" s="471"/>
      <c r="I30" s="471"/>
      <c r="J30" s="471"/>
    </row>
    <row r="31" spans="1:10" ht="25.5" x14ac:dyDescent="0.2">
      <c r="A31" s="452"/>
      <c r="B31" s="464" t="s">
        <v>1597</v>
      </c>
      <c r="C31" s="474" t="s">
        <v>1</v>
      </c>
      <c r="D31" s="475" t="s">
        <v>1529</v>
      </c>
      <c r="E31" s="474" t="s">
        <v>1537</v>
      </c>
      <c r="F31" s="476" t="s">
        <v>1538</v>
      </c>
      <c r="G31" s="459" t="s">
        <v>1530</v>
      </c>
      <c r="H31" s="461" t="s">
        <v>1531</v>
      </c>
      <c r="I31" s="474" t="s">
        <v>1532</v>
      </c>
      <c r="J31" s="474" t="s">
        <v>1533</v>
      </c>
    </row>
    <row r="32" spans="1:10" ht="25.5" x14ac:dyDescent="0.2">
      <c r="A32" s="477"/>
      <c r="B32" s="478" t="s">
        <v>1546</v>
      </c>
      <c r="C32" s="477" t="s">
        <v>1542</v>
      </c>
      <c r="D32" s="479">
        <v>4</v>
      </c>
      <c r="E32" s="480">
        <v>0</v>
      </c>
      <c r="F32" s="480">
        <v>209</v>
      </c>
      <c r="G32" s="480"/>
      <c r="H32" s="481"/>
      <c r="I32" s="480">
        <f>E32*$D32</f>
        <v>0</v>
      </c>
      <c r="J32" s="480">
        <f t="shared" ref="J32" si="6">H32*D32</f>
        <v>0</v>
      </c>
    </row>
    <row r="33" spans="1:10" x14ac:dyDescent="0.2">
      <c r="A33" s="530"/>
      <c r="B33" s="691" t="s">
        <v>1547</v>
      </c>
      <c r="C33" s="692"/>
      <c r="D33" s="692"/>
      <c r="E33" s="692"/>
      <c r="F33" s="692"/>
      <c r="G33" s="466"/>
      <c r="H33" s="466"/>
      <c r="I33" s="467">
        <f>SUM(I32:I32)</f>
        <v>0</v>
      </c>
      <c r="J33" s="467">
        <f>SUM(J32:J32)</f>
        <v>0</v>
      </c>
    </row>
    <row r="34" spans="1:10" x14ac:dyDescent="0.2">
      <c r="A34" s="468"/>
      <c r="B34" s="469"/>
      <c r="C34" s="468"/>
      <c r="D34" s="470"/>
      <c r="E34" s="468"/>
      <c r="F34" s="468"/>
      <c r="G34" s="471"/>
      <c r="H34" s="471"/>
      <c r="I34" s="471"/>
      <c r="J34" s="471"/>
    </row>
    <row r="35" spans="1:10" ht="25.5" x14ac:dyDescent="0.2">
      <c r="A35" s="452"/>
      <c r="B35" s="464" t="s">
        <v>1609</v>
      </c>
      <c r="C35" s="474" t="s">
        <v>1</v>
      </c>
      <c r="D35" s="475" t="s">
        <v>1529</v>
      </c>
      <c r="E35" s="474" t="s">
        <v>1537</v>
      </c>
      <c r="F35" s="476" t="s">
        <v>1538</v>
      </c>
      <c r="G35" s="459" t="s">
        <v>1530</v>
      </c>
      <c r="H35" s="461" t="s">
        <v>1531</v>
      </c>
      <c r="I35" s="474" t="s">
        <v>1532</v>
      </c>
      <c r="J35" s="474" t="s">
        <v>1533</v>
      </c>
    </row>
    <row r="36" spans="1:10" x14ac:dyDescent="0.2">
      <c r="A36" s="477"/>
      <c r="B36" s="478" t="s">
        <v>1549</v>
      </c>
      <c r="C36" s="477" t="s">
        <v>1542</v>
      </c>
      <c r="D36" s="479">
        <v>2</v>
      </c>
      <c r="E36" s="480">
        <v>495</v>
      </c>
      <c r="F36" s="480">
        <v>110</v>
      </c>
      <c r="G36" s="481"/>
      <c r="H36" s="481"/>
      <c r="I36" s="480">
        <f>G36*D36</f>
        <v>0</v>
      </c>
      <c r="J36" s="480"/>
    </row>
    <row r="37" spans="1:10" x14ac:dyDescent="0.2">
      <c r="A37" s="477"/>
      <c r="B37" s="478" t="s">
        <v>1564</v>
      </c>
      <c r="C37" s="477" t="s">
        <v>1542</v>
      </c>
      <c r="D37" s="479">
        <v>12</v>
      </c>
      <c r="E37" s="480"/>
      <c r="F37" s="480"/>
      <c r="G37" s="481"/>
      <c r="H37" s="481"/>
      <c r="I37" s="480"/>
      <c r="J37" s="480">
        <f>H37*D37</f>
        <v>0</v>
      </c>
    </row>
    <row r="38" spans="1:10" x14ac:dyDescent="0.2">
      <c r="A38" s="477"/>
      <c r="B38" s="478" t="s">
        <v>1550</v>
      </c>
      <c r="C38" s="477" t="s">
        <v>1542</v>
      </c>
      <c r="D38" s="479">
        <v>2</v>
      </c>
      <c r="E38" s="480"/>
      <c r="F38" s="480"/>
      <c r="G38" s="481"/>
      <c r="H38" s="481"/>
      <c r="I38" s="480"/>
      <c r="J38" s="480">
        <f>H38*D38</f>
        <v>0</v>
      </c>
    </row>
    <row r="39" spans="1:10" x14ac:dyDescent="0.2">
      <c r="A39" s="482"/>
      <c r="B39" s="691" t="s">
        <v>1551</v>
      </c>
      <c r="C39" s="692"/>
      <c r="D39" s="692"/>
      <c r="E39" s="692"/>
      <c r="F39" s="692"/>
      <c r="G39" s="466"/>
      <c r="H39" s="466"/>
      <c r="I39" s="467">
        <f>SUM(I36:I38)</f>
        <v>0</v>
      </c>
      <c r="J39" s="467">
        <f>SUM(J36:J38)</f>
        <v>0</v>
      </c>
    </row>
    <row r="40" spans="1:10" x14ac:dyDescent="0.2">
      <c r="A40" s="484"/>
      <c r="B40" s="536"/>
      <c r="C40" s="537"/>
      <c r="D40" s="537"/>
      <c r="E40" s="537"/>
      <c r="F40" s="537"/>
      <c r="G40" s="486"/>
      <c r="H40" s="486"/>
      <c r="I40" s="487"/>
      <c r="J40" s="487"/>
    </row>
    <row r="41" spans="1:10" x14ac:dyDescent="0.2">
      <c r="A41" s="482"/>
      <c r="B41" s="715" t="s">
        <v>1615</v>
      </c>
      <c r="C41" s="716"/>
      <c r="D41" s="716"/>
      <c r="E41" s="716"/>
      <c r="F41" s="716"/>
      <c r="G41" s="531"/>
      <c r="H41" s="531"/>
      <c r="I41" s="532">
        <f>SUM(I39+I33+I29+I20+I14+I7)</f>
        <v>0</v>
      </c>
      <c r="J41" s="532">
        <f>SUM(J39+J33+J29+J20+J14+J7)</f>
        <v>0</v>
      </c>
    </row>
    <row r="42" spans="1:10" x14ac:dyDescent="0.2">
      <c r="A42" s="455"/>
      <c r="B42" s="456"/>
      <c r="C42" s="455"/>
      <c r="D42" s="538"/>
      <c r="E42" s="539"/>
      <c r="F42" s="539"/>
      <c r="G42" s="539"/>
      <c r="H42" s="539"/>
      <c r="I42" s="539"/>
      <c r="J42" s="539"/>
    </row>
    <row r="43" spans="1:10" x14ac:dyDescent="0.2">
      <c r="A43" s="471"/>
      <c r="B43" s="471"/>
      <c r="C43" s="471"/>
      <c r="D43" s="720"/>
      <c r="E43" s="720"/>
      <c r="F43" s="720"/>
      <c r="G43" s="540"/>
      <c r="H43" s="540"/>
      <c r="I43" s="540"/>
      <c r="J43" s="540"/>
    </row>
    <row r="44" spans="1:10" x14ac:dyDescent="0.2"/>
    <row r="45" spans="1:10" x14ac:dyDescent="0.2"/>
    <row r="46" spans="1:10" x14ac:dyDescent="0.2"/>
    <row r="47" spans="1:10" x14ac:dyDescent="0.2"/>
    <row r="48" spans="1:10"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sheetData>
  <mergeCells count="10">
    <mergeCell ref="B33:F33"/>
    <mergeCell ref="B39:F39"/>
    <mergeCell ref="B41:F41"/>
    <mergeCell ref="D43:F43"/>
    <mergeCell ref="D1:F1"/>
    <mergeCell ref="B3:F3"/>
    <mergeCell ref="B7:F7"/>
    <mergeCell ref="B14:F14"/>
    <mergeCell ref="B20:F20"/>
    <mergeCell ref="B29:F2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84A17-06CA-4C5C-A9A2-3E5E5B6A7F22}">
  <dimension ref="A1:BM410"/>
  <sheetViews>
    <sheetView workbookViewId="0">
      <selection activeCell="I32" sqref="I32"/>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9" width="14.85546875" style="453" customWidth="1"/>
    <col min="10" max="10" width="12.710937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x14ac:dyDescent="0.2">
      <c r="A1" s="471"/>
      <c r="B1" s="471"/>
      <c r="C1" s="471"/>
      <c r="D1" s="705" t="s">
        <v>1553</v>
      </c>
      <c r="E1" s="705"/>
      <c r="F1" s="705"/>
      <c r="G1" s="495"/>
      <c r="H1" s="495"/>
      <c r="I1" s="495"/>
      <c r="J1" s="495"/>
    </row>
    <row r="2" spans="1:10" ht="25.5" x14ac:dyDescent="0.2">
      <c r="A2" s="452" t="s">
        <v>24</v>
      </c>
      <c r="B2" s="452" t="s">
        <v>1528</v>
      </c>
      <c r="C2" s="474" t="s">
        <v>1</v>
      </c>
      <c r="D2" s="475" t="s">
        <v>1529</v>
      </c>
      <c r="E2" s="474" t="s">
        <v>1537</v>
      </c>
      <c r="F2" s="476" t="s">
        <v>1538</v>
      </c>
      <c r="G2" s="459" t="s">
        <v>1530</v>
      </c>
      <c r="H2" s="461" t="s">
        <v>1531</v>
      </c>
      <c r="I2" s="474" t="s">
        <v>1532</v>
      </c>
      <c r="J2" s="474" t="s">
        <v>1533</v>
      </c>
    </row>
    <row r="3" spans="1:10" ht="18" x14ac:dyDescent="0.2">
      <c r="A3" s="721" t="s">
        <v>1616</v>
      </c>
      <c r="B3" s="721"/>
      <c r="C3" s="721"/>
      <c r="D3" s="721"/>
      <c r="E3" s="721"/>
      <c r="F3" s="464"/>
      <c r="G3" s="464"/>
      <c r="H3" s="464"/>
      <c r="I3" s="464"/>
      <c r="J3" s="464"/>
    </row>
    <row r="4" spans="1:10" x14ac:dyDescent="0.2">
      <c r="A4" s="452"/>
      <c r="B4" s="714" t="s">
        <v>1617</v>
      </c>
      <c r="C4" s="714"/>
      <c r="D4" s="714"/>
      <c r="E4" s="714"/>
      <c r="F4" s="714"/>
      <c r="G4" s="508"/>
      <c r="H4" s="508"/>
      <c r="I4" s="508"/>
      <c r="J4" s="508"/>
    </row>
    <row r="5" spans="1:10" ht="25.5" x14ac:dyDescent="0.2">
      <c r="A5" s="477"/>
      <c r="B5" s="478" t="s">
        <v>1618</v>
      </c>
      <c r="C5" s="477" t="s">
        <v>1542</v>
      </c>
      <c r="D5" s="479">
        <v>3</v>
      </c>
      <c r="E5" s="480">
        <v>7700</v>
      </c>
      <c r="F5" s="480">
        <v>3740</v>
      </c>
      <c r="G5" s="480"/>
      <c r="H5" s="481"/>
      <c r="I5" s="480">
        <f>G5*D5</f>
        <v>0</v>
      </c>
      <c r="J5" s="480">
        <f>H5*D5</f>
        <v>0</v>
      </c>
    </row>
    <row r="6" spans="1:10" hidden="1" x14ac:dyDescent="0.2">
      <c r="A6" s="477"/>
      <c r="B6" s="478"/>
      <c r="C6" s="477" t="s">
        <v>1542</v>
      </c>
      <c r="D6" s="479">
        <v>0</v>
      </c>
      <c r="E6" s="480">
        <v>2530</v>
      </c>
      <c r="F6" s="480">
        <v>1980</v>
      </c>
      <c r="G6" s="480"/>
      <c r="H6" s="481"/>
      <c r="I6" s="480"/>
      <c r="J6" s="480"/>
    </row>
    <row r="7" spans="1:10" x14ac:dyDescent="0.2">
      <c r="A7" s="477"/>
      <c r="B7" s="478"/>
      <c r="C7" s="477"/>
      <c r="D7" s="479"/>
      <c r="E7" s="480">
        <v>3850</v>
      </c>
      <c r="F7" s="480">
        <v>880</v>
      </c>
      <c r="G7" s="480"/>
      <c r="H7" s="481"/>
      <c r="I7" s="480"/>
      <c r="J7" s="480"/>
    </row>
    <row r="8" spans="1:10" x14ac:dyDescent="0.2">
      <c r="A8" s="482"/>
      <c r="B8" s="691" t="s">
        <v>1556</v>
      </c>
      <c r="C8" s="692"/>
      <c r="D8" s="692"/>
      <c r="E8" s="692"/>
      <c r="F8" s="692"/>
      <c r="G8" s="466"/>
      <c r="H8" s="466"/>
      <c r="I8" s="467">
        <f>SUM(I5:I7)</f>
        <v>0</v>
      </c>
      <c r="J8" s="467">
        <f>SUM(J5:J7)</f>
        <v>0</v>
      </c>
    </row>
    <row r="9" spans="1:10" x14ac:dyDescent="0.2">
      <c r="A9" s="468"/>
      <c r="B9" s="469"/>
      <c r="C9" s="468"/>
      <c r="D9" s="470"/>
      <c r="E9" s="468"/>
      <c r="F9" s="468"/>
      <c r="G9" s="471"/>
      <c r="H9" s="471"/>
      <c r="I9" s="471"/>
      <c r="J9" s="471"/>
    </row>
    <row r="10" spans="1:10" ht="25.5" hidden="1" x14ac:dyDescent="0.2">
      <c r="A10" s="452"/>
      <c r="B10" s="497" t="s">
        <v>1557</v>
      </c>
      <c r="C10" s="474" t="s">
        <v>1</v>
      </c>
      <c r="D10" s="475" t="s">
        <v>1529</v>
      </c>
      <c r="E10" s="474" t="s">
        <v>1537</v>
      </c>
      <c r="F10" s="476" t="s">
        <v>1538</v>
      </c>
      <c r="G10" s="476"/>
      <c r="H10" s="476"/>
      <c r="I10" s="474" t="s">
        <v>1532</v>
      </c>
      <c r="J10" s="474" t="s">
        <v>1533</v>
      </c>
    </row>
    <row r="11" spans="1:10" ht="25.5" x14ac:dyDescent="0.2">
      <c r="A11" s="452"/>
      <c r="B11" s="497" t="s">
        <v>1557</v>
      </c>
      <c r="C11" s="474" t="s">
        <v>1</v>
      </c>
      <c r="D11" s="475" t="s">
        <v>1529</v>
      </c>
      <c r="E11" s="474" t="s">
        <v>1537</v>
      </c>
      <c r="F11" s="476" t="s">
        <v>1538</v>
      </c>
      <c r="G11" s="476"/>
      <c r="H11" s="476"/>
      <c r="I11" s="474" t="s">
        <v>1532</v>
      </c>
      <c r="J11" s="474" t="s">
        <v>1533</v>
      </c>
    </row>
    <row r="12" spans="1:10" ht="38.25" x14ac:dyDescent="0.2">
      <c r="A12" s="477"/>
      <c r="B12" s="478" t="s">
        <v>1619</v>
      </c>
      <c r="C12" s="477" t="s">
        <v>1542</v>
      </c>
      <c r="D12" s="479">
        <v>3</v>
      </c>
      <c r="E12" s="480">
        <v>0</v>
      </c>
      <c r="F12" s="480">
        <v>786.5</v>
      </c>
      <c r="G12" s="480"/>
      <c r="H12" s="481"/>
      <c r="I12" s="480">
        <f>G12*D12</f>
        <v>0</v>
      </c>
      <c r="J12" s="480">
        <f>H12*D12</f>
        <v>0</v>
      </c>
    </row>
    <row r="13" spans="1:10" x14ac:dyDescent="0.2">
      <c r="A13" s="477"/>
      <c r="B13" s="478"/>
      <c r="C13" s="477"/>
      <c r="D13" s="479"/>
      <c r="E13" s="480"/>
      <c r="F13" s="480"/>
      <c r="G13" s="480"/>
      <c r="H13" s="481"/>
      <c r="I13" s="480"/>
      <c r="J13" s="480"/>
    </row>
    <row r="14" spans="1:10" x14ac:dyDescent="0.2">
      <c r="A14" s="482"/>
      <c r="B14" s="691" t="s">
        <v>1536</v>
      </c>
      <c r="C14" s="692"/>
      <c r="D14" s="692"/>
      <c r="E14" s="692"/>
      <c r="F14" s="692"/>
      <c r="G14" s="466"/>
      <c r="H14" s="466"/>
      <c r="I14" s="467">
        <f>SUM(I12:I13)</f>
        <v>0</v>
      </c>
      <c r="J14" s="467">
        <f>SUM(J12:J13)</f>
        <v>0</v>
      </c>
    </row>
    <row r="15" spans="1:10" hidden="1" x14ac:dyDescent="0.2">
      <c r="A15" s="468"/>
      <c r="B15" s="469"/>
      <c r="C15" s="468"/>
      <c r="D15" s="470"/>
      <c r="E15" s="468"/>
      <c r="F15" s="468"/>
      <c r="G15" s="471"/>
      <c r="H15" s="471"/>
      <c r="I15" s="471"/>
      <c r="J15" s="471"/>
    </row>
    <row r="16" spans="1:10" x14ac:dyDescent="0.2">
      <c r="A16" s="468"/>
      <c r="B16" s="469"/>
      <c r="C16" s="468"/>
      <c r="D16" s="470"/>
      <c r="E16" s="468"/>
      <c r="F16" s="468"/>
      <c r="G16" s="471"/>
      <c r="H16" s="471"/>
      <c r="I16" s="471"/>
      <c r="J16" s="471"/>
    </row>
    <row r="17" spans="1:10" ht="25.5" x14ac:dyDescent="0.2">
      <c r="A17" s="452"/>
      <c r="B17" s="497" t="s">
        <v>1557</v>
      </c>
      <c r="C17" s="474" t="s">
        <v>1</v>
      </c>
      <c r="D17" s="475" t="s">
        <v>1529</v>
      </c>
      <c r="E17" s="474" t="s">
        <v>1537</v>
      </c>
      <c r="F17" s="476" t="s">
        <v>1538</v>
      </c>
      <c r="G17" s="476"/>
      <c r="H17" s="476"/>
      <c r="I17" s="474" t="s">
        <v>1532</v>
      </c>
      <c r="J17" s="474" t="s">
        <v>1533</v>
      </c>
    </row>
    <row r="18" spans="1:10" x14ac:dyDescent="0.2">
      <c r="A18" s="477"/>
      <c r="B18" s="478" t="s">
        <v>1620</v>
      </c>
      <c r="C18" s="477" t="s">
        <v>1542</v>
      </c>
      <c r="D18" s="479">
        <v>6</v>
      </c>
      <c r="E18" s="480">
        <v>0</v>
      </c>
      <c r="F18" s="480">
        <v>786.5</v>
      </c>
      <c r="G18" s="480"/>
      <c r="H18" s="481"/>
      <c r="I18" s="480">
        <f>G18*D18</f>
        <v>0</v>
      </c>
      <c r="J18" s="480">
        <f>H18*D18</f>
        <v>0</v>
      </c>
    </row>
    <row r="19" spans="1:10" x14ac:dyDescent="0.2">
      <c r="A19" s="477"/>
      <c r="B19" s="478" t="s">
        <v>1621</v>
      </c>
      <c r="C19" s="477" t="s">
        <v>1542</v>
      </c>
      <c r="D19" s="479">
        <v>6</v>
      </c>
      <c r="E19" s="480"/>
      <c r="F19" s="480"/>
      <c r="G19" s="480"/>
      <c r="H19" s="481"/>
      <c r="I19" s="480">
        <f>G19*D19</f>
        <v>0</v>
      </c>
      <c r="J19" s="480">
        <f>H19*D19</f>
        <v>0</v>
      </c>
    </row>
    <row r="20" spans="1:10" x14ac:dyDescent="0.2">
      <c r="A20" s="482"/>
      <c r="B20" s="691" t="s">
        <v>1536</v>
      </c>
      <c r="C20" s="692"/>
      <c r="D20" s="692"/>
      <c r="E20" s="692"/>
      <c r="F20" s="692"/>
      <c r="G20" s="466"/>
      <c r="H20" s="466"/>
      <c r="I20" s="467">
        <f>SUM(I18:I19)</f>
        <v>0</v>
      </c>
      <c r="J20" s="467">
        <f>SUM(J18:J19)</f>
        <v>0</v>
      </c>
    </row>
    <row r="21" spans="1:10" x14ac:dyDescent="0.2">
      <c r="A21" s="484"/>
      <c r="B21" s="536"/>
      <c r="C21" s="537"/>
      <c r="D21" s="537"/>
      <c r="E21" s="537"/>
      <c r="F21" s="537"/>
      <c r="G21" s="537"/>
      <c r="H21" s="537"/>
      <c r="I21" s="541"/>
      <c r="J21" s="541"/>
    </row>
    <row r="22" spans="1:10" ht="25.5" x14ac:dyDescent="0.2">
      <c r="A22" s="452"/>
      <c r="B22" s="464" t="s">
        <v>1605</v>
      </c>
      <c r="C22" s="474" t="s">
        <v>1</v>
      </c>
      <c r="D22" s="475" t="s">
        <v>1529</v>
      </c>
      <c r="E22" s="474" t="s">
        <v>1537</v>
      </c>
      <c r="F22" s="476" t="s">
        <v>1538</v>
      </c>
      <c r="G22" s="459" t="s">
        <v>1530</v>
      </c>
      <c r="H22" s="461" t="s">
        <v>1531</v>
      </c>
      <c r="I22" s="474" t="s">
        <v>1532</v>
      </c>
      <c r="J22" s="474" t="s">
        <v>1533</v>
      </c>
    </row>
    <row r="23" spans="1:10" ht="25.5" x14ac:dyDescent="0.2">
      <c r="A23" s="477"/>
      <c r="B23" s="478" t="s">
        <v>1546</v>
      </c>
      <c r="C23" s="477" t="s">
        <v>1542</v>
      </c>
      <c r="D23" s="479">
        <v>6</v>
      </c>
      <c r="E23" s="480">
        <v>0</v>
      </c>
      <c r="F23" s="480">
        <v>209</v>
      </c>
      <c r="G23" s="480"/>
      <c r="H23" s="481"/>
      <c r="I23" s="480"/>
      <c r="J23" s="480">
        <f>H23*D23</f>
        <v>0</v>
      </c>
    </row>
    <row r="24" spans="1:10" x14ac:dyDescent="0.2">
      <c r="A24" s="530"/>
      <c r="B24" s="691" t="s">
        <v>1547</v>
      </c>
      <c r="C24" s="692"/>
      <c r="D24" s="692"/>
      <c r="E24" s="692"/>
      <c r="F24" s="692"/>
      <c r="G24" s="466"/>
      <c r="H24" s="466"/>
      <c r="I24" s="467">
        <f>SUM(I23:I23)</f>
        <v>0</v>
      </c>
      <c r="J24" s="467">
        <f>SUM(J23:J23)</f>
        <v>0</v>
      </c>
    </row>
    <row r="25" spans="1:10" x14ac:dyDescent="0.2">
      <c r="A25" s="468"/>
      <c r="B25" s="469"/>
      <c r="C25" s="468"/>
      <c r="D25" s="470"/>
      <c r="E25" s="468"/>
      <c r="F25" s="468"/>
      <c r="G25" s="471"/>
      <c r="H25" s="471"/>
      <c r="I25" s="471"/>
      <c r="J25" s="471"/>
    </row>
    <row r="26" spans="1:10" x14ac:dyDescent="0.2">
      <c r="A26" s="482"/>
      <c r="B26" s="691" t="s">
        <v>1551</v>
      </c>
      <c r="C26" s="692"/>
      <c r="D26" s="692"/>
      <c r="E26" s="692"/>
      <c r="F26" s="692"/>
      <c r="G26" s="466"/>
      <c r="H26" s="466"/>
      <c r="I26" s="467"/>
      <c r="J26" s="467"/>
    </row>
    <row r="27" spans="1:10" x14ac:dyDescent="0.2">
      <c r="A27" s="482"/>
      <c r="B27" s="715" t="s">
        <v>1622</v>
      </c>
      <c r="C27" s="716"/>
      <c r="D27" s="716"/>
      <c r="E27" s="716"/>
      <c r="F27" s="716"/>
      <c r="G27" s="531"/>
      <c r="H27" s="531"/>
      <c r="I27" s="532">
        <f>I24+I20+I14+I8</f>
        <v>0</v>
      </c>
      <c r="J27" s="532">
        <f>J24+J20+J14+J8</f>
        <v>0</v>
      </c>
    </row>
    <row r="28" spans="1:10" x14ac:dyDescent="0.2">
      <c r="A28" s="455"/>
      <c r="B28" s="456"/>
      <c r="C28" s="455"/>
      <c r="D28" s="457"/>
      <c r="E28" s="456"/>
      <c r="F28" s="456"/>
      <c r="G28" s="456"/>
      <c r="H28" s="456"/>
      <c r="I28" s="456"/>
      <c r="J28" s="456"/>
    </row>
    <row r="29" spans="1:10" hidden="1" x14ac:dyDescent="0.2">
      <c r="A29" s="471"/>
      <c r="B29" s="471"/>
      <c r="C29" s="471"/>
      <c r="D29" s="705" t="s">
        <v>1553</v>
      </c>
      <c r="E29" s="705"/>
      <c r="F29" s="705"/>
      <c r="G29" s="495"/>
      <c r="H29" s="495"/>
      <c r="I29" s="495"/>
      <c r="J29" s="495"/>
    </row>
    <row r="30" spans="1:10" x14ac:dyDescent="0.2"/>
    <row r="31" spans="1:10" x14ac:dyDescent="0.2"/>
    <row r="32" spans="1:10"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8" x14ac:dyDescent="0.2"/>
    <row r="369" x14ac:dyDescent="0.2"/>
    <row r="370" x14ac:dyDescent="0.2"/>
    <row r="371" x14ac:dyDescent="0.2"/>
    <row r="372" x14ac:dyDescent="0.2"/>
    <row r="373" x14ac:dyDescent="0.2"/>
    <row r="384" x14ac:dyDescent="0.2"/>
    <row r="385" x14ac:dyDescent="0.2"/>
    <row r="388" x14ac:dyDescent="0.2"/>
    <row r="400" x14ac:dyDescent="0.2"/>
    <row r="401" x14ac:dyDescent="0.2"/>
    <row r="402" x14ac:dyDescent="0.2"/>
    <row r="403" x14ac:dyDescent="0.2"/>
    <row r="404" x14ac:dyDescent="0.2"/>
    <row r="406" x14ac:dyDescent="0.2"/>
    <row r="409" x14ac:dyDescent="0.2"/>
    <row r="410" x14ac:dyDescent="0.2"/>
  </sheetData>
  <mergeCells count="10">
    <mergeCell ref="B24:F24"/>
    <mergeCell ref="B26:F26"/>
    <mergeCell ref="B27:F27"/>
    <mergeCell ref="D29:F29"/>
    <mergeCell ref="D1:F1"/>
    <mergeCell ref="A3:E3"/>
    <mergeCell ref="B4:F4"/>
    <mergeCell ref="B8:F8"/>
    <mergeCell ref="B14:F14"/>
    <mergeCell ref="B20:F20"/>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046EB-3F25-46FD-AA10-457372F9A785}">
  <dimension ref="A1:BM410"/>
  <sheetViews>
    <sheetView workbookViewId="0">
      <selection activeCell="I36" sqref="I36"/>
    </sheetView>
  </sheetViews>
  <sheetFormatPr defaultColWidth="0" defaultRowHeight="12.75" zeroHeight="1" x14ac:dyDescent="0.2"/>
  <cols>
    <col min="1" max="1" width="9.140625" style="453" customWidth="1"/>
    <col min="2" max="2" width="56.140625" style="453" customWidth="1"/>
    <col min="3" max="3" width="9.140625" style="453" customWidth="1"/>
    <col min="4" max="4" width="9.140625" style="454" customWidth="1"/>
    <col min="5" max="5" width="12.42578125" style="453" hidden="1"/>
    <col min="6" max="6" width="12.7109375" style="453" hidden="1"/>
    <col min="7" max="7" width="12.7109375" style="453" customWidth="1"/>
    <col min="8" max="8" width="13.85546875" style="453" customWidth="1"/>
    <col min="9" max="10" width="12.7109375" style="453" customWidth="1"/>
    <col min="11" max="11" width="13.42578125" style="453" hidden="1" customWidth="1"/>
    <col min="12" max="63" width="9.140625" style="453" hidden="1" customWidth="1"/>
    <col min="64" max="65" width="14.7109375" style="453" hidden="1" customWidth="1"/>
    <col min="66" max="16384" width="9.140625" style="453" hidden="1"/>
  </cols>
  <sheetData>
    <row r="1" spans="1:10" x14ac:dyDescent="0.2">
      <c r="A1" s="471"/>
      <c r="B1" s="471"/>
      <c r="C1" s="471"/>
      <c r="D1" s="705" t="s">
        <v>1553</v>
      </c>
      <c r="E1" s="705"/>
      <c r="F1" s="705"/>
      <c r="G1" s="495"/>
      <c r="H1" s="495"/>
      <c r="I1" s="495"/>
      <c r="J1" s="495"/>
    </row>
    <row r="2" spans="1:10" ht="25.5" x14ac:dyDescent="0.2">
      <c r="A2" s="452" t="s">
        <v>24</v>
      </c>
      <c r="B2" s="452" t="s">
        <v>1528</v>
      </c>
      <c r="C2" s="474" t="s">
        <v>1</v>
      </c>
      <c r="D2" s="475" t="s">
        <v>1529</v>
      </c>
      <c r="E2" s="474" t="s">
        <v>1537</v>
      </c>
      <c r="F2" s="476" t="s">
        <v>1538</v>
      </c>
      <c r="G2" s="459" t="s">
        <v>1530</v>
      </c>
      <c r="H2" s="461" t="s">
        <v>1531</v>
      </c>
      <c r="I2" s="474" t="s">
        <v>1532</v>
      </c>
      <c r="J2" s="474" t="s">
        <v>1533</v>
      </c>
    </row>
    <row r="3" spans="1:10" s="491" customFormat="1" ht="29.25" customHeight="1" x14ac:dyDescent="0.2">
      <c r="A3" s="452"/>
      <c r="B3" s="714" t="s">
        <v>1623</v>
      </c>
      <c r="C3" s="714"/>
      <c r="D3" s="714"/>
      <c r="E3" s="714"/>
      <c r="F3" s="714"/>
      <c r="G3" s="508"/>
      <c r="H3" s="508"/>
      <c r="I3" s="508"/>
      <c r="J3" s="508"/>
    </row>
    <row r="4" spans="1:10" x14ac:dyDescent="0.2">
      <c r="A4" s="477"/>
      <c r="B4" s="478" t="s">
        <v>1624</v>
      </c>
      <c r="C4" s="477" t="s">
        <v>1542</v>
      </c>
      <c r="D4" s="479">
        <v>1</v>
      </c>
      <c r="E4" s="480">
        <v>3300</v>
      </c>
      <c r="F4" s="480">
        <v>935</v>
      </c>
      <c r="G4" s="481"/>
      <c r="H4" s="481"/>
      <c r="I4" s="480"/>
      <c r="J4" s="480">
        <f>H4*D4</f>
        <v>0</v>
      </c>
    </row>
    <row r="5" spans="1:10" x14ac:dyDescent="0.2">
      <c r="A5" s="477"/>
      <c r="B5" s="478" t="s">
        <v>1625</v>
      </c>
      <c r="C5" s="477" t="s">
        <v>1542</v>
      </c>
      <c r="D5" s="479">
        <v>3</v>
      </c>
      <c r="E5" s="480"/>
      <c r="F5" s="480"/>
      <c r="G5" s="481"/>
      <c r="H5" s="481"/>
      <c r="I5" s="480"/>
      <c r="J5" s="480">
        <f t="shared" ref="J5:J12" si="0">H5*D5</f>
        <v>0</v>
      </c>
    </row>
    <row r="6" spans="1:10" x14ac:dyDescent="0.2">
      <c r="A6" s="477"/>
      <c r="B6" s="478" t="s">
        <v>1626</v>
      </c>
      <c r="C6" s="477" t="s">
        <v>1542</v>
      </c>
      <c r="D6" s="479">
        <v>3</v>
      </c>
      <c r="E6" s="480"/>
      <c r="F6" s="480"/>
      <c r="G6" s="481"/>
      <c r="H6" s="481"/>
      <c r="I6" s="480"/>
      <c r="J6" s="480">
        <f t="shared" si="0"/>
        <v>0</v>
      </c>
    </row>
    <row r="7" spans="1:10" x14ac:dyDescent="0.2">
      <c r="A7" s="477"/>
      <c r="B7" s="478"/>
      <c r="C7" s="477"/>
      <c r="D7" s="479"/>
      <c r="E7" s="480"/>
      <c r="F7" s="480"/>
      <c r="G7" s="481"/>
      <c r="H7" s="481"/>
      <c r="I7" s="480"/>
      <c r="J7" s="480">
        <f t="shared" si="0"/>
        <v>0</v>
      </c>
    </row>
    <row r="8" spans="1:10" x14ac:dyDescent="0.2">
      <c r="A8" s="477"/>
      <c r="B8" s="478" t="s">
        <v>1627</v>
      </c>
      <c r="C8" s="477" t="s">
        <v>1542</v>
      </c>
      <c r="D8" s="479">
        <v>1</v>
      </c>
      <c r="E8" s="480"/>
      <c r="F8" s="480"/>
      <c r="G8" s="481"/>
      <c r="H8" s="481"/>
      <c r="I8" s="480"/>
      <c r="J8" s="480">
        <f t="shared" si="0"/>
        <v>0</v>
      </c>
    </row>
    <row r="9" spans="1:10" x14ac:dyDescent="0.2">
      <c r="A9" s="477"/>
      <c r="B9" s="478" t="s">
        <v>1628</v>
      </c>
      <c r="C9" s="477" t="s">
        <v>1542</v>
      </c>
      <c r="D9" s="479">
        <v>1</v>
      </c>
      <c r="E9" s="480"/>
      <c r="F9" s="480"/>
      <c r="G9" s="481"/>
      <c r="H9" s="481"/>
      <c r="I9" s="480"/>
      <c r="J9" s="480">
        <f t="shared" si="0"/>
        <v>0</v>
      </c>
    </row>
    <row r="10" spans="1:10" x14ac:dyDescent="0.2">
      <c r="A10" s="477"/>
      <c r="B10" s="478" t="s">
        <v>1629</v>
      </c>
      <c r="C10" s="477" t="s">
        <v>1542</v>
      </c>
      <c r="D10" s="479">
        <v>1</v>
      </c>
      <c r="E10" s="480"/>
      <c r="F10" s="480"/>
      <c r="G10" s="481"/>
      <c r="H10" s="481"/>
      <c r="I10" s="480"/>
      <c r="J10" s="480">
        <f t="shared" si="0"/>
        <v>0</v>
      </c>
    </row>
    <row r="11" spans="1:10" x14ac:dyDescent="0.2">
      <c r="A11" s="477"/>
      <c r="B11" s="478"/>
      <c r="C11" s="477"/>
      <c r="D11" s="479"/>
      <c r="E11" s="480"/>
      <c r="F11" s="480"/>
      <c r="G11" s="481"/>
      <c r="H11" s="481"/>
      <c r="I11" s="480"/>
      <c r="J11" s="480">
        <f t="shared" si="0"/>
        <v>0</v>
      </c>
    </row>
    <row r="12" spans="1:10" x14ac:dyDescent="0.2">
      <c r="A12" s="477"/>
      <c r="B12" s="478" t="s">
        <v>1630</v>
      </c>
      <c r="C12" s="477" t="s">
        <v>1542</v>
      </c>
      <c r="D12" s="479">
        <v>1</v>
      </c>
      <c r="E12" s="480"/>
      <c r="F12" s="480"/>
      <c r="G12" s="481"/>
      <c r="H12" s="481"/>
      <c r="I12" s="480"/>
      <c r="J12" s="480">
        <f t="shared" si="0"/>
        <v>0</v>
      </c>
    </row>
    <row r="13" spans="1:10" x14ac:dyDescent="0.2">
      <c r="A13" s="477"/>
      <c r="B13" s="478"/>
      <c r="C13" s="477"/>
      <c r="D13" s="479"/>
      <c r="E13" s="480"/>
      <c r="F13" s="480"/>
      <c r="G13" s="481"/>
      <c r="H13" s="481"/>
      <c r="I13" s="480"/>
      <c r="J13" s="480"/>
    </row>
    <row r="14" spans="1:10" x14ac:dyDescent="0.2">
      <c r="A14" s="482"/>
      <c r="B14" s="691">
        <v>0</v>
      </c>
      <c r="C14" s="692"/>
      <c r="D14" s="692"/>
      <c r="E14" s="692"/>
      <c r="F14" s="692"/>
      <c r="G14" s="466"/>
      <c r="H14" s="466"/>
      <c r="I14" s="467"/>
      <c r="J14" s="467">
        <f>SUM(J4:J13)</f>
        <v>0</v>
      </c>
    </row>
    <row r="15" spans="1:10" x14ac:dyDescent="0.2">
      <c r="A15" s="468"/>
      <c r="B15" s="469"/>
      <c r="C15" s="468"/>
      <c r="D15" s="470"/>
      <c r="E15" s="468"/>
      <c r="F15" s="468"/>
      <c r="G15" s="471"/>
      <c r="H15" s="471"/>
      <c r="I15" s="471"/>
      <c r="J15" s="471"/>
    </row>
    <row r="16" spans="1:10" ht="25.5" x14ac:dyDescent="0.2">
      <c r="A16" s="472"/>
      <c r="B16" s="497" t="s">
        <v>1631</v>
      </c>
      <c r="C16" s="474" t="s">
        <v>1</v>
      </c>
      <c r="D16" s="475" t="s">
        <v>1529</v>
      </c>
      <c r="E16" s="474" t="s">
        <v>1537</v>
      </c>
      <c r="F16" s="476" t="s">
        <v>1538</v>
      </c>
      <c r="G16" s="459" t="s">
        <v>1530</v>
      </c>
      <c r="H16" s="461" t="s">
        <v>1531</v>
      </c>
      <c r="I16" s="474" t="s">
        <v>1532</v>
      </c>
      <c r="J16" s="474" t="s">
        <v>1533</v>
      </c>
    </row>
    <row r="17" spans="1:10" x14ac:dyDescent="0.2">
      <c r="A17" s="477"/>
      <c r="B17" s="478" t="s">
        <v>1632</v>
      </c>
      <c r="C17" s="477" t="s">
        <v>1542</v>
      </c>
      <c r="D17" s="529">
        <v>1</v>
      </c>
      <c r="E17" s="477"/>
      <c r="F17" s="477"/>
      <c r="G17" s="480"/>
      <c r="H17" s="481"/>
      <c r="I17" s="480">
        <f>E17*$D17</f>
        <v>0</v>
      </c>
      <c r="J17" s="480">
        <f>H17*D17</f>
        <v>0</v>
      </c>
    </row>
    <row r="18" spans="1:10" x14ac:dyDescent="0.2">
      <c r="A18" s="477"/>
      <c r="B18" s="478" t="s">
        <v>1633</v>
      </c>
      <c r="C18" s="477" t="s">
        <v>1542</v>
      </c>
      <c r="D18" s="479">
        <v>4</v>
      </c>
      <c r="E18" s="480">
        <v>1100</v>
      </c>
      <c r="F18" s="480">
        <v>440</v>
      </c>
      <c r="G18" s="480"/>
      <c r="H18" s="481"/>
      <c r="I18" s="480"/>
      <c r="J18" s="480">
        <f>H18*D18</f>
        <v>0</v>
      </c>
    </row>
    <row r="19" spans="1:10" x14ac:dyDescent="0.2">
      <c r="A19" s="482"/>
      <c r="B19" s="691"/>
      <c r="C19" s="692"/>
      <c r="D19" s="692"/>
      <c r="E19" s="692"/>
      <c r="F19" s="692"/>
      <c r="G19" s="466"/>
      <c r="H19" s="466"/>
      <c r="I19" s="467">
        <f>SUM(I4:I12,I17:I18)</f>
        <v>0</v>
      </c>
      <c r="J19" s="467">
        <f>SUM(J4:J12,J17:J18)</f>
        <v>0</v>
      </c>
    </row>
    <row r="20" spans="1:10" x14ac:dyDescent="0.2">
      <c r="A20" s="482"/>
      <c r="B20" s="715" t="s">
        <v>1634</v>
      </c>
      <c r="C20" s="716"/>
      <c r="D20" s="716"/>
      <c r="E20" s="716"/>
      <c r="F20" s="716"/>
      <c r="G20" s="531"/>
      <c r="H20" s="531"/>
      <c r="I20" s="532">
        <f>I19</f>
        <v>0</v>
      </c>
      <c r="J20" s="532">
        <f>J19+J14</f>
        <v>0</v>
      </c>
    </row>
    <row r="21" spans="1:10" hidden="1" x14ac:dyDescent="0.2">
      <c r="A21" s="455"/>
      <c r="B21" s="456"/>
      <c r="C21" s="455"/>
      <c r="D21" s="457"/>
      <c r="E21" s="456"/>
      <c r="F21" s="456"/>
      <c r="G21" s="456"/>
      <c r="H21" s="456"/>
      <c r="I21" s="456"/>
      <c r="J21" s="456"/>
    </row>
    <row r="22" spans="1:10" x14ac:dyDescent="0.2">
      <c r="A22" s="471"/>
      <c r="B22" s="471"/>
      <c r="C22" s="471"/>
      <c r="D22" s="705" t="s">
        <v>1553</v>
      </c>
      <c r="E22" s="705"/>
      <c r="F22" s="705"/>
      <c r="G22" s="495"/>
      <c r="H22" s="495"/>
      <c r="I22" s="495"/>
      <c r="J22" s="495"/>
    </row>
    <row r="23" spans="1:10" x14ac:dyDescent="0.2"/>
    <row r="24" spans="1:10" x14ac:dyDescent="0.2"/>
    <row r="25" spans="1:10" x14ac:dyDescent="0.2"/>
    <row r="26" spans="1:10" x14ac:dyDescent="0.2"/>
    <row r="27" spans="1:10" x14ac:dyDescent="0.2"/>
    <row r="28" spans="1:10" x14ac:dyDescent="0.2"/>
    <row r="29" spans="1:10" x14ac:dyDescent="0.2"/>
    <row r="30" spans="1:10" x14ac:dyDescent="0.2"/>
    <row r="31" spans="1:10" x14ac:dyDescent="0.2"/>
    <row r="32" spans="1:10"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sheetData>
  <mergeCells count="6">
    <mergeCell ref="D22:F22"/>
    <mergeCell ref="D1:F1"/>
    <mergeCell ref="B3:F3"/>
    <mergeCell ref="B14:F14"/>
    <mergeCell ref="B19:F19"/>
    <mergeCell ref="B20:F20"/>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E896D-40BC-43C4-A8E5-DB669995A5E1}">
  <sheetPr>
    <tabColor rgb="FFFF3399"/>
  </sheetPr>
  <dimension ref="B1:M109"/>
  <sheetViews>
    <sheetView workbookViewId="0">
      <selection activeCell="N7" sqref="N7"/>
    </sheetView>
  </sheetViews>
  <sheetFormatPr defaultRowHeight="15" x14ac:dyDescent="0.25"/>
  <cols>
    <col min="5" max="5" width="42.7109375" customWidth="1"/>
    <col min="8" max="9" width="13.28515625" bestFit="1" customWidth="1"/>
    <col min="10" max="12" width="11.28515625" bestFit="1" customWidth="1"/>
  </cols>
  <sheetData>
    <row r="1" spans="2:13" ht="15.75" thickBot="1" x14ac:dyDescent="0.3"/>
    <row r="2" spans="2:13" s="548" customFormat="1" ht="33" customHeight="1" thickBot="1" x14ac:dyDescent="0.3">
      <c r="B2" s="542" t="s">
        <v>1635</v>
      </c>
      <c r="C2" s="725" t="s">
        <v>1528</v>
      </c>
      <c r="D2" s="726"/>
      <c r="E2" s="727"/>
      <c r="F2" s="542" t="s">
        <v>1</v>
      </c>
      <c r="G2" s="543" t="s">
        <v>1529</v>
      </c>
      <c r="H2" s="544" t="s">
        <v>1636</v>
      </c>
      <c r="I2" s="544" t="s">
        <v>1637</v>
      </c>
      <c r="J2" s="545" t="s">
        <v>1638</v>
      </c>
      <c r="K2" s="545" t="s">
        <v>1639</v>
      </c>
      <c r="L2" s="546" t="s">
        <v>1640</v>
      </c>
      <c r="M2" s="547"/>
    </row>
    <row r="3" spans="2:13" ht="26.25" customHeight="1" thickBot="1" x14ac:dyDescent="0.3">
      <c r="B3" s="725" t="s">
        <v>1641</v>
      </c>
      <c r="C3" s="726"/>
      <c r="D3" s="726"/>
      <c r="E3" s="726"/>
      <c r="F3" s="726"/>
      <c r="G3" s="726"/>
      <c r="H3" s="726"/>
      <c r="I3" s="726"/>
      <c r="J3" s="726"/>
      <c r="K3" s="726"/>
      <c r="L3" s="727"/>
      <c r="M3" s="549"/>
    </row>
    <row r="4" spans="2:13" ht="27" thickBot="1" x14ac:dyDescent="0.3">
      <c r="B4" s="542">
        <v>4.0999999999999996</v>
      </c>
      <c r="C4" s="728" t="s">
        <v>1642</v>
      </c>
      <c r="D4" s="729"/>
      <c r="E4" s="729"/>
      <c r="F4" s="729"/>
      <c r="G4" s="729"/>
      <c r="H4" s="729"/>
      <c r="I4" s="729"/>
      <c r="J4" s="729"/>
      <c r="K4" s="729"/>
      <c r="L4" s="730"/>
      <c r="M4" s="549"/>
    </row>
    <row r="5" spans="2:13" ht="24.95" customHeight="1" thickBot="1" x14ac:dyDescent="0.3">
      <c r="B5" s="550" t="s">
        <v>1643</v>
      </c>
      <c r="C5" s="731" t="s">
        <v>1644</v>
      </c>
      <c r="D5" s="732"/>
      <c r="E5" s="732"/>
      <c r="F5" s="732"/>
      <c r="G5" s="732"/>
      <c r="H5" s="732"/>
      <c r="I5" s="732"/>
      <c r="J5" s="732"/>
      <c r="K5" s="732"/>
      <c r="L5" s="733"/>
      <c r="M5" s="549"/>
    </row>
    <row r="6" spans="2:13" ht="39" customHeight="1" x14ac:dyDescent="0.25">
      <c r="B6" s="551">
        <v>1</v>
      </c>
      <c r="C6" s="734" t="s">
        <v>1645</v>
      </c>
      <c r="D6" s="735"/>
      <c r="E6" s="736"/>
      <c r="F6" s="552" t="s">
        <v>1542</v>
      </c>
      <c r="G6" s="553">
        <v>1</v>
      </c>
      <c r="H6" s="554">
        <v>0</v>
      </c>
      <c r="I6" s="554">
        <f t="shared" ref="I6:I7" si="0">SUM(H6*G6)</f>
        <v>0</v>
      </c>
      <c r="J6" s="555"/>
      <c r="K6" s="555">
        <f t="shared" ref="K6:K7" si="1">SUM(J6*G6)</f>
        <v>0</v>
      </c>
      <c r="L6" s="556">
        <f>SUM(I6,K6)</f>
        <v>0</v>
      </c>
      <c r="M6" s="549"/>
    </row>
    <row r="7" spans="2:13" ht="63.75" customHeight="1" thickBot="1" x14ac:dyDescent="0.3">
      <c r="B7" s="551">
        <v>2</v>
      </c>
      <c r="C7" s="737" t="s">
        <v>1646</v>
      </c>
      <c r="D7" s="738"/>
      <c r="E7" s="739"/>
      <c r="F7" s="552" t="s">
        <v>1542</v>
      </c>
      <c r="G7" s="553">
        <v>1</v>
      </c>
      <c r="H7" s="554">
        <v>0</v>
      </c>
      <c r="I7" s="554">
        <f t="shared" si="0"/>
        <v>0</v>
      </c>
      <c r="J7" s="555"/>
      <c r="K7" s="555">
        <f t="shared" si="1"/>
        <v>0</v>
      </c>
      <c r="L7" s="556">
        <f t="shared" ref="L7" si="2">SUM(I7,K7)</f>
        <v>0</v>
      </c>
      <c r="M7" s="549"/>
    </row>
    <row r="8" spans="2:13" ht="58.5" customHeight="1" thickBot="1" x14ac:dyDescent="0.3">
      <c r="B8" s="557"/>
      <c r="C8" s="740" t="s">
        <v>1647</v>
      </c>
      <c r="D8" s="741"/>
      <c r="E8" s="742"/>
      <c r="F8" s="743"/>
      <c r="G8" s="744"/>
      <c r="H8" s="744"/>
      <c r="I8" s="744"/>
      <c r="J8" s="744"/>
      <c r="K8" s="744"/>
      <c r="L8" s="745"/>
      <c r="M8" s="549"/>
    </row>
    <row r="9" spans="2:13" ht="14.25" customHeight="1" thickBot="1" x14ac:dyDescent="0.3">
      <c r="B9" s="558"/>
      <c r="C9" s="746" t="s">
        <v>1648</v>
      </c>
      <c r="D9" s="747"/>
      <c r="E9" s="747"/>
      <c r="F9" s="747"/>
      <c r="G9" s="748"/>
      <c r="H9" s="559"/>
      <c r="I9" s="544">
        <f>SUM(I6:I7)</f>
        <v>0</v>
      </c>
      <c r="J9" s="560"/>
      <c r="K9" s="545">
        <f>SUM(K6:K7)</f>
        <v>0</v>
      </c>
      <c r="L9" s="561">
        <f>SUM(L6:L7)</f>
        <v>0</v>
      </c>
      <c r="M9" s="549"/>
    </row>
    <row r="10" spans="2:13" ht="16.5" thickBot="1" x14ac:dyDescent="0.3">
      <c r="B10" s="562"/>
      <c r="C10" s="749"/>
      <c r="D10" s="750"/>
      <c r="E10" s="750"/>
      <c r="F10" s="563"/>
      <c r="G10" s="562"/>
      <c r="H10" s="564"/>
      <c r="I10" s="564"/>
      <c r="J10" s="565"/>
      <c r="K10" s="565"/>
      <c r="L10" s="566"/>
      <c r="M10" s="549"/>
    </row>
    <row r="11" spans="2:13" ht="24.95" customHeight="1" thickBot="1" x14ac:dyDescent="0.3">
      <c r="B11" s="550" t="s">
        <v>1649</v>
      </c>
      <c r="C11" s="731" t="s">
        <v>1650</v>
      </c>
      <c r="D11" s="732"/>
      <c r="E11" s="732"/>
      <c r="F11" s="732"/>
      <c r="G11" s="732"/>
      <c r="H11" s="732"/>
      <c r="I11" s="732"/>
      <c r="J11" s="732"/>
      <c r="K11" s="732"/>
      <c r="L11" s="733"/>
      <c r="M11" s="549"/>
    </row>
    <row r="12" spans="2:13" ht="24.95" customHeight="1" x14ac:dyDescent="0.25">
      <c r="B12" s="550"/>
      <c r="C12" s="567"/>
      <c r="D12" s="568"/>
      <c r="E12" s="568"/>
      <c r="F12" s="568"/>
      <c r="G12" s="568"/>
      <c r="H12" s="568"/>
      <c r="I12" s="568"/>
      <c r="J12" s="568"/>
      <c r="K12" s="568"/>
      <c r="L12" s="569"/>
      <c r="M12" s="549"/>
    </row>
    <row r="13" spans="2:13" ht="28.5" customHeight="1" x14ac:dyDescent="0.25">
      <c r="B13" s="551">
        <v>4</v>
      </c>
      <c r="C13" s="722" t="s">
        <v>1651</v>
      </c>
      <c r="D13" s="723"/>
      <c r="E13" s="724"/>
      <c r="F13" s="552" t="s">
        <v>1542</v>
      </c>
      <c r="G13" s="553">
        <v>1</v>
      </c>
      <c r="H13" s="554">
        <v>0</v>
      </c>
      <c r="I13" s="554">
        <f t="shared" ref="I13:I14" si="3">SUM(H13*G13)</f>
        <v>0</v>
      </c>
      <c r="J13" s="555"/>
      <c r="K13" s="555">
        <f t="shared" ref="K13:K14" si="4">SUM(J13*G13)</f>
        <v>0</v>
      </c>
      <c r="L13" s="556">
        <f t="shared" ref="L13:L14" si="5">SUM(I13,K13)</f>
        <v>0</v>
      </c>
      <c r="M13" s="549"/>
    </row>
    <row r="14" spans="2:13" ht="38.25" customHeight="1" thickBot="1" x14ac:dyDescent="0.3">
      <c r="B14" s="551">
        <v>5</v>
      </c>
      <c r="C14" s="737" t="s">
        <v>1652</v>
      </c>
      <c r="D14" s="738"/>
      <c r="E14" s="739"/>
      <c r="F14" s="552" t="s">
        <v>1542</v>
      </c>
      <c r="G14" s="553"/>
      <c r="H14" s="554">
        <v>0</v>
      </c>
      <c r="I14" s="554">
        <f t="shared" si="3"/>
        <v>0</v>
      </c>
      <c r="J14" s="555"/>
      <c r="K14" s="555">
        <f t="shared" si="4"/>
        <v>0</v>
      </c>
      <c r="L14" s="556">
        <f t="shared" si="5"/>
        <v>0</v>
      </c>
      <c r="M14" s="549"/>
    </row>
    <row r="15" spans="2:13" ht="64.5" customHeight="1" thickBot="1" x14ac:dyDescent="0.3">
      <c r="B15" s="557"/>
      <c r="C15" s="740" t="s">
        <v>1647</v>
      </c>
      <c r="D15" s="741"/>
      <c r="E15" s="742"/>
      <c r="F15" s="751"/>
      <c r="G15" s="752"/>
      <c r="H15" s="752"/>
      <c r="I15" s="752"/>
      <c r="J15" s="752"/>
      <c r="K15" s="752"/>
      <c r="L15" s="753"/>
      <c r="M15" s="549"/>
    </row>
    <row r="16" spans="2:13" ht="13.5" customHeight="1" thickBot="1" x14ac:dyDescent="0.3">
      <c r="B16" s="558"/>
      <c r="C16" s="754" t="s">
        <v>1648</v>
      </c>
      <c r="D16" s="755"/>
      <c r="E16" s="755"/>
      <c r="F16" s="755"/>
      <c r="G16" s="755"/>
      <c r="H16" s="570"/>
      <c r="I16" s="544">
        <f>SUM(I13:I14)</f>
        <v>0</v>
      </c>
      <c r="J16" s="560"/>
      <c r="K16" s="545">
        <f>SUM(K13:K14)</f>
        <v>0</v>
      </c>
      <c r="L16" s="561">
        <f>SUM(L13:L14)</f>
        <v>0</v>
      </c>
      <c r="M16" s="549"/>
    </row>
    <row r="17" spans="2:13" ht="13.5" customHeight="1" x14ac:dyDescent="0.25">
      <c r="B17" s="571"/>
      <c r="C17" s="572"/>
      <c r="D17" s="572"/>
      <c r="E17" s="572"/>
      <c r="F17" s="572"/>
      <c r="G17" s="572"/>
      <c r="H17" s="573"/>
      <c r="I17" s="574"/>
      <c r="J17" s="575"/>
      <c r="K17" s="575"/>
      <c r="L17" s="576"/>
      <c r="M17" s="549"/>
    </row>
    <row r="18" spans="2:13" ht="16.5" thickBot="1" x14ac:dyDescent="0.3">
      <c r="B18" s="562"/>
      <c r="C18" s="577"/>
      <c r="D18" s="578"/>
      <c r="E18" s="578"/>
      <c r="F18" s="563"/>
      <c r="G18" s="562"/>
      <c r="H18" s="564"/>
      <c r="I18" s="564"/>
      <c r="J18" s="565"/>
      <c r="K18" s="565"/>
      <c r="L18" s="566"/>
      <c r="M18" s="549"/>
    </row>
    <row r="19" spans="2:13" ht="24.95" customHeight="1" thickBot="1" x14ac:dyDescent="0.3">
      <c r="B19" s="550" t="s">
        <v>1653</v>
      </c>
      <c r="C19" s="731" t="s">
        <v>1654</v>
      </c>
      <c r="D19" s="732"/>
      <c r="E19" s="732"/>
      <c r="F19" s="732"/>
      <c r="G19" s="732"/>
      <c r="H19" s="732"/>
      <c r="I19" s="732"/>
      <c r="J19" s="732"/>
      <c r="K19" s="732"/>
      <c r="L19" s="733"/>
      <c r="M19" s="549"/>
    </row>
    <row r="20" spans="2:13" ht="29.25" customHeight="1" x14ac:dyDescent="0.25">
      <c r="B20" s="551">
        <v>5</v>
      </c>
      <c r="C20" s="734" t="s">
        <v>1655</v>
      </c>
      <c r="D20" s="735"/>
      <c r="E20" s="736"/>
      <c r="F20" s="552" t="s">
        <v>1542</v>
      </c>
      <c r="G20" s="553">
        <v>1</v>
      </c>
      <c r="H20" s="554">
        <v>0</v>
      </c>
      <c r="I20" s="554">
        <f t="shared" ref="I20:I21" si="6">SUM(H20*G20)</f>
        <v>0</v>
      </c>
      <c r="J20" s="555"/>
      <c r="K20" s="555">
        <f t="shared" ref="K20:K21" si="7">SUM(J20*G20)</f>
        <v>0</v>
      </c>
      <c r="L20" s="556">
        <f t="shared" ref="L20:L21" si="8">SUM(I20,K20)</f>
        <v>0</v>
      </c>
      <c r="M20" s="549"/>
    </row>
    <row r="21" spans="2:13" ht="29.25" customHeight="1" thickBot="1" x14ac:dyDescent="0.3">
      <c r="B21" s="551">
        <v>6</v>
      </c>
      <c r="C21" s="737" t="s">
        <v>1656</v>
      </c>
      <c r="D21" s="738"/>
      <c r="E21" s="739"/>
      <c r="F21" s="552" t="s">
        <v>1542</v>
      </c>
      <c r="G21" s="553">
        <v>1</v>
      </c>
      <c r="H21" s="554">
        <v>0</v>
      </c>
      <c r="I21" s="554">
        <f t="shared" si="6"/>
        <v>0</v>
      </c>
      <c r="J21" s="555"/>
      <c r="K21" s="555">
        <f t="shared" si="7"/>
        <v>0</v>
      </c>
      <c r="L21" s="556">
        <f t="shared" si="8"/>
        <v>0</v>
      </c>
      <c r="M21" s="549"/>
    </row>
    <row r="22" spans="2:13" ht="62.25" customHeight="1" thickBot="1" x14ac:dyDescent="0.3">
      <c r="B22" s="579"/>
      <c r="C22" s="740" t="s">
        <v>1657</v>
      </c>
      <c r="D22" s="741"/>
      <c r="E22" s="742"/>
      <c r="F22" s="756"/>
      <c r="G22" s="757"/>
      <c r="H22" s="757"/>
      <c r="I22" s="757"/>
      <c r="J22" s="757"/>
      <c r="K22" s="757"/>
      <c r="L22" s="758"/>
      <c r="M22" s="549"/>
    </row>
    <row r="23" spans="2:13" ht="14.25" customHeight="1" thickBot="1" x14ac:dyDescent="0.3">
      <c r="B23" s="558"/>
      <c r="C23" s="746" t="s">
        <v>1648</v>
      </c>
      <c r="D23" s="747"/>
      <c r="E23" s="747"/>
      <c r="F23" s="747"/>
      <c r="G23" s="748"/>
      <c r="H23" s="559"/>
      <c r="I23" s="544">
        <f>SUM(I20:I21)</f>
        <v>0</v>
      </c>
      <c r="J23" s="560"/>
      <c r="K23" s="545">
        <f>SUM(K20:K21)</f>
        <v>0</v>
      </c>
      <c r="L23" s="561">
        <f>SUM(L20:L21)</f>
        <v>0</v>
      </c>
      <c r="M23" s="549"/>
    </row>
    <row r="24" spans="2:13" ht="29.25" customHeight="1" thickBot="1" x14ac:dyDescent="0.3">
      <c r="B24" s="562"/>
      <c r="C24" s="580"/>
      <c r="D24" s="580"/>
      <c r="E24" s="580"/>
      <c r="F24" s="581"/>
      <c r="G24" s="582"/>
      <c r="H24" s="564"/>
      <c r="I24" s="564"/>
      <c r="J24" s="565"/>
      <c r="K24" s="565"/>
      <c r="L24" s="566"/>
      <c r="M24" s="549"/>
    </row>
    <row r="25" spans="2:13" ht="24.95" customHeight="1" x14ac:dyDescent="0.25">
      <c r="B25" s="550" t="s">
        <v>1658</v>
      </c>
      <c r="C25" s="731" t="s">
        <v>1659</v>
      </c>
      <c r="D25" s="732"/>
      <c r="E25" s="732"/>
      <c r="F25" s="732"/>
      <c r="G25" s="732"/>
      <c r="H25" s="732"/>
      <c r="I25" s="732"/>
      <c r="J25" s="732"/>
      <c r="K25" s="732"/>
      <c r="L25" s="733"/>
      <c r="M25" s="549"/>
    </row>
    <row r="26" spans="2:13" ht="15.75" customHeight="1" thickBot="1" x14ac:dyDescent="0.3">
      <c r="B26" s="583">
        <v>1</v>
      </c>
      <c r="C26" s="737" t="s">
        <v>1660</v>
      </c>
      <c r="D26" s="738"/>
      <c r="E26" s="738"/>
      <c r="F26" s="584" t="s">
        <v>1542</v>
      </c>
      <c r="G26" s="585"/>
      <c r="H26" s="586">
        <v>0</v>
      </c>
      <c r="I26" s="586">
        <f>SUM(H26*G26)</f>
        <v>0</v>
      </c>
      <c r="J26" s="587">
        <v>0</v>
      </c>
      <c r="K26" s="588">
        <f>SUM(J26*G26)</f>
        <v>0</v>
      </c>
      <c r="L26" s="589">
        <f>SUM(I26,K26)</f>
        <v>0</v>
      </c>
      <c r="M26" s="549"/>
    </row>
    <row r="27" spans="2:13" ht="15.75" thickBot="1" x14ac:dyDescent="0.3">
      <c r="B27" s="756"/>
      <c r="C27" s="757"/>
      <c r="D27" s="757"/>
      <c r="E27" s="757"/>
      <c r="F27" s="757"/>
      <c r="G27" s="757"/>
      <c r="H27" s="757"/>
      <c r="I27" s="757"/>
      <c r="J27" s="757"/>
      <c r="K27" s="757"/>
      <c r="L27" s="758"/>
      <c r="M27" s="549"/>
    </row>
    <row r="28" spans="2:13" ht="13.5" customHeight="1" thickBot="1" x14ac:dyDescent="0.3">
      <c r="B28" s="558"/>
      <c r="C28" s="746" t="s">
        <v>1648</v>
      </c>
      <c r="D28" s="747"/>
      <c r="E28" s="747"/>
      <c r="F28" s="747"/>
      <c r="G28" s="748"/>
      <c r="H28" s="590"/>
      <c r="I28" s="544">
        <f>SUM(I26:I26)</f>
        <v>0</v>
      </c>
      <c r="J28" s="560"/>
      <c r="K28" s="545">
        <f>SUM(K26:K26)</f>
        <v>0</v>
      </c>
      <c r="L28" s="561">
        <f>SUM(L26:L26)</f>
        <v>0</v>
      </c>
      <c r="M28" s="549"/>
    </row>
    <row r="29" spans="2:13" ht="15.75" x14ac:dyDescent="0.25">
      <c r="B29" s="562"/>
      <c r="C29" s="577"/>
      <c r="D29" s="578"/>
      <c r="E29" s="578"/>
      <c r="F29" s="563"/>
      <c r="G29" s="562"/>
      <c r="H29" s="564"/>
      <c r="I29" s="564"/>
      <c r="J29" s="565"/>
      <c r="K29" s="565"/>
      <c r="L29" s="566"/>
      <c r="M29" s="549"/>
    </row>
    <row r="30" spans="2:13" ht="16.5" thickBot="1" x14ac:dyDescent="0.3">
      <c r="B30" s="562"/>
      <c r="C30" s="577"/>
      <c r="D30" s="578"/>
      <c r="E30" s="578"/>
      <c r="F30" s="563"/>
      <c r="G30" s="562"/>
      <c r="H30" s="564"/>
      <c r="I30" s="564"/>
      <c r="J30" s="565"/>
      <c r="K30" s="565"/>
      <c r="L30" s="566"/>
      <c r="M30" s="549"/>
    </row>
    <row r="31" spans="2:13" ht="24.95" customHeight="1" thickBot="1" x14ac:dyDescent="0.3">
      <c r="B31" s="550" t="s">
        <v>1661</v>
      </c>
      <c r="C31" s="731" t="s">
        <v>1662</v>
      </c>
      <c r="D31" s="732"/>
      <c r="E31" s="732"/>
      <c r="F31" s="732"/>
      <c r="G31" s="732"/>
      <c r="H31" s="732"/>
      <c r="I31" s="732"/>
      <c r="J31" s="732"/>
      <c r="K31" s="732"/>
      <c r="L31" s="733"/>
      <c r="M31" s="549"/>
    </row>
    <row r="32" spans="2:13" x14ac:dyDescent="0.25">
      <c r="B32" s="591">
        <f>1</f>
        <v>1</v>
      </c>
      <c r="C32" s="761" t="s">
        <v>1663</v>
      </c>
      <c r="D32" s="762"/>
      <c r="E32" s="762"/>
      <c r="F32" s="592" t="s">
        <v>1664</v>
      </c>
      <c r="G32" s="593">
        <v>5615</v>
      </c>
      <c r="H32" s="594">
        <v>0</v>
      </c>
      <c r="I32" s="594">
        <f t="shared" ref="I32:I50" si="9">SUM(H32*G32)</f>
        <v>0</v>
      </c>
      <c r="J32" s="595"/>
      <c r="K32" s="596">
        <f t="shared" ref="K32:K50" si="10">SUM(J32*G32)</f>
        <v>0</v>
      </c>
      <c r="L32" s="597">
        <f t="shared" ref="L32:L50" si="11">SUM(I32,K32)</f>
        <v>0</v>
      </c>
      <c r="M32" s="549"/>
    </row>
    <row r="33" spans="2:13" x14ac:dyDescent="0.25">
      <c r="B33" s="551">
        <f>B32+1</f>
        <v>2</v>
      </c>
      <c r="C33" s="763" t="s">
        <v>1665</v>
      </c>
      <c r="D33" s="764"/>
      <c r="E33" s="764"/>
      <c r="F33" s="598" t="s">
        <v>1664</v>
      </c>
      <c r="G33" s="599">
        <v>2440</v>
      </c>
      <c r="H33" s="554">
        <v>0</v>
      </c>
      <c r="I33" s="554">
        <f t="shared" si="9"/>
        <v>0</v>
      </c>
      <c r="J33" s="600"/>
      <c r="K33" s="555">
        <f t="shared" si="10"/>
        <v>0</v>
      </c>
      <c r="L33" s="601">
        <f t="shared" si="11"/>
        <v>0</v>
      </c>
      <c r="M33" s="549"/>
    </row>
    <row r="34" spans="2:13" ht="14.45" customHeight="1" x14ac:dyDescent="0.25">
      <c r="B34" s="551">
        <f>B33+1</f>
        <v>3</v>
      </c>
      <c r="C34" s="763" t="s">
        <v>1666</v>
      </c>
      <c r="D34" s="764"/>
      <c r="E34" s="764"/>
      <c r="F34" s="598" t="s">
        <v>1664</v>
      </c>
      <c r="G34" s="599">
        <v>2000</v>
      </c>
      <c r="H34" s="554">
        <v>0</v>
      </c>
      <c r="I34" s="554">
        <f t="shared" si="9"/>
        <v>0</v>
      </c>
      <c r="J34" s="600"/>
      <c r="K34" s="555">
        <f t="shared" si="10"/>
        <v>0</v>
      </c>
      <c r="L34" s="601">
        <f t="shared" si="11"/>
        <v>0</v>
      </c>
      <c r="M34" s="549"/>
    </row>
    <row r="35" spans="2:13" ht="14.45" customHeight="1" x14ac:dyDescent="0.25">
      <c r="B35" s="551">
        <f>B34+1</f>
        <v>4</v>
      </c>
      <c r="C35" s="763" t="s">
        <v>1667</v>
      </c>
      <c r="D35" s="764"/>
      <c r="E35" s="764"/>
      <c r="F35" s="598" t="s">
        <v>1664</v>
      </c>
      <c r="G35" s="599">
        <v>150</v>
      </c>
      <c r="H35" s="554">
        <v>0</v>
      </c>
      <c r="I35" s="554">
        <f t="shared" si="9"/>
        <v>0</v>
      </c>
      <c r="J35" s="600"/>
      <c r="K35" s="555">
        <f t="shared" si="10"/>
        <v>0</v>
      </c>
      <c r="L35" s="601">
        <f t="shared" si="11"/>
        <v>0</v>
      </c>
      <c r="M35" s="549"/>
    </row>
    <row r="36" spans="2:13" ht="14.45" customHeight="1" x14ac:dyDescent="0.25">
      <c r="B36" s="551">
        <f>B35+1</f>
        <v>5</v>
      </c>
      <c r="C36" s="763" t="s">
        <v>1668</v>
      </c>
      <c r="D36" s="764"/>
      <c r="E36" s="764"/>
      <c r="F36" s="598" t="s">
        <v>1664</v>
      </c>
      <c r="G36" s="599">
        <v>0</v>
      </c>
      <c r="H36" s="554">
        <v>0</v>
      </c>
      <c r="I36" s="554">
        <f t="shared" si="9"/>
        <v>0</v>
      </c>
      <c r="J36" s="600"/>
      <c r="K36" s="555">
        <f t="shared" si="10"/>
        <v>0</v>
      </c>
      <c r="L36" s="601">
        <f t="shared" si="11"/>
        <v>0</v>
      </c>
      <c r="M36" s="549"/>
    </row>
    <row r="37" spans="2:13" ht="14.45" customHeight="1" x14ac:dyDescent="0.25">
      <c r="B37" s="551">
        <f t="shared" ref="B37:B50" si="12">B36+1</f>
        <v>6</v>
      </c>
      <c r="C37" s="759" t="s">
        <v>1669</v>
      </c>
      <c r="D37" s="760"/>
      <c r="E37" s="760"/>
      <c r="F37" s="598" t="s">
        <v>1542</v>
      </c>
      <c r="G37" s="599">
        <v>2</v>
      </c>
      <c r="H37" s="554">
        <v>0</v>
      </c>
      <c r="I37" s="554">
        <f t="shared" si="9"/>
        <v>0</v>
      </c>
      <c r="J37" s="600"/>
      <c r="K37" s="555">
        <f t="shared" si="10"/>
        <v>0</v>
      </c>
      <c r="L37" s="601">
        <f t="shared" si="11"/>
        <v>0</v>
      </c>
      <c r="M37" s="549"/>
    </row>
    <row r="38" spans="2:13" ht="14.45" customHeight="1" x14ac:dyDescent="0.25">
      <c r="B38" s="551">
        <v>7</v>
      </c>
      <c r="C38" s="759" t="s">
        <v>1670</v>
      </c>
      <c r="D38" s="760"/>
      <c r="E38" s="760"/>
      <c r="F38" s="598" t="s">
        <v>1542</v>
      </c>
      <c r="G38" s="599">
        <v>0</v>
      </c>
      <c r="H38" s="554">
        <v>0</v>
      </c>
      <c r="I38" s="554">
        <f t="shared" si="9"/>
        <v>0</v>
      </c>
      <c r="J38" s="600"/>
      <c r="K38" s="555">
        <f t="shared" si="10"/>
        <v>0</v>
      </c>
      <c r="L38" s="601">
        <f t="shared" si="11"/>
        <v>0</v>
      </c>
      <c r="M38" s="549"/>
    </row>
    <row r="39" spans="2:13" ht="14.45" customHeight="1" x14ac:dyDescent="0.25">
      <c r="B39" s="551">
        <v>8</v>
      </c>
      <c r="C39" s="759" t="s">
        <v>1671</v>
      </c>
      <c r="D39" s="760"/>
      <c r="E39" s="760"/>
      <c r="F39" s="598" t="s">
        <v>1542</v>
      </c>
      <c r="G39" s="599">
        <v>96</v>
      </c>
      <c r="H39" s="554">
        <v>0</v>
      </c>
      <c r="I39" s="554">
        <f t="shared" si="9"/>
        <v>0</v>
      </c>
      <c r="J39" s="600"/>
      <c r="K39" s="555">
        <f t="shared" si="10"/>
        <v>0</v>
      </c>
      <c r="L39" s="601">
        <f t="shared" si="11"/>
        <v>0</v>
      </c>
      <c r="M39" s="549"/>
    </row>
    <row r="40" spans="2:13" ht="14.45" customHeight="1" x14ac:dyDescent="0.25">
      <c r="B40" s="551">
        <v>9</v>
      </c>
      <c r="C40" s="759" t="s">
        <v>1672</v>
      </c>
      <c r="D40" s="760"/>
      <c r="E40" s="760"/>
      <c r="F40" s="598" t="s">
        <v>1542</v>
      </c>
      <c r="G40" s="599">
        <v>46</v>
      </c>
      <c r="H40" s="554">
        <v>0</v>
      </c>
      <c r="I40" s="554">
        <f t="shared" si="9"/>
        <v>0</v>
      </c>
      <c r="J40" s="600"/>
      <c r="K40" s="555">
        <f t="shared" si="10"/>
        <v>0</v>
      </c>
      <c r="L40" s="601">
        <f t="shared" si="11"/>
        <v>0</v>
      </c>
      <c r="M40" s="549"/>
    </row>
    <row r="41" spans="2:13" ht="14.45" customHeight="1" x14ac:dyDescent="0.25">
      <c r="B41" s="551">
        <v>10</v>
      </c>
      <c r="C41" s="759" t="s">
        <v>1673</v>
      </c>
      <c r="D41" s="760"/>
      <c r="E41" s="760"/>
      <c r="F41" s="598" t="s">
        <v>1542</v>
      </c>
      <c r="G41" s="599">
        <v>0</v>
      </c>
      <c r="H41" s="554">
        <v>0</v>
      </c>
      <c r="I41" s="554">
        <f t="shared" si="9"/>
        <v>0</v>
      </c>
      <c r="J41" s="600"/>
      <c r="K41" s="555">
        <f t="shared" si="10"/>
        <v>0</v>
      </c>
      <c r="L41" s="601">
        <f t="shared" si="11"/>
        <v>0</v>
      </c>
      <c r="M41" s="549"/>
    </row>
    <row r="42" spans="2:13" ht="14.45" customHeight="1" x14ac:dyDescent="0.25">
      <c r="B42" s="551">
        <v>11</v>
      </c>
      <c r="C42" s="759" t="s">
        <v>1674</v>
      </c>
      <c r="D42" s="760"/>
      <c r="E42" s="760"/>
      <c r="F42" s="598" t="s">
        <v>1542</v>
      </c>
      <c r="G42" s="599">
        <v>28</v>
      </c>
      <c r="H42" s="554">
        <v>0</v>
      </c>
      <c r="I42" s="554">
        <f t="shared" si="9"/>
        <v>0</v>
      </c>
      <c r="J42" s="600"/>
      <c r="K42" s="555">
        <f t="shared" si="10"/>
        <v>0</v>
      </c>
      <c r="L42" s="601">
        <f t="shared" si="11"/>
        <v>0</v>
      </c>
      <c r="M42" s="549"/>
    </row>
    <row r="43" spans="2:13" ht="14.45" customHeight="1" x14ac:dyDescent="0.25">
      <c r="B43" s="551">
        <v>12</v>
      </c>
      <c r="C43" s="759" t="s">
        <v>1675</v>
      </c>
      <c r="D43" s="760"/>
      <c r="E43" s="760"/>
      <c r="F43" s="598" t="s">
        <v>1542</v>
      </c>
      <c r="G43" s="599">
        <v>0</v>
      </c>
      <c r="H43" s="554">
        <v>0</v>
      </c>
      <c r="I43" s="554">
        <f t="shared" si="9"/>
        <v>0</v>
      </c>
      <c r="J43" s="600"/>
      <c r="K43" s="555">
        <f t="shared" si="10"/>
        <v>0</v>
      </c>
      <c r="L43" s="601">
        <f t="shared" si="11"/>
        <v>0</v>
      </c>
      <c r="M43" s="549"/>
    </row>
    <row r="44" spans="2:13" ht="14.45" customHeight="1" x14ac:dyDescent="0.25">
      <c r="B44" s="551">
        <v>13</v>
      </c>
      <c r="C44" s="763" t="s">
        <v>1676</v>
      </c>
      <c r="D44" s="764"/>
      <c r="E44" s="764"/>
      <c r="F44" s="598" t="s">
        <v>1542</v>
      </c>
      <c r="G44" s="599">
        <v>0</v>
      </c>
      <c r="H44" s="554">
        <v>0</v>
      </c>
      <c r="I44" s="554">
        <f t="shared" si="9"/>
        <v>0</v>
      </c>
      <c r="J44" s="600"/>
      <c r="K44" s="555">
        <f t="shared" si="10"/>
        <v>0</v>
      </c>
      <c r="L44" s="601">
        <f t="shared" si="11"/>
        <v>0</v>
      </c>
      <c r="M44" s="549"/>
    </row>
    <row r="45" spans="2:13" ht="14.45" customHeight="1" x14ac:dyDescent="0.25">
      <c r="B45" s="551">
        <f t="shared" si="12"/>
        <v>14</v>
      </c>
      <c r="C45" s="763" t="s">
        <v>1677</v>
      </c>
      <c r="D45" s="764"/>
      <c r="E45" s="764"/>
      <c r="F45" s="598" t="s">
        <v>1542</v>
      </c>
      <c r="G45" s="599">
        <v>1046</v>
      </c>
      <c r="H45" s="554">
        <v>0</v>
      </c>
      <c r="I45" s="554">
        <f t="shared" si="9"/>
        <v>0</v>
      </c>
      <c r="J45" s="600"/>
      <c r="K45" s="555">
        <f t="shared" si="10"/>
        <v>0</v>
      </c>
      <c r="L45" s="601">
        <f t="shared" si="11"/>
        <v>0</v>
      </c>
      <c r="M45" s="549"/>
    </row>
    <row r="46" spans="2:13" ht="14.45" customHeight="1" x14ac:dyDescent="0.25">
      <c r="B46" s="551">
        <v>15</v>
      </c>
      <c r="C46" s="763" t="s">
        <v>1678</v>
      </c>
      <c r="D46" s="764"/>
      <c r="E46" s="764"/>
      <c r="F46" s="598" t="s">
        <v>1664</v>
      </c>
      <c r="G46" s="599">
        <v>40</v>
      </c>
      <c r="H46" s="554">
        <v>0</v>
      </c>
      <c r="I46" s="554">
        <f t="shared" si="9"/>
        <v>0</v>
      </c>
      <c r="J46" s="600"/>
      <c r="K46" s="555">
        <f t="shared" si="10"/>
        <v>0</v>
      </c>
      <c r="L46" s="601">
        <f t="shared" si="11"/>
        <v>0</v>
      </c>
      <c r="M46" s="549"/>
    </row>
    <row r="47" spans="2:13" ht="14.45" customHeight="1" x14ac:dyDescent="0.25">
      <c r="B47" s="551">
        <f t="shared" si="12"/>
        <v>16</v>
      </c>
      <c r="C47" s="763" t="s">
        <v>1679</v>
      </c>
      <c r="D47" s="764"/>
      <c r="E47" s="764"/>
      <c r="F47" s="598" t="s">
        <v>1664</v>
      </c>
      <c r="G47" s="599">
        <v>10</v>
      </c>
      <c r="H47" s="554">
        <v>0</v>
      </c>
      <c r="I47" s="554">
        <f t="shared" si="9"/>
        <v>0</v>
      </c>
      <c r="J47" s="600"/>
      <c r="K47" s="555">
        <f t="shared" si="10"/>
        <v>0</v>
      </c>
      <c r="L47" s="601">
        <f>SUM(I47,K47)</f>
        <v>0</v>
      </c>
      <c r="M47" s="549"/>
    </row>
    <row r="48" spans="2:13" ht="14.45" customHeight="1" x14ac:dyDescent="0.25">
      <c r="B48" s="551">
        <f t="shared" si="12"/>
        <v>17</v>
      </c>
      <c r="C48" s="763" t="s">
        <v>1680</v>
      </c>
      <c r="D48" s="764"/>
      <c r="E48" s="764"/>
      <c r="F48" s="598" t="s">
        <v>1664</v>
      </c>
      <c r="G48" s="599">
        <v>10</v>
      </c>
      <c r="H48" s="554">
        <v>0</v>
      </c>
      <c r="I48" s="554">
        <f t="shared" si="9"/>
        <v>0</v>
      </c>
      <c r="J48" s="600"/>
      <c r="K48" s="555">
        <f t="shared" si="10"/>
        <v>0</v>
      </c>
      <c r="L48" s="601">
        <f t="shared" si="11"/>
        <v>0</v>
      </c>
      <c r="M48" s="549"/>
    </row>
    <row r="49" spans="2:13" ht="14.45" customHeight="1" x14ac:dyDescent="0.25">
      <c r="B49" s="551">
        <f t="shared" si="12"/>
        <v>18</v>
      </c>
      <c r="C49" s="763" t="s">
        <v>1681</v>
      </c>
      <c r="D49" s="764"/>
      <c r="E49" s="764"/>
      <c r="F49" s="598" t="s">
        <v>1682</v>
      </c>
      <c r="G49" s="599">
        <v>1000</v>
      </c>
      <c r="H49" s="554">
        <v>0</v>
      </c>
      <c r="I49" s="554">
        <f t="shared" si="9"/>
        <v>0</v>
      </c>
      <c r="J49" s="600"/>
      <c r="K49" s="555">
        <f t="shared" si="10"/>
        <v>0</v>
      </c>
      <c r="L49" s="601">
        <f t="shared" si="11"/>
        <v>0</v>
      </c>
      <c r="M49" s="549"/>
    </row>
    <row r="50" spans="2:13" ht="14.25" customHeight="1" thickBot="1" x14ac:dyDescent="0.3">
      <c r="B50" s="602">
        <f t="shared" si="12"/>
        <v>19</v>
      </c>
      <c r="C50" s="768" t="s">
        <v>1683</v>
      </c>
      <c r="D50" s="769"/>
      <c r="E50" s="769"/>
      <c r="F50" s="603" t="s">
        <v>1542</v>
      </c>
      <c r="G50" s="604">
        <v>1</v>
      </c>
      <c r="H50" s="586">
        <v>0</v>
      </c>
      <c r="I50" s="586">
        <f t="shared" si="9"/>
        <v>0</v>
      </c>
      <c r="J50" s="587"/>
      <c r="K50" s="588">
        <f t="shared" si="10"/>
        <v>0</v>
      </c>
      <c r="L50" s="589">
        <f t="shared" si="11"/>
        <v>0</v>
      </c>
      <c r="M50" s="549"/>
    </row>
    <row r="51" spans="2:13" ht="54" customHeight="1" thickBot="1" x14ac:dyDescent="0.3">
      <c r="B51" s="605"/>
      <c r="C51" s="770" t="s">
        <v>1684</v>
      </c>
      <c r="D51" s="771"/>
      <c r="E51" s="772"/>
      <c r="F51" s="765"/>
      <c r="G51" s="766"/>
      <c r="H51" s="766"/>
      <c r="I51" s="766"/>
      <c r="J51" s="766"/>
      <c r="K51" s="766"/>
      <c r="L51" s="767"/>
      <c r="M51" s="549"/>
    </row>
    <row r="52" spans="2:13" ht="13.9" customHeight="1" thickBot="1" x14ac:dyDescent="0.3">
      <c r="B52" s="606"/>
      <c r="C52" s="746" t="s">
        <v>1648</v>
      </c>
      <c r="D52" s="747"/>
      <c r="E52" s="747"/>
      <c r="F52" s="747"/>
      <c r="G52" s="748"/>
      <c r="H52" s="590"/>
      <c r="I52" s="544">
        <f>SUM(I32:I50)</f>
        <v>0</v>
      </c>
      <c r="J52" s="559"/>
      <c r="K52" s="545">
        <f>SUM(K32:K50)</f>
        <v>0</v>
      </c>
      <c r="L52" s="561">
        <f>SUM(L32:L50)</f>
        <v>0</v>
      </c>
      <c r="M52" s="549"/>
    </row>
    <row r="53" spans="2:13" ht="13.9" customHeight="1" x14ac:dyDescent="0.25">
      <c r="B53" s="562"/>
      <c r="C53" s="607"/>
      <c r="D53" s="607"/>
      <c r="E53" s="607"/>
      <c r="F53" s="607"/>
      <c r="G53" s="607"/>
      <c r="H53" s="608"/>
      <c r="I53" s="608"/>
      <c r="J53" s="608"/>
      <c r="K53" s="608"/>
      <c r="L53" s="576"/>
      <c r="M53" s="549"/>
    </row>
    <row r="54" spans="2:13" ht="15.75" thickBot="1" x14ac:dyDescent="0.3">
      <c r="B54" s="562"/>
      <c r="C54" s="608"/>
      <c r="D54" s="608"/>
      <c r="E54" s="608"/>
      <c r="F54" s="608"/>
      <c r="G54" s="571"/>
      <c r="H54" s="574"/>
      <c r="I54" s="564"/>
      <c r="J54" s="609"/>
      <c r="K54" s="609"/>
      <c r="L54" s="610"/>
      <c r="M54" s="549"/>
    </row>
    <row r="55" spans="2:13" ht="27" thickBot="1" x14ac:dyDescent="0.3">
      <c r="B55" s="542">
        <v>4.2</v>
      </c>
      <c r="C55" s="729" t="s">
        <v>1685</v>
      </c>
      <c r="D55" s="729"/>
      <c r="E55" s="729"/>
      <c r="F55" s="729"/>
      <c r="G55" s="729"/>
      <c r="H55" s="729"/>
      <c r="I55" s="729"/>
      <c r="J55" s="729"/>
      <c r="K55" s="729"/>
      <c r="L55" s="730"/>
      <c r="M55" s="549"/>
    </row>
    <row r="56" spans="2:13" ht="24.95" customHeight="1" thickBot="1" x14ac:dyDescent="0.3">
      <c r="B56" s="550" t="s">
        <v>1686</v>
      </c>
      <c r="C56" s="732" t="s">
        <v>1687</v>
      </c>
      <c r="D56" s="732"/>
      <c r="E56" s="732"/>
      <c r="F56" s="732"/>
      <c r="G56" s="732"/>
      <c r="H56" s="732"/>
      <c r="I56" s="732"/>
      <c r="J56" s="732"/>
      <c r="K56" s="732"/>
      <c r="L56" s="733"/>
      <c r="M56" s="549"/>
    </row>
    <row r="57" spans="2:13" ht="32.450000000000003" customHeight="1" thickBot="1" x14ac:dyDescent="0.3">
      <c r="B57" s="591">
        <v>1</v>
      </c>
      <c r="C57" s="775" t="s">
        <v>1688</v>
      </c>
      <c r="D57" s="776"/>
      <c r="E57" s="777"/>
      <c r="F57" s="611" t="s">
        <v>1542</v>
      </c>
      <c r="G57" s="612">
        <v>1</v>
      </c>
      <c r="H57" s="594">
        <v>0</v>
      </c>
      <c r="I57" s="594">
        <f>SUM(H57*G57)</f>
        <v>0</v>
      </c>
      <c r="J57" s="596"/>
      <c r="K57" s="596">
        <f>SUM(J57*G57)</f>
        <v>0</v>
      </c>
      <c r="L57" s="613">
        <f t="shared" ref="L57:L71" si="13">SUM(I57,K57)</f>
        <v>0</v>
      </c>
      <c r="M57" s="549"/>
    </row>
    <row r="58" spans="2:13" ht="16.5" customHeight="1" thickBot="1" x14ac:dyDescent="0.3">
      <c r="B58" s="756"/>
      <c r="C58" s="757"/>
      <c r="D58" s="757"/>
      <c r="E58" s="757"/>
      <c r="F58" s="757"/>
      <c r="G58" s="757"/>
      <c r="H58" s="757"/>
      <c r="I58" s="757"/>
      <c r="J58" s="757"/>
      <c r="K58" s="757"/>
      <c r="L58" s="758"/>
      <c r="M58" s="549"/>
    </row>
    <row r="59" spans="2:13" ht="13.9" customHeight="1" thickBot="1" x14ac:dyDescent="0.3">
      <c r="B59" s="606"/>
      <c r="C59" s="746" t="s">
        <v>1648</v>
      </c>
      <c r="D59" s="747"/>
      <c r="E59" s="747"/>
      <c r="F59" s="747"/>
      <c r="G59" s="748"/>
      <c r="H59" s="590"/>
      <c r="I59" s="544">
        <f>SUM(I57:I57)</f>
        <v>0</v>
      </c>
      <c r="J59" s="559"/>
      <c r="K59" s="545">
        <f>SUM(K57:K57)</f>
        <v>0</v>
      </c>
      <c r="L59" s="561">
        <f>SUM(L57:L57)</f>
        <v>0</v>
      </c>
      <c r="M59" s="549"/>
    </row>
    <row r="60" spans="2:13" ht="13.9" customHeight="1" thickBot="1" x14ac:dyDescent="0.3">
      <c r="B60" s="562"/>
      <c r="C60" s="607"/>
      <c r="D60" s="607"/>
      <c r="E60" s="607"/>
      <c r="F60" s="607"/>
      <c r="G60" s="571"/>
      <c r="H60" s="607"/>
      <c r="I60" s="608"/>
      <c r="J60" s="608"/>
      <c r="K60" s="608"/>
      <c r="L60" s="576"/>
      <c r="M60" s="549"/>
    </row>
    <row r="61" spans="2:13" ht="24.95" customHeight="1" thickBot="1" x14ac:dyDescent="0.3">
      <c r="B61" s="550" t="s">
        <v>1689</v>
      </c>
      <c r="C61" s="731" t="s">
        <v>1690</v>
      </c>
      <c r="D61" s="732"/>
      <c r="E61" s="732"/>
      <c r="F61" s="732"/>
      <c r="G61" s="732"/>
      <c r="H61" s="732"/>
      <c r="I61" s="732"/>
      <c r="J61" s="732"/>
      <c r="K61" s="732"/>
      <c r="L61" s="733"/>
      <c r="M61" s="549"/>
    </row>
    <row r="62" spans="2:13" x14ac:dyDescent="0.25">
      <c r="B62" s="591">
        <f>1</f>
        <v>1</v>
      </c>
      <c r="C62" s="778" t="s">
        <v>1663</v>
      </c>
      <c r="D62" s="779"/>
      <c r="E62" s="779"/>
      <c r="F62" s="592" t="s">
        <v>1664</v>
      </c>
      <c r="G62" s="612">
        <v>1870</v>
      </c>
      <c r="H62" s="594">
        <v>0</v>
      </c>
      <c r="I62" s="594">
        <f t="shared" ref="I62:I71" si="14">SUM(H62*G62)</f>
        <v>0</v>
      </c>
      <c r="J62" s="595"/>
      <c r="K62" s="596">
        <f t="shared" ref="K62:K71" si="15">SUM(J62*G62)</f>
        <v>0</v>
      </c>
      <c r="L62" s="597">
        <f t="shared" si="13"/>
        <v>0</v>
      </c>
      <c r="M62" s="549"/>
    </row>
    <row r="63" spans="2:13" ht="11.25" customHeight="1" x14ac:dyDescent="0.25">
      <c r="B63" s="551">
        <v>2</v>
      </c>
      <c r="C63" s="773" t="s">
        <v>1668</v>
      </c>
      <c r="D63" s="774"/>
      <c r="E63" s="774"/>
      <c r="F63" s="598" t="s">
        <v>1664</v>
      </c>
      <c r="G63" s="599">
        <v>200</v>
      </c>
      <c r="H63" s="554">
        <v>0</v>
      </c>
      <c r="I63" s="554">
        <f t="shared" si="14"/>
        <v>0</v>
      </c>
      <c r="J63" s="600"/>
      <c r="K63" s="555">
        <f t="shared" si="15"/>
        <v>0</v>
      </c>
      <c r="L63" s="601">
        <f t="shared" si="13"/>
        <v>0</v>
      </c>
      <c r="M63" s="549"/>
    </row>
    <row r="64" spans="2:13" ht="13.9" customHeight="1" x14ac:dyDescent="0.25">
      <c r="B64" s="551">
        <f t="shared" ref="B64:B71" si="16">B63+1</f>
        <v>3</v>
      </c>
      <c r="C64" s="759" t="s">
        <v>1671</v>
      </c>
      <c r="D64" s="760"/>
      <c r="E64" s="760"/>
      <c r="F64" s="598" t="s">
        <v>1542</v>
      </c>
      <c r="G64" s="599">
        <v>24</v>
      </c>
      <c r="H64" s="554">
        <v>0</v>
      </c>
      <c r="I64" s="554">
        <f t="shared" si="14"/>
        <v>0</v>
      </c>
      <c r="J64" s="600"/>
      <c r="K64" s="555">
        <f t="shared" si="15"/>
        <v>0</v>
      </c>
      <c r="L64" s="601">
        <f t="shared" si="13"/>
        <v>0</v>
      </c>
      <c r="M64" s="549"/>
    </row>
    <row r="65" spans="2:13" ht="13.9" customHeight="1" x14ac:dyDescent="0.25">
      <c r="B65" s="551">
        <f t="shared" si="16"/>
        <v>4</v>
      </c>
      <c r="C65" s="773" t="s">
        <v>1676</v>
      </c>
      <c r="D65" s="774"/>
      <c r="E65" s="774"/>
      <c r="F65" s="598" t="s">
        <v>1542</v>
      </c>
      <c r="G65" s="599">
        <v>96</v>
      </c>
      <c r="H65" s="554">
        <v>0</v>
      </c>
      <c r="I65" s="554">
        <f t="shared" si="14"/>
        <v>0</v>
      </c>
      <c r="J65" s="600"/>
      <c r="K65" s="555">
        <f t="shared" si="15"/>
        <v>0</v>
      </c>
      <c r="L65" s="601">
        <f t="shared" si="13"/>
        <v>0</v>
      </c>
      <c r="M65" s="549"/>
    </row>
    <row r="66" spans="2:13" ht="13.9" customHeight="1" x14ac:dyDescent="0.25">
      <c r="B66" s="551">
        <f t="shared" si="16"/>
        <v>5</v>
      </c>
      <c r="C66" s="773" t="s">
        <v>1677</v>
      </c>
      <c r="D66" s="774"/>
      <c r="E66" s="774"/>
      <c r="F66" s="598" t="s">
        <v>1542</v>
      </c>
      <c r="G66" s="599">
        <v>96</v>
      </c>
      <c r="H66" s="554">
        <v>0</v>
      </c>
      <c r="I66" s="554">
        <f t="shared" si="14"/>
        <v>0</v>
      </c>
      <c r="J66" s="600"/>
      <c r="K66" s="555">
        <f t="shared" si="15"/>
        <v>0</v>
      </c>
      <c r="L66" s="601">
        <f t="shared" si="13"/>
        <v>0</v>
      </c>
      <c r="M66" s="549"/>
    </row>
    <row r="67" spans="2:13" ht="13.9" customHeight="1" x14ac:dyDescent="0.25">
      <c r="B67" s="551">
        <f t="shared" si="16"/>
        <v>6</v>
      </c>
      <c r="C67" s="773" t="s">
        <v>1678</v>
      </c>
      <c r="D67" s="774"/>
      <c r="E67" s="774"/>
      <c r="F67" s="598" t="s">
        <v>1664</v>
      </c>
      <c r="G67" s="599">
        <v>10</v>
      </c>
      <c r="H67" s="554">
        <v>0</v>
      </c>
      <c r="I67" s="554">
        <f t="shared" si="14"/>
        <v>0</v>
      </c>
      <c r="J67" s="600"/>
      <c r="K67" s="555">
        <f t="shared" si="15"/>
        <v>0</v>
      </c>
      <c r="L67" s="601">
        <f t="shared" si="13"/>
        <v>0</v>
      </c>
      <c r="M67" s="549"/>
    </row>
    <row r="68" spans="2:13" ht="13.9" customHeight="1" x14ac:dyDescent="0.25">
      <c r="B68" s="551">
        <v>7</v>
      </c>
      <c r="C68" s="773" t="s">
        <v>1679</v>
      </c>
      <c r="D68" s="774"/>
      <c r="E68" s="774"/>
      <c r="F68" s="598" t="s">
        <v>1664</v>
      </c>
      <c r="G68" s="599">
        <v>40</v>
      </c>
      <c r="H68" s="554">
        <v>0</v>
      </c>
      <c r="I68" s="554">
        <f t="shared" si="14"/>
        <v>0</v>
      </c>
      <c r="J68" s="600"/>
      <c r="K68" s="555">
        <f t="shared" si="15"/>
        <v>0</v>
      </c>
      <c r="L68" s="601">
        <f t="shared" si="13"/>
        <v>0</v>
      </c>
      <c r="M68" s="549"/>
    </row>
    <row r="69" spans="2:13" ht="13.9" customHeight="1" x14ac:dyDescent="0.25">
      <c r="B69" s="551">
        <v>8</v>
      </c>
      <c r="C69" s="773" t="s">
        <v>1680</v>
      </c>
      <c r="D69" s="774"/>
      <c r="E69" s="774"/>
      <c r="F69" s="598" t="s">
        <v>1664</v>
      </c>
      <c r="G69" s="599">
        <v>10</v>
      </c>
      <c r="H69" s="554">
        <v>0</v>
      </c>
      <c r="I69" s="554">
        <f t="shared" si="14"/>
        <v>0</v>
      </c>
      <c r="J69" s="600"/>
      <c r="K69" s="555">
        <f t="shared" si="15"/>
        <v>0</v>
      </c>
      <c r="L69" s="601">
        <f t="shared" si="13"/>
        <v>0</v>
      </c>
      <c r="M69" s="549"/>
    </row>
    <row r="70" spans="2:13" ht="13.9" customHeight="1" x14ac:dyDescent="0.25">
      <c r="B70" s="551">
        <v>9</v>
      </c>
      <c r="C70" s="773" t="s">
        <v>1691</v>
      </c>
      <c r="D70" s="774"/>
      <c r="E70" s="774"/>
      <c r="F70" s="598" t="s">
        <v>1682</v>
      </c>
      <c r="G70" s="599">
        <v>1000</v>
      </c>
      <c r="H70" s="554">
        <v>0</v>
      </c>
      <c r="I70" s="554">
        <f t="shared" si="14"/>
        <v>0</v>
      </c>
      <c r="J70" s="600"/>
      <c r="K70" s="555">
        <f t="shared" si="15"/>
        <v>0</v>
      </c>
      <c r="L70" s="601">
        <f t="shared" si="13"/>
        <v>0</v>
      </c>
      <c r="M70" s="549"/>
    </row>
    <row r="71" spans="2:13" ht="15.75" thickBot="1" x14ac:dyDescent="0.3">
      <c r="B71" s="602">
        <f t="shared" si="16"/>
        <v>10</v>
      </c>
      <c r="C71" s="780" t="s">
        <v>1683</v>
      </c>
      <c r="D71" s="781"/>
      <c r="E71" s="781"/>
      <c r="F71" s="603" t="s">
        <v>1542</v>
      </c>
      <c r="G71" s="604">
        <v>1</v>
      </c>
      <c r="H71" s="586">
        <v>0</v>
      </c>
      <c r="I71" s="586">
        <f t="shared" si="14"/>
        <v>0</v>
      </c>
      <c r="J71" s="587"/>
      <c r="K71" s="588">
        <f t="shared" si="15"/>
        <v>0</v>
      </c>
      <c r="L71" s="589">
        <f t="shared" si="13"/>
        <v>0</v>
      </c>
      <c r="M71" s="549"/>
    </row>
    <row r="72" spans="2:13" ht="52.5" customHeight="1" thickBot="1" x14ac:dyDescent="0.3">
      <c r="B72" s="557"/>
      <c r="C72" s="741" t="s">
        <v>1684</v>
      </c>
      <c r="D72" s="741"/>
      <c r="E72" s="742"/>
      <c r="F72" s="782"/>
      <c r="G72" s="783"/>
      <c r="H72" s="783"/>
      <c r="I72" s="783"/>
      <c r="J72" s="783"/>
      <c r="K72" s="783"/>
      <c r="L72" s="784"/>
      <c r="M72" s="549"/>
    </row>
    <row r="73" spans="2:13" ht="13.5" customHeight="1" thickBot="1" x14ac:dyDescent="0.3">
      <c r="B73" s="606"/>
      <c r="C73" s="747" t="s">
        <v>1648</v>
      </c>
      <c r="D73" s="747"/>
      <c r="E73" s="747"/>
      <c r="F73" s="747"/>
      <c r="G73" s="748"/>
      <c r="H73" s="590"/>
      <c r="I73" s="544">
        <f>SUM(I62:I71)</f>
        <v>0</v>
      </c>
      <c r="J73" s="560"/>
      <c r="K73" s="545">
        <f>SUM(K62:K71)</f>
        <v>0</v>
      </c>
      <c r="L73" s="561">
        <f>SUM(L62:L71)</f>
        <v>0</v>
      </c>
      <c r="M73" s="549"/>
    </row>
    <row r="74" spans="2:13" ht="15.75" x14ac:dyDescent="0.25">
      <c r="B74" s="614"/>
      <c r="C74" s="615"/>
      <c r="D74" s="615"/>
      <c r="E74" s="615"/>
      <c r="F74" s="615"/>
      <c r="G74" s="614"/>
      <c r="H74" s="616"/>
      <c r="I74" s="574"/>
      <c r="J74" s="575"/>
      <c r="K74" s="575"/>
      <c r="L74" s="566"/>
      <c r="M74" s="549"/>
    </row>
    <row r="75" spans="2:13" ht="16.5" thickBot="1" x14ac:dyDescent="0.3">
      <c r="B75" s="614"/>
      <c r="C75" s="615"/>
      <c r="D75" s="615"/>
      <c r="E75" s="615"/>
      <c r="F75" s="615"/>
      <c r="G75" s="614"/>
      <c r="H75" s="616"/>
      <c r="I75" s="574"/>
      <c r="J75" s="575"/>
      <c r="K75" s="575"/>
      <c r="L75" s="566"/>
      <c r="M75" s="549"/>
    </row>
    <row r="76" spans="2:13" ht="27" thickBot="1" x14ac:dyDescent="0.3">
      <c r="B76" s="617">
        <v>4.3</v>
      </c>
      <c r="C76" s="785" t="s">
        <v>1692</v>
      </c>
      <c r="D76" s="786"/>
      <c r="E76" s="786"/>
      <c r="F76" s="786"/>
      <c r="G76" s="786"/>
      <c r="H76" s="786"/>
      <c r="I76" s="786"/>
      <c r="J76" s="786"/>
      <c r="K76" s="786"/>
      <c r="L76" s="787"/>
      <c r="M76" s="549"/>
    </row>
    <row r="77" spans="2:13" x14ac:dyDescent="0.25">
      <c r="B77" s="591">
        <v>1</v>
      </c>
      <c r="C77" s="778" t="s">
        <v>1693</v>
      </c>
      <c r="D77" s="779"/>
      <c r="E77" s="779"/>
      <c r="F77" s="612" t="s">
        <v>1542</v>
      </c>
      <c r="G77" s="612">
        <v>1</v>
      </c>
      <c r="H77" s="594">
        <v>0</v>
      </c>
      <c r="I77" s="594">
        <f t="shared" ref="I77:I103" si="17">SUM(H77*G77)</f>
        <v>0</v>
      </c>
      <c r="J77" s="618"/>
      <c r="K77" s="596">
        <f t="shared" ref="K77:K103" si="18">SUM(J77*G77)</f>
        <v>0</v>
      </c>
      <c r="L77" s="619">
        <f>SUM(I77,K77)</f>
        <v>0</v>
      </c>
      <c r="M77" s="549"/>
    </row>
    <row r="78" spans="2:13" x14ac:dyDescent="0.25">
      <c r="B78" s="551">
        <f>B77+1</f>
        <v>2</v>
      </c>
      <c r="C78" s="773" t="s">
        <v>1694</v>
      </c>
      <c r="D78" s="774"/>
      <c r="E78" s="774"/>
      <c r="F78" s="599" t="s">
        <v>1542</v>
      </c>
      <c r="G78" s="599">
        <v>0</v>
      </c>
      <c r="H78" s="554">
        <v>0</v>
      </c>
      <c r="I78" s="554">
        <f t="shared" si="17"/>
        <v>0</v>
      </c>
      <c r="J78" s="620"/>
      <c r="K78" s="555">
        <f t="shared" si="18"/>
        <v>0</v>
      </c>
      <c r="L78" s="621">
        <f>SUM(I78,K78)</f>
        <v>0</v>
      </c>
      <c r="M78" s="549"/>
    </row>
    <row r="79" spans="2:13" x14ac:dyDescent="0.25">
      <c r="B79" s="551">
        <v>3</v>
      </c>
      <c r="C79" s="773" t="s">
        <v>1695</v>
      </c>
      <c r="D79" s="774" t="s">
        <v>1696</v>
      </c>
      <c r="E79" s="774"/>
      <c r="F79" s="599" t="s">
        <v>1697</v>
      </c>
      <c r="G79" s="599">
        <v>0</v>
      </c>
      <c r="H79" s="554">
        <v>0</v>
      </c>
      <c r="I79" s="554">
        <f t="shared" si="17"/>
        <v>0</v>
      </c>
      <c r="J79" s="620"/>
      <c r="K79" s="555">
        <f t="shared" si="18"/>
        <v>0</v>
      </c>
      <c r="L79" s="621">
        <f>SUM(I79,K79)</f>
        <v>0</v>
      </c>
      <c r="M79" s="549"/>
    </row>
    <row r="80" spans="2:13" x14ac:dyDescent="0.25">
      <c r="B80" s="551">
        <v>4</v>
      </c>
      <c r="C80" s="773" t="s">
        <v>1698</v>
      </c>
      <c r="D80" s="774"/>
      <c r="E80" s="774"/>
      <c r="F80" s="599" t="s">
        <v>1542</v>
      </c>
      <c r="G80" s="599">
        <v>0</v>
      </c>
      <c r="H80" s="554">
        <v>0</v>
      </c>
      <c r="I80" s="554">
        <f t="shared" si="17"/>
        <v>0</v>
      </c>
      <c r="J80" s="620"/>
      <c r="K80" s="555">
        <f t="shared" si="18"/>
        <v>0</v>
      </c>
      <c r="L80" s="621">
        <f>SUM(I80,K80)</f>
        <v>0</v>
      </c>
      <c r="M80" s="549"/>
    </row>
    <row r="81" spans="2:13" x14ac:dyDescent="0.25">
      <c r="B81" s="551">
        <v>5</v>
      </c>
      <c r="C81" s="773" t="s">
        <v>1699</v>
      </c>
      <c r="D81" s="774"/>
      <c r="E81" s="774"/>
      <c r="F81" s="599" t="s">
        <v>1542</v>
      </c>
      <c r="G81" s="599">
        <v>1</v>
      </c>
      <c r="H81" s="554">
        <v>0</v>
      </c>
      <c r="I81" s="554">
        <f t="shared" si="17"/>
        <v>0</v>
      </c>
      <c r="J81" s="620"/>
      <c r="K81" s="555">
        <f t="shared" si="18"/>
        <v>0</v>
      </c>
      <c r="L81" s="621">
        <f t="shared" ref="L81:L101" si="19">SUM(I81,K81)</f>
        <v>0</v>
      </c>
      <c r="M81" s="549"/>
    </row>
    <row r="82" spans="2:13" x14ac:dyDescent="0.25">
      <c r="B82" s="551">
        <f t="shared" ref="B82:B94" si="20">B81+1</f>
        <v>6</v>
      </c>
      <c r="C82" s="773" t="s">
        <v>1700</v>
      </c>
      <c r="D82" s="774"/>
      <c r="E82" s="774"/>
      <c r="F82" s="599" t="s">
        <v>1664</v>
      </c>
      <c r="G82" s="599">
        <v>0</v>
      </c>
      <c r="H82" s="554">
        <v>0</v>
      </c>
      <c r="I82" s="554">
        <f t="shared" si="17"/>
        <v>0</v>
      </c>
      <c r="J82" s="620"/>
      <c r="K82" s="555">
        <f t="shared" si="18"/>
        <v>0</v>
      </c>
      <c r="L82" s="621">
        <f t="shared" si="19"/>
        <v>0</v>
      </c>
      <c r="M82" s="549"/>
    </row>
    <row r="83" spans="2:13" x14ac:dyDescent="0.25">
      <c r="B83" s="551">
        <f t="shared" si="20"/>
        <v>7</v>
      </c>
      <c r="C83" s="773" t="s">
        <v>1701</v>
      </c>
      <c r="D83" s="774"/>
      <c r="E83" s="774"/>
      <c r="F83" s="599" t="s">
        <v>1664</v>
      </c>
      <c r="G83" s="599">
        <v>0</v>
      </c>
      <c r="H83" s="554">
        <v>0</v>
      </c>
      <c r="I83" s="554">
        <f t="shared" si="17"/>
        <v>0</v>
      </c>
      <c r="J83" s="620"/>
      <c r="K83" s="555">
        <f t="shared" si="18"/>
        <v>0</v>
      </c>
      <c r="L83" s="621">
        <f t="shared" si="19"/>
        <v>0</v>
      </c>
      <c r="M83" s="549"/>
    </row>
    <row r="84" spans="2:13" x14ac:dyDescent="0.25">
      <c r="B84" s="551">
        <f t="shared" si="20"/>
        <v>8</v>
      </c>
      <c r="C84" s="773" t="s">
        <v>1702</v>
      </c>
      <c r="D84" s="774"/>
      <c r="E84" s="774"/>
      <c r="F84" s="599" t="s">
        <v>1664</v>
      </c>
      <c r="G84" s="599">
        <v>0</v>
      </c>
      <c r="H84" s="554">
        <v>0</v>
      </c>
      <c r="I84" s="554">
        <f t="shared" si="17"/>
        <v>0</v>
      </c>
      <c r="J84" s="620"/>
      <c r="K84" s="555">
        <f t="shared" si="18"/>
        <v>0</v>
      </c>
      <c r="L84" s="621">
        <f t="shared" si="19"/>
        <v>0</v>
      </c>
      <c r="M84" s="549"/>
    </row>
    <row r="85" spans="2:13" x14ac:dyDescent="0.25">
      <c r="B85" s="551">
        <f t="shared" si="20"/>
        <v>9</v>
      </c>
      <c r="C85" s="773" t="s">
        <v>1703</v>
      </c>
      <c r="D85" s="774"/>
      <c r="E85" s="774"/>
      <c r="F85" s="599" t="s">
        <v>1664</v>
      </c>
      <c r="G85" s="599">
        <v>0</v>
      </c>
      <c r="H85" s="554">
        <v>0</v>
      </c>
      <c r="I85" s="554">
        <f t="shared" si="17"/>
        <v>0</v>
      </c>
      <c r="J85" s="620"/>
      <c r="K85" s="555">
        <f t="shared" si="18"/>
        <v>0</v>
      </c>
      <c r="L85" s="621">
        <f t="shared" si="19"/>
        <v>0</v>
      </c>
      <c r="M85" s="549"/>
    </row>
    <row r="86" spans="2:13" x14ac:dyDescent="0.25">
      <c r="B86" s="551">
        <f t="shared" si="20"/>
        <v>10</v>
      </c>
      <c r="C86" s="773" t="s">
        <v>1704</v>
      </c>
      <c r="D86" s="774"/>
      <c r="E86" s="774"/>
      <c r="F86" s="599" t="s">
        <v>1664</v>
      </c>
      <c r="G86" s="599">
        <v>0</v>
      </c>
      <c r="H86" s="554">
        <v>0</v>
      </c>
      <c r="I86" s="554">
        <f t="shared" si="17"/>
        <v>0</v>
      </c>
      <c r="J86" s="620"/>
      <c r="K86" s="555">
        <f t="shared" si="18"/>
        <v>0</v>
      </c>
      <c r="L86" s="621">
        <f t="shared" si="19"/>
        <v>0</v>
      </c>
      <c r="M86" s="549"/>
    </row>
    <row r="87" spans="2:13" x14ac:dyDescent="0.25">
      <c r="B87" s="551">
        <f t="shared" si="20"/>
        <v>11</v>
      </c>
      <c r="C87" s="773" t="s">
        <v>1705</v>
      </c>
      <c r="D87" s="774"/>
      <c r="E87" s="774"/>
      <c r="F87" s="599" t="s">
        <v>1664</v>
      </c>
      <c r="G87" s="599">
        <v>200</v>
      </c>
      <c r="H87" s="554">
        <v>0</v>
      </c>
      <c r="I87" s="554">
        <f t="shared" si="17"/>
        <v>0</v>
      </c>
      <c r="J87" s="620"/>
      <c r="K87" s="555">
        <f t="shared" si="18"/>
        <v>0</v>
      </c>
      <c r="L87" s="621">
        <f t="shared" si="19"/>
        <v>0</v>
      </c>
      <c r="M87" s="549"/>
    </row>
    <row r="88" spans="2:13" x14ac:dyDescent="0.25">
      <c r="B88" s="551">
        <f t="shared" si="20"/>
        <v>12</v>
      </c>
      <c r="C88" s="773" t="s">
        <v>1706</v>
      </c>
      <c r="D88" s="774"/>
      <c r="E88" s="774"/>
      <c r="F88" s="599" t="s">
        <v>1664</v>
      </c>
      <c r="G88" s="599">
        <v>350</v>
      </c>
      <c r="H88" s="554">
        <v>0</v>
      </c>
      <c r="I88" s="554">
        <f t="shared" si="17"/>
        <v>0</v>
      </c>
      <c r="J88" s="620"/>
      <c r="K88" s="555">
        <f t="shared" si="18"/>
        <v>0</v>
      </c>
      <c r="L88" s="621">
        <f t="shared" si="19"/>
        <v>0</v>
      </c>
      <c r="M88" s="549"/>
    </row>
    <row r="89" spans="2:13" x14ac:dyDescent="0.25">
      <c r="B89" s="551">
        <v>12</v>
      </c>
      <c r="C89" s="773" t="s">
        <v>1707</v>
      </c>
      <c r="D89" s="774" t="s">
        <v>1708</v>
      </c>
      <c r="E89" s="774"/>
      <c r="F89" s="599" t="s">
        <v>1664</v>
      </c>
      <c r="G89" s="599">
        <v>0</v>
      </c>
      <c r="H89" s="554">
        <v>0</v>
      </c>
      <c r="I89" s="554">
        <f t="shared" si="17"/>
        <v>0</v>
      </c>
      <c r="J89" s="620"/>
      <c r="K89" s="555">
        <f t="shared" si="18"/>
        <v>0</v>
      </c>
      <c r="L89" s="621">
        <f t="shared" si="19"/>
        <v>0</v>
      </c>
      <c r="M89" s="549"/>
    </row>
    <row r="90" spans="2:13" x14ac:dyDescent="0.25">
      <c r="B90" s="551">
        <v>13</v>
      </c>
      <c r="C90" s="773" t="s">
        <v>1709</v>
      </c>
      <c r="D90" s="774"/>
      <c r="E90" s="774"/>
      <c r="F90" s="599" t="s">
        <v>1664</v>
      </c>
      <c r="G90" s="599">
        <v>0</v>
      </c>
      <c r="H90" s="554">
        <v>0</v>
      </c>
      <c r="I90" s="554">
        <f t="shared" si="17"/>
        <v>0</v>
      </c>
      <c r="J90" s="620"/>
      <c r="K90" s="555">
        <f t="shared" si="18"/>
        <v>0</v>
      </c>
      <c r="L90" s="621">
        <f t="shared" si="19"/>
        <v>0</v>
      </c>
      <c r="M90" s="549"/>
    </row>
    <row r="91" spans="2:13" x14ac:dyDescent="0.25">
      <c r="B91" s="551">
        <f t="shared" si="20"/>
        <v>14</v>
      </c>
      <c r="C91" s="773" t="s">
        <v>1710</v>
      </c>
      <c r="D91" s="774"/>
      <c r="E91" s="774"/>
      <c r="F91" s="599" t="s">
        <v>1664</v>
      </c>
      <c r="G91" s="599">
        <v>0</v>
      </c>
      <c r="H91" s="554">
        <v>0</v>
      </c>
      <c r="I91" s="554">
        <f t="shared" si="17"/>
        <v>0</v>
      </c>
      <c r="J91" s="620"/>
      <c r="K91" s="555">
        <f t="shared" si="18"/>
        <v>0</v>
      </c>
      <c r="L91" s="621">
        <f t="shared" si="19"/>
        <v>0</v>
      </c>
      <c r="M91" s="549"/>
    </row>
    <row r="92" spans="2:13" x14ac:dyDescent="0.25">
      <c r="B92" s="551">
        <f t="shared" si="20"/>
        <v>15</v>
      </c>
      <c r="C92" s="773" t="s">
        <v>1711</v>
      </c>
      <c r="D92" s="774"/>
      <c r="E92" s="774"/>
      <c r="F92" s="599" t="s">
        <v>1542</v>
      </c>
      <c r="G92" s="599">
        <v>14</v>
      </c>
      <c r="H92" s="554">
        <v>0</v>
      </c>
      <c r="I92" s="554">
        <f t="shared" si="17"/>
        <v>0</v>
      </c>
      <c r="J92" s="620"/>
      <c r="K92" s="555">
        <f t="shared" si="18"/>
        <v>0</v>
      </c>
      <c r="L92" s="621">
        <f t="shared" si="19"/>
        <v>0</v>
      </c>
      <c r="M92" s="549"/>
    </row>
    <row r="93" spans="2:13" x14ac:dyDescent="0.25">
      <c r="B93" s="551">
        <f t="shared" si="20"/>
        <v>16</v>
      </c>
      <c r="C93" s="773" t="s">
        <v>1676</v>
      </c>
      <c r="D93" s="774"/>
      <c r="E93" s="774"/>
      <c r="F93" s="599" t="s">
        <v>1542</v>
      </c>
      <c r="G93" s="599">
        <v>160</v>
      </c>
      <c r="H93" s="554">
        <v>0</v>
      </c>
      <c r="I93" s="554">
        <f t="shared" si="17"/>
        <v>0</v>
      </c>
      <c r="J93" s="620"/>
      <c r="K93" s="555">
        <f t="shared" si="18"/>
        <v>0</v>
      </c>
      <c r="L93" s="621">
        <f t="shared" si="19"/>
        <v>0</v>
      </c>
      <c r="M93" s="549"/>
    </row>
    <row r="94" spans="2:13" x14ac:dyDescent="0.25">
      <c r="B94" s="551">
        <f t="shared" si="20"/>
        <v>17</v>
      </c>
      <c r="C94" s="773" t="s">
        <v>1677</v>
      </c>
      <c r="D94" s="774"/>
      <c r="E94" s="774"/>
      <c r="F94" s="599" t="s">
        <v>1542</v>
      </c>
      <c r="G94" s="599">
        <v>15</v>
      </c>
      <c r="H94" s="554">
        <v>0</v>
      </c>
      <c r="I94" s="554">
        <f t="shared" si="17"/>
        <v>0</v>
      </c>
      <c r="J94" s="620"/>
      <c r="K94" s="555">
        <f t="shared" si="18"/>
        <v>0</v>
      </c>
      <c r="L94" s="621">
        <f t="shared" si="19"/>
        <v>0</v>
      </c>
      <c r="M94" s="549"/>
    </row>
    <row r="95" spans="2:13" x14ac:dyDescent="0.25">
      <c r="B95" s="551">
        <v>18</v>
      </c>
      <c r="C95" s="773" t="s">
        <v>1712</v>
      </c>
      <c r="D95" s="774"/>
      <c r="E95" s="774"/>
      <c r="F95" s="599" t="s">
        <v>1664</v>
      </c>
      <c r="G95" s="599">
        <v>200</v>
      </c>
      <c r="H95" s="554">
        <v>0</v>
      </c>
      <c r="I95" s="554">
        <f t="shared" si="17"/>
        <v>0</v>
      </c>
      <c r="J95" s="620"/>
      <c r="K95" s="555">
        <f t="shared" si="18"/>
        <v>0</v>
      </c>
      <c r="L95" s="621">
        <f t="shared" si="19"/>
        <v>0</v>
      </c>
      <c r="M95" s="549"/>
    </row>
    <row r="96" spans="2:13" x14ac:dyDescent="0.25">
      <c r="B96" s="551">
        <v>19</v>
      </c>
      <c r="C96" s="773" t="s">
        <v>1678</v>
      </c>
      <c r="D96" s="774"/>
      <c r="E96" s="774"/>
      <c r="F96" s="599" t="s">
        <v>1664</v>
      </c>
      <c r="G96" s="599">
        <v>10</v>
      </c>
      <c r="H96" s="554">
        <v>0</v>
      </c>
      <c r="I96" s="554">
        <f t="shared" si="17"/>
        <v>0</v>
      </c>
      <c r="J96" s="620"/>
      <c r="K96" s="555">
        <f t="shared" si="18"/>
        <v>0</v>
      </c>
      <c r="L96" s="621">
        <f t="shared" si="19"/>
        <v>0</v>
      </c>
      <c r="M96" s="549"/>
    </row>
    <row r="97" spans="2:13" x14ac:dyDescent="0.25">
      <c r="B97" s="551">
        <v>20</v>
      </c>
      <c r="C97" s="773" t="s">
        <v>1713</v>
      </c>
      <c r="D97" s="774"/>
      <c r="E97" s="774"/>
      <c r="F97" s="599" t="s">
        <v>1682</v>
      </c>
      <c r="G97" s="599">
        <v>0</v>
      </c>
      <c r="H97" s="554">
        <v>0</v>
      </c>
      <c r="I97" s="554">
        <f t="shared" si="17"/>
        <v>0</v>
      </c>
      <c r="J97" s="620"/>
      <c r="K97" s="555">
        <f t="shared" si="18"/>
        <v>0</v>
      </c>
      <c r="L97" s="621">
        <f t="shared" si="19"/>
        <v>0</v>
      </c>
      <c r="M97" s="549"/>
    </row>
    <row r="98" spans="2:13" x14ac:dyDescent="0.25">
      <c r="B98" s="551">
        <v>21</v>
      </c>
      <c r="C98" s="773" t="s">
        <v>1714</v>
      </c>
      <c r="D98" s="774"/>
      <c r="E98" s="774"/>
      <c r="F98" s="599" t="s">
        <v>1664</v>
      </c>
      <c r="G98" s="599">
        <v>0</v>
      </c>
      <c r="H98" s="554">
        <v>0</v>
      </c>
      <c r="I98" s="554">
        <f t="shared" si="17"/>
        <v>0</v>
      </c>
      <c r="J98" s="620"/>
      <c r="K98" s="555">
        <f t="shared" si="18"/>
        <v>0</v>
      </c>
      <c r="L98" s="621">
        <f t="shared" si="19"/>
        <v>0</v>
      </c>
      <c r="M98" s="549"/>
    </row>
    <row r="99" spans="2:13" x14ac:dyDescent="0.25">
      <c r="B99" s="551">
        <v>22</v>
      </c>
      <c r="C99" s="773" t="s">
        <v>1715</v>
      </c>
      <c r="D99" s="774"/>
      <c r="E99" s="774"/>
      <c r="F99" s="599" t="s">
        <v>1664</v>
      </c>
      <c r="G99" s="599">
        <v>0</v>
      </c>
      <c r="H99" s="554">
        <v>0</v>
      </c>
      <c r="I99" s="554">
        <f t="shared" si="17"/>
        <v>0</v>
      </c>
      <c r="J99" s="620"/>
      <c r="K99" s="555">
        <f t="shared" si="18"/>
        <v>0</v>
      </c>
      <c r="L99" s="621">
        <f t="shared" si="19"/>
        <v>0</v>
      </c>
      <c r="M99" s="549"/>
    </row>
    <row r="100" spans="2:13" x14ac:dyDescent="0.25">
      <c r="B100" s="551">
        <v>23</v>
      </c>
      <c r="C100" s="773" t="s">
        <v>1716</v>
      </c>
      <c r="D100" s="774"/>
      <c r="E100" s="774"/>
      <c r="F100" s="599" t="s">
        <v>1542</v>
      </c>
      <c r="G100" s="599">
        <v>4</v>
      </c>
      <c r="H100" s="554">
        <v>0</v>
      </c>
      <c r="I100" s="554">
        <f t="shared" si="17"/>
        <v>0</v>
      </c>
      <c r="J100" s="620"/>
      <c r="K100" s="555">
        <f t="shared" si="18"/>
        <v>0</v>
      </c>
      <c r="L100" s="621">
        <f t="shared" si="19"/>
        <v>0</v>
      </c>
      <c r="M100" s="549"/>
    </row>
    <row r="101" spans="2:13" x14ac:dyDescent="0.25">
      <c r="B101" s="551">
        <v>24</v>
      </c>
      <c r="C101" s="773" t="s">
        <v>1717</v>
      </c>
      <c r="D101" s="774"/>
      <c r="E101" s="774"/>
      <c r="F101" s="599" t="s">
        <v>1718</v>
      </c>
      <c r="G101" s="599">
        <v>0</v>
      </c>
      <c r="H101" s="554">
        <v>0</v>
      </c>
      <c r="I101" s="554">
        <f t="shared" si="17"/>
        <v>0</v>
      </c>
      <c r="J101" s="620"/>
      <c r="K101" s="555">
        <f t="shared" si="18"/>
        <v>0</v>
      </c>
      <c r="L101" s="621">
        <f t="shared" si="19"/>
        <v>0</v>
      </c>
      <c r="M101" s="549"/>
    </row>
    <row r="102" spans="2:13" x14ac:dyDescent="0.25">
      <c r="B102" s="551">
        <v>25</v>
      </c>
      <c r="C102" s="773" t="s">
        <v>1719</v>
      </c>
      <c r="D102" s="774"/>
      <c r="E102" s="774"/>
      <c r="F102" s="599" t="s">
        <v>1664</v>
      </c>
      <c r="G102" s="599">
        <v>0</v>
      </c>
      <c r="H102" s="554">
        <v>0</v>
      </c>
      <c r="I102" s="554">
        <f t="shared" si="17"/>
        <v>0</v>
      </c>
      <c r="J102" s="620"/>
      <c r="K102" s="555">
        <f t="shared" si="18"/>
        <v>0</v>
      </c>
      <c r="L102" s="621">
        <f>SUM(I102,K102)</f>
        <v>0</v>
      </c>
      <c r="M102" s="549"/>
    </row>
    <row r="103" spans="2:13" ht="15.75" thickBot="1" x14ac:dyDescent="0.3">
      <c r="B103" s="602">
        <v>26</v>
      </c>
      <c r="C103" s="780" t="s">
        <v>1720</v>
      </c>
      <c r="D103" s="781"/>
      <c r="E103" s="781"/>
      <c r="F103" s="604" t="s">
        <v>1542</v>
      </c>
      <c r="G103" s="604">
        <v>1</v>
      </c>
      <c r="H103" s="586">
        <v>0</v>
      </c>
      <c r="I103" s="586">
        <f t="shared" si="17"/>
        <v>0</v>
      </c>
      <c r="J103" s="622"/>
      <c r="K103" s="588">
        <f t="shared" si="18"/>
        <v>0</v>
      </c>
      <c r="L103" s="623">
        <f>SUM(I103,K103)</f>
        <v>0</v>
      </c>
      <c r="M103" s="549"/>
    </row>
    <row r="104" spans="2:13" ht="71.25" customHeight="1" thickBot="1" x14ac:dyDescent="0.3">
      <c r="B104" s="624"/>
      <c r="C104" s="788" t="s">
        <v>1721</v>
      </c>
      <c r="D104" s="789"/>
      <c r="E104" s="790"/>
      <c r="F104" s="791"/>
      <c r="G104" s="792"/>
      <c r="H104" s="792"/>
      <c r="I104" s="792"/>
      <c r="J104" s="792"/>
      <c r="K104" s="792"/>
      <c r="L104" s="793"/>
      <c r="M104" s="549"/>
    </row>
    <row r="105" spans="2:13" ht="16.149999999999999" customHeight="1" thickBot="1" x14ac:dyDescent="0.3">
      <c r="B105" s="605"/>
      <c r="C105" s="625"/>
      <c r="D105" s="625"/>
      <c r="E105" s="625"/>
      <c r="F105" s="625"/>
      <c r="G105" s="625"/>
      <c r="H105" s="625"/>
      <c r="I105" s="625"/>
      <c r="J105" s="625"/>
      <c r="K105" s="625"/>
      <c r="L105" s="626"/>
      <c r="M105" s="549"/>
    </row>
    <row r="106" spans="2:13" ht="16.149999999999999" customHeight="1" thickBot="1" x14ac:dyDescent="0.3">
      <c r="B106" s="627"/>
      <c r="C106" s="746" t="s">
        <v>1648</v>
      </c>
      <c r="D106" s="747"/>
      <c r="E106" s="747"/>
      <c r="F106" s="747"/>
      <c r="G106" s="748"/>
      <c r="H106" s="590"/>
      <c r="I106" s="544">
        <f>SUM(I77:I103)</f>
        <v>0</v>
      </c>
      <c r="J106" s="560"/>
      <c r="K106" s="545">
        <f>SUM(K97:K105)</f>
        <v>0</v>
      </c>
      <c r="L106" s="561">
        <f>SUM(L77:L103)</f>
        <v>0</v>
      </c>
      <c r="M106" s="549"/>
    </row>
    <row r="107" spans="2:13" ht="16.149999999999999" customHeight="1" thickBot="1" x14ac:dyDescent="0.3">
      <c r="B107" s="628"/>
      <c r="C107" s="629"/>
      <c r="D107" s="629"/>
      <c r="E107" s="629"/>
      <c r="F107" s="629"/>
      <c r="G107" s="629"/>
      <c r="H107" s="629"/>
      <c r="I107" s="629"/>
      <c r="J107" s="629"/>
      <c r="K107" s="629"/>
      <c r="L107" s="630"/>
      <c r="M107" s="549"/>
    </row>
    <row r="108" spans="2:13" ht="16.5" customHeight="1" thickBot="1" x14ac:dyDescent="0.3">
      <c r="B108" s="606"/>
      <c r="C108" s="794" t="s">
        <v>1722</v>
      </c>
      <c r="D108" s="795"/>
      <c r="E108" s="795"/>
      <c r="F108" s="795"/>
      <c r="G108" s="796"/>
      <c r="H108" s="631"/>
      <c r="I108" s="544">
        <f>SUM(I106+I73+I59+I52+I28+I23+I16+I9)</f>
        <v>0</v>
      </c>
      <c r="J108" s="560"/>
      <c r="K108" s="545">
        <f>SUM(K106+K73+K59+K52+K28+K23+K16+K9)</f>
        <v>0</v>
      </c>
      <c r="L108" s="561">
        <f>SUM(L106+L73+L59+L52+L28+L23+L16+L9)</f>
        <v>0</v>
      </c>
      <c r="M108" s="549"/>
    </row>
    <row r="109" spans="2:13" x14ac:dyDescent="0.25">
      <c r="B109" s="632"/>
      <c r="C109" s="633"/>
      <c r="D109" s="633"/>
      <c r="E109" s="633"/>
      <c r="F109" s="563"/>
      <c r="G109" s="562"/>
      <c r="H109" s="564"/>
      <c r="I109" s="564"/>
      <c r="J109" s="609"/>
      <c r="K109" s="609"/>
      <c r="L109" s="610"/>
      <c r="M109" s="549"/>
    </row>
  </sheetData>
  <mergeCells count="100">
    <mergeCell ref="C104:E104"/>
    <mergeCell ref="F104:L104"/>
    <mergeCell ref="C106:G106"/>
    <mergeCell ref="C108:G108"/>
    <mergeCell ref="C98:E98"/>
    <mergeCell ref="C99:E99"/>
    <mergeCell ref="C100:E100"/>
    <mergeCell ref="C101:E101"/>
    <mergeCell ref="C102:E102"/>
    <mergeCell ref="C103:E103"/>
    <mergeCell ref="C97:E97"/>
    <mergeCell ref="C86:E86"/>
    <mergeCell ref="C87:E87"/>
    <mergeCell ref="C88:E88"/>
    <mergeCell ref="C89:E89"/>
    <mergeCell ref="C90:E90"/>
    <mergeCell ref="C91:E91"/>
    <mergeCell ref="C92:E92"/>
    <mergeCell ref="C93:E93"/>
    <mergeCell ref="C94:E94"/>
    <mergeCell ref="C95:E95"/>
    <mergeCell ref="C96:E96"/>
    <mergeCell ref="C85:E85"/>
    <mergeCell ref="F72:L72"/>
    <mergeCell ref="C73:G73"/>
    <mergeCell ref="C76:L76"/>
    <mergeCell ref="C77:E77"/>
    <mergeCell ref="C78:E78"/>
    <mergeCell ref="C79:E79"/>
    <mergeCell ref="C72:E72"/>
    <mergeCell ref="C80:E80"/>
    <mergeCell ref="C81:E81"/>
    <mergeCell ref="C82:E82"/>
    <mergeCell ref="C83:E83"/>
    <mergeCell ref="C84:E84"/>
    <mergeCell ref="C67:E67"/>
    <mergeCell ref="C68:E68"/>
    <mergeCell ref="C69:E69"/>
    <mergeCell ref="C70:E70"/>
    <mergeCell ref="C71:E71"/>
    <mergeCell ref="C66:E66"/>
    <mergeCell ref="C52:G52"/>
    <mergeCell ref="C55:L55"/>
    <mergeCell ref="C56:L56"/>
    <mergeCell ref="C57:E57"/>
    <mergeCell ref="B58:L58"/>
    <mergeCell ref="C59:G59"/>
    <mergeCell ref="C61:L61"/>
    <mergeCell ref="C62:E62"/>
    <mergeCell ref="C63:E63"/>
    <mergeCell ref="C64:E64"/>
    <mergeCell ref="C65:E65"/>
    <mergeCell ref="F51:L51"/>
    <mergeCell ref="C41:E41"/>
    <mergeCell ref="C42:E42"/>
    <mergeCell ref="C43:E43"/>
    <mergeCell ref="C44:E44"/>
    <mergeCell ref="C45:E45"/>
    <mergeCell ref="C46:E46"/>
    <mergeCell ref="C47:E47"/>
    <mergeCell ref="C48:E48"/>
    <mergeCell ref="C49:E49"/>
    <mergeCell ref="C50:E50"/>
    <mergeCell ref="C51:E51"/>
    <mergeCell ref="C40:E40"/>
    <mergeCell ref="B27:L27"/>
    <mergeCell ref="C28:G28"/>
    <mergeCell ref="C31:L31"/>
    <mergeCell ref="C32:E32"/>
    <mergeCell ref="C33:E33"/>
    <mergeCell ref="C34:E34"/>
    <mergeCell ref="C35:E35"/>
    <mergeCell ref="C36:E36"/>
    <mergeCell ref="C37:E37"/>
    <mergeCell ref="C38:E38"/>
    <mergeCell ref="C39:E39"/>
    <mergeCell ref="C26:E26"/>
    <mergeCell ref="C14:E14"/>
    <mergeCell ref="C15:E15"/>
    <mergeCell ref="F15:L15"/>
    <mergeCell ref="C16:G16"/>
    <mergeCell ref="C19:L19"/>
    <mergeCell ref="C20:E20"/>
    <mergeCell ref="C21:E21"/>
    <mergeCell ref="C22:E22"/>
    <mergeCell ref="F22:L22"/>
    <mergeCell ref="C23:G23"/>
    <mergeCell ref="C25:L25"/>
    <mergeCell ref="C13:E13"/>
    <mergeCell ref="C2:E2"/>
    <mergeCell ref="B3:L3"/>
    <mergeCell ref="C4:L4"/>
    <mergeCell ref="C5:L5"/>
    <mergeCell ref="C6:E6"/>
    <mergeCell ref="C7:E7"/>
    <mergeCell ref="C8:E8"/>
    <mergeCell ref="F8:L8"/>
    <mergeCell ref="C9:G9"/>
    <mergeCell ref="C10:E10"/>
    <mergeCell ref="C11:L1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FF00"/>
    <pageSetUpPr fitToPage="1"/>
  </sheetPr>
  <dimension ref="A1:E62"/>
  <sheetViews>
    <sheetView view="pageBreakPreview" zoomScaleNormal="85" zoomScaleSheetLayoutView="100" zoomScalePageLayoutView="85" workbookViewId="0">
      <selection activeCell="E29" sqref="E29"/>
    </sheetView>
  </sheetViews>
  <sheetFormatPr defaultColWidth="9.140625" defaultRowHeight="12.75" x14ac:dyDescent="0.2"/>
  <cols>
    <col min="1" max="1" width="11" style="322" customWidth="1"/>
    <col min="2" max="2" width="1.5703125" style="322" customWidth="1"/>
    <col min="3" max="3" width="82.7109375" style="322" customWidth="1"/>
    <col min="4" max="4" width="2.28515625" style="322" bestFit="1" customWidth="1"/>
    <col min="5" max="5" width="32.140625" style="322" customWidth="1"/>
    <col min="6" max="16384" width="9.140625" style="322"/>
  </cols>
  <sheetData>
    <row r="1" spans="1:5" x14ac:dyDescent="0.2">
      <c r="A1" s="660" t="s">
        <v>1734</v>
      </c>
      <c r="B1" s="661"/>
      <c r="C1" s="661"/>
      <c r="D1" s="661"/>
      <c r="E1" s="666"/>
    </row>
    <row r="2" spans="1:5" x14ac:dyDescent="0.2">
      <c r="A2" s="662"/>
      <c r="B2" s="663"/>
      <c r="C2" s="663"/>
      <c r="D2" s="663"/>
      <c r="E2" s="667"/>
    </row>
    <row r="3" spans="1:5" x14ac:dyDescent="0.2">
      <c r="A3" s="662"/>
      <c r="B3" s="663"/>
      <c r="C3" s="663"/>
      <c r="D3" s="663"/>
      <c r="E3" s="667"/>
    </row>
    <row r="4" spans="1:5" x14ac:dyDescent="0.2">
      <c r="A4" s="664"/>
      <c r="B4" s="665"/>
      <c r="C4" s="665"/>
      <c r="D4" s="665"/>
      <c r="E4" s="668"/>
    </row>
    <row r="5" spans="1:5" ht="13.5" customHeight="1" x14ac:dyDescent="0.2">
      <c r="A5" s="797" t="str">
        <f>'P&amp;G REV02'!A5</f>
        <v>PROJECT NAME: Rouxville Substation 66/22kV New Transformer Bay</v>
      </c>
      <c r="B5" s="798"/>
      <c r="C5" s="798"/>
      <c r="D5" s="798"/>
      <c r="E5" s="799"/>
    </row>
    <row r="6" spans="1:5" x14ac:dyDescent="0.2">
      <c r="A6" s="800" t="s">
        <v>1733</v>
      </c>
      <c r="B6" s="801"/>
      <c r="C6" s="801"/>
      <c r="D6" s="801"/>
      <c r="E6" s="802"/>
    </row>
    <row r="7" spans="1:5" x14ac:dyDescent="0.2">
      <c r="A7" s="274" t="s">
        <v>311</v>
      </c>
      <c r="B7" s="275"/>
      <c r="C7" s="275" t="s">
        <v>312</v>
      </c>
      <c r="D7" s="323"/>
      <c r="E7" s="413" t="s">
        <v>4</v>
      </c>
    </row>
    <row r="8" spans="1:5" x14ac:dyDescent="0.2">
      <c r="A8" s="418" t="s">
        <v>690</v>
      </c>
      <c r="B8" s="370" t="s">
        <v>323</v>
      </c>
      <c r="C8" s="370" t="s">
        <v>1243</v>
      </c>
      <c r="D8" s="370" t="s">
        <v>325</v>
      </c>
      <c r="E8" s="440" t="str">
        <f>IF(MAX('P&amp;G REV02'!I7:I127)&gt;0,'P&amp;G REV02'!I127,"")</f>
        <v/>
      </c>
    </row>
    <row r="9" spans="1:5" x14ac:dyDescent="0.2">
      <c r="A9" s="376" t="s">
        <v>313</v>
      </c>
      <c r="B9" s="373" t="s">
        <v>323</v>
      </c>
      <c r="C9" s="373" t="s">
        <v>1244</v>
      </c>
      <c r="D9" s="373" t="s">
        <v>325</v>
      </c>
      <c r="E9" s="441" t="str">
        <f>IF(MAX('1200C REV01'!I8:I163)&gt;0,'1200C REV01'!I133,"")</f>
        <v/>
      </c>
    </row>
    <row r="10" spans="1:5" x14ac:dyDescent="0.2">
      <c r="A10" s="376" t="s">
        <v>314</v>
      </c>
      <c r="B10" s="373" t="s">
        <v>323</v>
      </c>
      <c r="C10" s="373" t="s">
        <v>1245</v>
      </c>
      <c r="D10" s="373" t="s">
        <v>325</v>
      </c>
      <c r="E10" s="441" t="str">
        <f>IF(MAX('1200D REV02'!I7:I99)&gt;0,'1200D REV02'!I100,"")</f>
        <v/>
      </c>
    </row>
    <row r="11" spans="1:5" x14ac:dyDescent="0.2">
      <c r="A11" s="376" t="s">
        <v>315</v>
      </c>
      <c r="B11" s="373" t="s">
        <v>323</v>
      </c>
      <c r="C11" s="373" t="s">
        <v>1482</v>
      </c>
      <c r="D11" s="373" t="s">
        <v>325</v>
      </c>
      <c r="E11" s="441" t="str">
        <f>IF(MAX('1200DB REV01'!I7:I68)&gt;0,'1200DB REV01'!I69,"")</f>
        <v/>
      </c>
    </row>
    <row r="12" spans="1:5" x14ac:dyDescent="0.2">
      <c r="A12" s="376" t="s">
        <v>316</v>
      </c>
      <c r="B12" s="373" t="s">
        <v>323</v>
      </c>
      <c r="C12" s="373" t="s">
        <v>1483</v>
      </c>
      <c r="D12" s="373" t="s">
        <v>325</v>
      </c>
      <c r="E12" s="441" t="str">
        <f>IF(MAX('1200DK REV01'!I7:I68)&gt;0,'1200DK REV01'!I69,"")</f>
        <v/>
      </c>
    </row>
    <row r="13" spans="1:5" x14ac:dyDescent="0.2">
      <c r="A13" s="376" t="s">
        <v>317</v>
      </c>
      <c r="B13" s="373" t="s">
        <v>323</v>
      </c>
      <c r="C13" s="373" t="s">
        <v>1484</v>
      </c>
      <c r="D13" s="373" t="s">
        <v>325</v>
      </c>
      <c r="E13" s="441" t="str">
        <f>IF(MAX('1200DM REV01'!I7:I68)&gt;0,'1200DM REV01'!I69,"")</f>
        <v/>
      </c>
    </row>
    <row r="14" spans="1:5" x14ac:dyDescent="0.2">
      <c r="A14" s="376" t="s">
        <v>318</v>
      </c>
      <c r="B14" s="373" t="s">
        <v>323</v>
      </c>
      <c r="C14" s="373" t="s">
        <v>1246</v>
      </c>
      <c r="D14" s="373" t="s">
        <v>325</v>
      </c>
      <c r="E14" s="441" t="str">
        <f>IF(MAX('1200G REV01'!I7:I29)&gt;0,'1200G REV01'!I30,"")</f>
        <v/>
      </c>
    </row>
    <row r="15" spans="1:5" x14ac:dyDescent="0.2">
      <c r="A15" s="376" t="s">
        <v>319</v>
      </c>
      <c r="B15" s="373" t="s">
        <v>323</v>
      </c>
      <c r="C15" s="373" t="s">
        <v>1485</v>
      </c>
      <c r="D15" s="373" t="s">
        <v>325</v>
      </c>
      <c r="E15" s="441" t="str">
        <f>IF(MAX('1200LB REV01'!I7:I34)&gt;0,'1200LB REV01'!I35,"")</f>
        <v/>
      </c>
    </row>
    <row r="16" spans="1:5" x14ac:dyDescent="0.2">
      <c r="A16" s="376" t="s">
        <v>320</v>
      </c>
      <c r="B16" s="373" t="s">
        <v>323</v>
      </c>
      <c r="C16" s="373" t="s">
        <v>1486</v>
      </c>
      <c r="D16" s="373" t="s">
        <v>325</v>
      </c>
      <c r="E16" s="441" t="str">
        <f>IF(MAX('1200LE REV01'!I7:I66)&gt;0,'1200LE REV01'!I67,"")</f>
        <v/>
      </c>
    </row>
    <row r="17" spans="1:5" x14ac:dyDescent="0.2">
      <c r="A17" s="376" t="s">
        <v>324</v>
      </c>
      <c r="B17" s="373" t="s">
        <v>323</v>
      </c>
      <c r="C17" s="373" t="s">
        <v>1487</v>
      </c>
      <c r="D17" s="373" t="s">
        <v>325</v>
      </c>
      <c r="E17" s="441" t="str">
        <f>IF(MAX('1200ME REV01'!I7:I33)&gt;0,'1200ME REV01'!I34,"")</f>
        <v/>
      </c>
    </row>
    <row r="18" spans="1:5" x14ac:dyDescent="0.2">
      <c r="A18" s="376" t="s">
        <v>322</v>
      </c>
      <c r="B18" s="373" t="s">
        <v>323</v>
      </c>
      <c r="C18" s="373" t="s">
        <v>1247</v>
      </c>
      <c r="D18" s="373" t="s">
        <v>325</v>
      </c>
      <c r="E18" s="441" t="str">
        <f>IF(MAX('1200MK REV01'!I7:I34)&gt;0,'1200MK REV01'!I35,"")</f>
        <v/>
      </c>
    </row>
    <row r="19" spans="1:5" x14ac:dyDescent="0.2">
      <c r="A19" s="376" t="s">
        <v>207</v>
      </c>
      <c r="B19" s="373" t="s">
        <v>323</v>
      </c>
      <c r="C19" s="373" t="s">
        <v>1248</v>
      </c>
      <c r="D19" s="373" t="s">
        <v>325</v>
      </c>
      <c r="E19" s="441" t="str">
        <f>IF(MAX('PA FENCE REV01'!I7:I102)&gt;0,'PA FENCE REV01'!I103,"")</f>
        <v/>
      </c>
    </row>
    <row r="20" spans="1:5" x14ac:dyDescent="0.2">
      <c r="A20" s="376" t="s">
        <v>206</v>
      </c>
      <c r="B20" s="373" t="s">
        <v>323</v>
      </c>
      <c r="C20" s="373" t="s">
        <v>1249</v>
      </c>
      <c r="D20" s="373" t="s">
        <v>325</v>
      </c>
      <c r="E20" s="442" t="str">
        <f>IF(MAX('PB BUILDING WORK REV02'!I7:I170)&gt;0,'PB BUILDING WORK REV02'!I171,"")</f>
        <v/>
      </c>
    </row>
    <row r="21" spans="1:5" x14ac:dyDescent="0.2">
      <c r="A21" s="324"/>
      <c r="B21" s="325"/>
      <c r="C21" s="373" t="s">
        <v>1723</v>
      </c>
      <c r="D21" s="373" t="s">
        <v>325</v>
      </c>
      <c r="E21" s="634"/>
    </row>
    <row r="22" spans="1:5" x14ac:dyDescent="0.2">
      <c r="A22" s="324"/>
      <c r="B22" s="325"/>
      <c r="C22" s="373" t="s">
        <v>1724</v>
      </c>
      <c r="D22" s="373" t="s">
        <v>325</v>
      </c>
      <c r="E22" s="634"/>
    </row>
    <row r="23" spans="1:5" x14ac:dyDescent="0.2">
      <c r="A23" s="324"/>
      <c r="B23" s="325"/>
      <c r="C23" s="373" t="s">
        <v>1725</v>
      </c>
      <c r="D23" s="373" t="s">
        <v>325</v>
      </c>
      <c r="E23" s="634"/>
    </row>
    <row r="24" spans="1:5" x14ac:dyDescent="0.2">
      <c r="A24" s="324"/>
      <c r="B24" s="325"/>
      <c r="C24" s="373" t="s">
        <v>1726</v>
      </c>
      <c r="D24" s="373" t="s">
        <v>325</v>
      </c>
      <c r="E24" s="634"/>
    </row>
    <row r="25" spans="1:5" x14ac:dyDescent="0.2">
      <c r="A25" s="324"/>
      <c r="B25" s="325"/>
      <c r="C25" s="373" t="s">
        <v>1727</v>
      </c>
      <c r="D25" s="373" t="s">
        <v>325</v>
      </c>
      <c r="E25" s="634"/>
    </row>
    <row r="26" spans="1:5" x14ac:dyDescent="0.2">
      <c r="A26" s="324"/>
      <c r="B26" s="325"/>
      <c r="C26" s="373" t="s">
        <v>1728</v>
      </c>
      <c r="D26" s="373" t="s">
        <v>325</v>
      </c>
      <c r="E26" s="634"/>
    </row>
    <row r="27" spans="1:5" x14ac:dyDescent="0.2">
      <c r="A27" s="324"/>
      <c r="B27" s="325"/>
      <c r="C27" s="373" t="s">
        <v>1729</v>
      </c>
      <c r="D27" s="373" t="s">
        <v>325</v>
      </c>
      <c r="E27" s="634"/>
    </row>
    <row r="28" spans="1:5" x14ac:dyDescent="0.2">
      <c r="A28" s="324"/>
      <c r="B28" s="325"/>
      <c r="C28" s="373" t="s">
        <v>1730</v>
      </c>
      <c r="D28" s="373" t="s">
        <v>325</v>
      </c>
      <c r="E28" s="634"/>
    </row>
    <row r="29" spans="1:5" x14ac:dyDescent="0.2">
      <c r="A29" s="324"/>
      <c r="B29" s="325"/>
      <c r="C29" s="373" t="s">
        <v>1731</v>
      </c>
      <c r="D29" s="373" t="s">
        <v>325</v>
      </c>
      <c r="E29" s="634"/>
    </row>
    <row r="30" spans="1:5" s="330" customFormat="1" ht="16.5" x14ac:dyDescent="0.3">
      <c r="A30" s="326" t="s">
        <v>1732</v>
      </c>
      <c r="B30" s="327"/>
      <c r="C30" s="327"/>
      <c r="D30" s="328" t="s">
        <v>325</v>
      </c>
      <c r="E30" s="439" t="str">
        <f>IF(MAX(E8:E20)&gt;0,SUM(E8:E20),"")</f>
        <v/>
      </c>
    </row>
    <row r="31" spans="1:5" ht="12.75" customHeight="1" x14ac:dyDescent="0.2">
      <c r="A31" s="803" t="s">
        <v>328</v>
      </c>
      <c r="B31" s="804"/>
      <c r="C31" s="804"/>
      <c r="D31" s="804"/>
      <c r="E31" s="332"/>
    </row>
    <row r="32" spans="1:5" ht="12.75" customHeight="1" x14ac:dyDescent="0.2">
      <c r="A32" s="805"/>
      <c r="B32" s="806"/>
      <c r="C32" s="806"/>
      <c r="D32" s="806"/>
      <c r="E32" s="333"/>
    </row>
    <row r="33" spans="1:5" ht="12.75" customHeight="1" x14ac:dyDescent="0.2">
      <c r="A33" s="805"/>
      <c r="B33" s="806"/>
      <c r="C33" s="806"/>
      <c r="D33" s="806"/>
      <c r="E33" s="333"/>
    </row>
    <row r="34" spans="1:5" ht="12.75" customHeight="1" x14ac:dyDescent="0.2">
      <c r="A34" s="805"/>
      <c r="B34" s="806"/>
      <c r="C34" s="806"/>
      <c r="D34" s="806"/>
      <c r="E34" s="333"/>
    </row>
    <row r="35" spans="1:5" ht="12.75" customHeight="1" x14ac:dyDescent="0.2">
      <c r="A35" s="805"/>
      <c r="B35" s="806"/>
      <c r="C35" s="806"/>
      <c r="D35" s="806"/>
      <c r="E35" s="333"/>
    </row>
    <row r="36" spans="1:5" ht="12.75" customHeight="1" x14ac:dyDescent="0.2">
      <c r="A36" s="805"/>
      <c r="B36" s="806"/>
      <c r="C36" s="806"/>
      <c r="D36" s="806"/>
      <c r="E36" s="333"/>
    </row>
    <row r="37" spans="1:5" ht="12.75" customHeight="1" x14ac:dyDescent="0.2">
      <c r="A37" s="414"/>
      <c r="B37" s="415"/>
      <c r="C37" s="415"/>
      <c r="D37" s="415"/>
      <c r="E37" s="333"/>
    </row>
    <row r="38" spans="1:5" x14ac:dyDescent="0.2">
      <c r="A38" s="334"/>
      <c r="B38" s="16"/>
      <c r="C38" s="16"/>
      <c r="D38" s="325"/>
      <c r="E38" s="333"/>
    </row>
    <row r="39" spans="1:5" x14ac:dyDescent="0.2">
      <c r="A39" s="335" t="s">
        <v>1304</v>
      </c>
      <c r="B39" s="16"/>
      <c r="C39" s="16"/>
      <c r="D39" s="325"/>
      <c r="E39" s="333"/>
    </row>
    <row r="40" spans="1:5" x14ac:dyDescent="0.2">
      <c r="A40" s="335"/>
      <c r="B40" s="16"/>
      <c r="C40" s="16"/>
      <c r="D40" s="325"/>
      <c r="E40" s="333"/>
    </row>
    <row r="41" spans="1:5" x14ac:dyDescent="0.2">
      <c r="A41" s="335"/>
      <c r="B41" s="16"/>
      <c r="C41" s="16"/>
      <c r="D41" s="325"/>
      <c r="E41" s="333"/>
    </row>
    <row r="42" spans="1:5" ht="16.5" x14ac:dyDescent="0.3">
      <c r="A42" s="336"/>
      <c r="B42" s="337"/>
      <c r="C42" s="337"/>
      <c r="D42" s="325"/>
      <c r="E42" s="333"/>
    </row>
    <row r="43" spans="1:5" ht="16.5" x14ac:dyDescent="0.3">
      <c r="A43" s="335" t="s">
        <v>1305</v>
      </c>
      <c r="B43" s="337"/>
      <c r="C43" s="337"/>
      <c r="D43" s="325"/>
      <c r="E43" s="333"/>
    </row>
    <row r="44" spans="1:5" ht="16.5" x14ac:dyDescent="0.3">
      <c r="A44" s="335"/>
      <c r="B44" s="337"/>
      <c r="C44" s="337"/>
      <c r="D44" s="325"/>
      <c r="E44" s="333"/>
    </row>
    <row r="45" spans="1:5" ht="16.5" x14ac:dyDescent="0.3">
      <c r="A45" s="335"/>
      <c r="B45" s="337"/>
      <c r="C45" s="337"/>
      <c r="D45" s="325"/>
      <c r="E45" s="333"/>
    </row>
    <row r="46" spans="1:5" ht="16.5" x14ac:dyDescent="0.3">
      <c r="A46" s="336"/>
      <c r="B46" s="337"/>
      <c r="C46" s="337"/>
      <c r="D46" s="325"/>
      <c r="E46" s="333"/>
    </row>
    <row r="47" spans="1:5" ht="16.5" x14ac:dyDescent="0.3">
      <c r="A47" s="335" t="s">
        <v>635</v>
      </c>
      <c r="B47" s="337"/>
      <c r="C47" s="337"/>
      <c r="D47" s="325"/>
      <c r="E47" s="333"/>
    </row>
    <row r="48" spans="1:5" ht="16.5" x14ac:dyDescent="0.3">
      <c r="A48" s="336"/>
      <c r="B48" s="337"/>
      <c r="C48" s="337"/>
      <c r="D48" s="325"/>
      <c r="E48" s="333"/>
    </row>
    <row r="49" spans="1:5" ht="16.5" x14ac:dyDescent="0.3">
      <c r="A49" s="336"/>
      <c r="B49" s="337"/>
      <c r="C49" s="337"/>
      <c r="D49" s="325"/>
      <c r="E49" s="333"/>
    </row>
    <row r="50" spans="1:5" ht="16.5" x14ac:dyDescent="0.3">
      <c r="A50" s="336"/>
      <c r="B50" s="337"/>
      <c r="C50" s="337"/>
      <c r="D50" s="325"/>
      <c r="E50" s="333"/>
    </row>
    <row r="51" spans="1:5" ht="16.5" x14ac:dyDescent="0.3">
      <c r="A51" s="335" t="s">
        <v>636</v>
      </c>
      <c r="B51" s="337"/>
      <c r="C51" s="337"/>
      <c r="D51" s="325"/>
      <c r="E51" s="333"/>
    </row>
    <row r="52" spans="1:5" ht="16.5" x14ac:dyDescent="0.3">
      <c r="A52" s="336"/>
      <c r="B52" s="337"/>
      <c r="C52" s="337"/>
      <c r="D52" s="325"/>
      <c r="E52" s="333"/>
    </row>
    <row r="53" spans="1:5" ht="16.5" x14ac:dyDescent="0.3">
      <c r="A53" s="336"/>
      <c r="B53" s="337"/>
      <c r="C53" s="337"/>
      <c r="D53" s="325"/>
      <c r="E53" s="333"/>
    </row>
    <row r="54" spans="1:5" ht="16.5" x14ac:dyDescent="0.3">
      <c r="A54" s="336"/>
      <c r="B54" s="337"/>
      <c r="C54" s="337"/>
      <c r="D54" s="325"/>
      <c r="E54" s="333"/>
    </row>
    <row r="55" spans="1:5" ht="16.5" x14ac:dyDescent="0.3">
      <c r="A55" s="335" t="s">
        <v>637</v>
      </c>
      <c r="B55" s="337"/>
      <c r="C55" s="337"/>
      <c r="D55" s="325"/>
      <c r="E55" s="333"/>
    </row>
    <row r="56" spans="1:5" ht="16.5" x14ac:dyDescent="0.3">
      <c r="A56" s="336"/>
      <c r="B56" s="337"/>
      <c r="C56" s="337"/>
      <c r="D56" s="325"/>
      <c r="E56" s="333"/>
    </row>
    <row r="57" spans="1:5" x14ac:dyDescent="0.2">
      <c r="A57" s="324"/>
      <c r="B57" s="325"/>
      <c r="C57" s="325"/>
      <c r="D57" s="325"/>
      <c r="E57" s="333"/>
    </row>
    <row r="58" spans="1:5" x14ac:dyDescent="0.2">
      <c r="A58" s="324"/>
      <c r="B58" s="325"/>
      <c r="C58" s="325"/>
      <c r="D58" s="325"/>
      <c r="E58" s="333"/>
    </row>
    <row r="59" spans="1:5" x14ac:dyDescent="0.2">
      <c r="A59" s="324"/>
      <c r="B59" s="325"/>
      <c r="C59" s="325"/>
      <c r="D59" s="325"/>
      <c r="E59" s="333"/>
    </row>
    <row r="60" spans="1:5" x14ac:dyDescent="0.2">
      <c r="A60" s="324"/>
      <c r="B60" s="325"/>
      <c r="C60" s="325"/>
      <c r="D60" s="325"/>
      <c r="E60" s="333"/>
    </row>
    <row r="61" spans="1:5" x14ac:dyDescent="0.2">
      <c r="A61" s="324"/>
      <c r="B61" s="325"/>
      <c r="C61" s="325"/>
      <c r="D61" s="325"/>
      <c r="E61" s="333"/>
    </row>
    <row r="62" spans="1:5" x14ac:dyDescent="0.2">
      <c r="A62" s="338"/>
      <c r="B62" s="339"/>
      <c r="C62" s="339"/>
      <c r="D62" s="339"/>
      <c r="E62" s="340"/>
    </row>
  </sheetData>
  <mergeCells count="4">
    <mergeCell ref="A1:E4"/>
    <mergeCell ref="A5:E5"/>
    <mergeCell ref="A6:E6"/>
    <mergeCell ref="A31:D36"/>
  </mergeCells>
  <pageMargins left="0.74803149606299213" right="0.74803149606299213" top="0.98425196850393704" bottom="0.98425196850393704" header="0.51181102362204722" footer="0.51181102362204722"/>
  <pageSetup paperSize="9" fitToHeight="0" orientation="landscape" r:id="rId1"/>
  <headerFooter alignWithMargins="0">
    <oddHeader>&amp;L&amp;G</oddHeader>
    <oddFooter>&amp;C&amp;"Arial Narrow,Bold"&amp;9SUMMARY
 Page No:&amp;P</oddFooter>
  </headerFooter>
  <rowBreaks count="1" manualBreakCount="1">
    <brk id="30" max="4" man="1"/>
  </rowBreaks>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FF00"/>
    <pageSetUpPr fitToPage="1"/>
  </sheetPr>
  <dimension ref="A1:I55"/>
  <sheetViews>
    <sheetView view="pageBreakPreview" zoomScale="85" zoomScaleNormal="85" zoomScaleSheetLayoutView="85" workbookViewId="0">
      <selection activeCell="A7" sqref="A7:E22"/>
    </sheetView>
  </sheetViews>
  <sheetFormatPr defaultColWidth="9.140625" defaultRowHeight="12.75" x14ac:dyDescent="0.2"/>
  <cols>
    <col min="1" max="1" width="11" style="10" customWidth="1"/>
    <col min="2" max="2" width="9.42578125" style="10" customWidth="1"/>
    <col min="3" max="3" width="69.42578125" style="10" customWidth="1"/>
    <col min="4" max="4" width="2.28515625" style="10" bestFit="1" customWidth="1"/>
    <col min="5" max="5" width="32.140625" style="10" customWidth="1"/>
    <col min="6" max="6" width="7.7109375" style="10" customWidth="1"/>
    <col min="7" max="8" width="12.7109375" style="10" customWidth="1"/>
    <col min="9" max="9" width="15.7109375" style="10" customWidth="1"/>
    <col min="10" max="16384" width="9.140625" style="10"/>
  </cols>
  <sheetData>
    <row r="1" spans="1:9" x14ac:dyDescent="0.2">
      <c r="A1" s="19" t="s">
        <v>364</v>
      </c>
      <c r="E1" s="103" t="s">
        <v>763</v>
      </c>
    </row>
    <row r="3" spans="1:9" x14ac:dyDescent="0.2">
      <c r="A3" s="11" t="s">
        <v>326</v>
      </c>
      <c r="B3" s="11"/>
      <c r="C3" s="11"/>
    </row>
    <row r="4" spans="1:9" x14ac:dyDescent="0.2">
      <c r="A4" s="11"/>
      <c r="B4" s="11"/>
      <c r="C4" s="11"/>
    </row>
    <row r="5" spans="1:9" x14ac:dyDescent="0.2">
      <c r="A5" s="275" t="s">
        <v>311</v>
      </c>
      <c r="B5" s="275"/>
      <c r="C5" s="275" t="s">
        <v>312</v>
      </c>
      <c r="D5" s="323"/>
      <c r="E5" s="362" t="s">
        <v>4</v>
      </c>
      <c r="F5" s="322"/>
      <c r="G5" s="322"/>
      <c r="H5" s="322"/>
      <c r="I5" s="322"/>
    </row>
    <row r="7" spans="1:9" x14ac:dyDescent="0.2">
      <c r="A7" s="369" t="s">
        <v>690</v>
      </c>
      <c r="B7" s="369" t="s">
        <v>323</v>
      </c>
      <c r="C7" s="369" t="s">
        <v>1243</v>
      </c>
      <c r="D7" s="370" t="s">
        <v>325</v>
      </c>
      <c r="E7" s="371"/>
    </row>
    <row r="8" spans="1:9" x14ac:dyDescent="0.2">
      <c r="A8" s="372" t="s">
        <v>313</v>
      </c>
      <c r="B8" s="372" t="s">
        <v>323</v>
      </c>
      <c r="C8" s="372" t="s">
        <v>1244</v>
      </c>
      <c r="D8" s="373" t="s">
        <v>325</v>
      </c>
      <c r="E8" s="374"/>
    </row>
    <row r="9" spans="1:9" x14ac:dyDescent="0.2">
      <c r="A9" s="372" t="s">
        <v>314</v>
      </c>
      <c r="B9" s="372" t="s">
        <v>323</v>
      </c>
      <c r="C9" s="372" t="s">
        <v>1245</v>
      </c>
      <c r="D9" s="373" t="s">
        <v>325</v>
      </c>
      <c r="E9" s="374"/>
    </row>
    <row r="10" spans="1:9" x14ac:dyDescent="0.2">
      <c r="A10" s="372" t="s">
        <v>315</v>
      </c>
      <c r="B10" s="372" t="s">
        <v>323</v>
      </c>
      <c r="C10" s="372" t="s">
        <v>1482</v>
      </c>
      <c r="D10" s="373" t="s">
        <v>325</v>
      </c>
      <c r="E10" s="374"/>
    </row>
    <row r="11" spans="1:9" x14ac:dyDescent="0.2">
      <c r="A11" s="372" t="s">
        <v>316</v>
      </c>
      <c r="B11" s="372" t="s">
        <v>323</v>
      </c>
      <c r="C11" s="372" t="s">
        <v>1483</v>
      </c>
      <c r="D11" s="373" t="s">
        <v>325</v>
      </c>
      <c r="E11" s="374"/>
    </row>
    <row r="12" spans="1:9" x14ac:dyDescent="0.2">
      <c r="A12" s="372" t="s">
        <v>317</v>
      </c>
      <c r="B12" s="372" t="s">
        <v>323</v>
      </c>
      <c r="C12" s="372" t="s">
        <v>1484</v>
      </c>
      <c r="D12" s="373" t="s">
        <v>325</v>
      </c>
      <c r="E12" s="374"/>
    </row>
    <row r="13" spans="1:9" x14ac:dyDescent="0.2">
      <c r="A13" s="372" t="s">
        <v>318</v>
      </c>
      <c r="B13" s="372" t="s">
        <v>323</v>
      </c>
      <c r="C13" s="372" t="s">
        <v>1246</v>
      </c>
      <c r="D13" s="373" t="s">
        <v>325</v>
      </c>
      <c r="E13" s="374"/>
    </row>
    <row r="14" spans="1:9" x14ac:dyDescent="0.2">
      <c r="A14" s="372" t="s">
        <v>319</v>
      </c>
      <c r="B14" s="372" t="s">
        <v>323</v>
      </c>
      <c r="C14" s="372" t="s">
        <v>1485</v>
      </c>
      <c r="D14" s="373" t="s">
        <v>325</v>
      </c>
      <c r="E14" s="374"/>
    </row>
    <row r="15" spans="1:9" x14ac:dyDescent="0.2">
      <c r="A15" s="372" t="s">
        <v>320</v>
      </c>
      <c r="B15" s="372" t="s">
        <v>323</v>
      </c>
      <c r="C15" s="372" t="s">
        <v>1486</v>
      </c>
      <c r="D15" s="373" t="s">
        <v>325</v>
      </c>
      <c r="E15" s="374"/>
    </row>
    <row r="16" spans="1:9" x14ac:dyDescent="0.2">
      <c r="A16" s="372" t="s">
        <v>324</v>
      </c>
      <c r="B16" s="372" t="s">
        <v>323</v>
      </c>
      <c r="C16" s="372" t="s">
        <v>1487</v>
      </c>
      <c r="D16" s="373" t="s">
        <v>325</v>
      </c>
      <c r="E16" s="374"/>
    </row>
    <row r="17" spans="1:5" x14ac:dyDescent="0.2">
      <c r="A17" s="372" t="s">
        <v>321</v>
      </c>
      <c r="B17" s="372" t="s">
        <v>323</v>
      </c>
      <c r="C17" s="375" t="s">
        <v>1488</v>
      </c>
      <c r="D17" s="373" t="s">
        <v>325</v>
      </c>
      <c r="E17" s="374"/>
    </row>
    <row r="18" spans="1:5" x14ac:dyDescent="0.2">
      <c r="A18" s="372" t="s">
        <v>322</v>
      </c>
      <c r="B18" s="372" t="s">
        <v>323</v>
      </c>
      <c r="C18" s="372" t="s">
        <v>1247</v>
      </c>
      <c r="D18" s="373" t="s">
        <v>325</v>
      </c>
      <c r="E18" s="374"/>
    </row>
    <row r="19" spans="1:5" x14ac:dyDescent="0.2">
      <c r="A19" s="376" t="s">
        <v>207</v>
      </c>
      <c r="B19" s="373" t="s">
        <v>323</v>
      </c>
      <c r="C19" s="373" t="s">
        <v>1248</v>
      </c>
      <c r="D19" s="373" t="s">
        <v>325</v>
      </c>
      <c r="E19" s="374"/>
    </row>
    <row r="20" spans="1:5" x14ac:dyDescent="0.2">
      <c r="A20" s="376" t="s">
        <v>206</v>
      </c>
      <c r="B20" s="373" t="s">
        <v>323</v>
      </c>
      <c r="C20" s="373" t="s">
        <v>1249</v>
      </c>
      <c r="D20" s="373" t="s">
        <v>325</v>
      </c>
      <c r="E20" s="374"/>
    </row>
    <row r="21" spans="1:5" x14ac:dyDescent="0.2">
      <c r="A21" s="377" t="s">
        <v>1218</v>
      </c>
      <c r="B21" s="378" t="s">
        <v>323</v>
      </c>
      <c r="C21" s="378" t="s">
        <v>1250</v>
      </c>
      <c r="D21" s="378" t="s">
        <v>325</v>
      </c>
      <c r="E21" s="379"/>
    </row>
    <row r="22" spans="1:5" ht="16.5" x14ac:dyDescent="0.3">
      <c r="A22" s="326" t="s">
        <v>1303</v>
      </c>
      <c r="B22" s="327"/>
      <c r="C22" s="327"/>
      <c r="D22" s="328" t="s">
        <v>325</v>
      </c>
      <c r="E22" s="329"/>
    </row>
    <row r="23" spans="1:5" x14ac:dyDescent="0.2">
      <c r="E23" s="190"/>
    </row>
    <row r="24" spans="1:5" x14ac:dyDescent="0.2">
      <c r="E24" s="190"/>
    </row>
    <row r="25" spans="1:5" x14ac:dyDescent="0.2">
      <c r="E25" s="190"/>
    </row>
    <row r="27" spans="1:5" x14ac:dyDescent="0.2">
      <c r="A27" s="12"/>
      <c r="B27" s="12"/>
      <c r="C27" s="12"/>
      <c r="D27" s="12"/>
      <c r="E27" s="12"/>
    </row>
    <row r="28" spans="1:5" s="14" customFormat="1" ht="16.5" x14ac:dyDescent="0.3">
      <c r="A28" s="13" t="s">
        <v>327</v>
      </c>
      <c r="D28" s="13" t="s">
        <v>325</v>
      </c>
      <c r="E28" s="189" t="s">
        <v>764</v>
      </c>
    </row>
    <row r="29" spans="1:5" x14ac:dyDescent="0.2">
      <c r="A29" s="15"/>
      <c r="B29" s="15"/>
      <c r="C29" s="15"/>
      <c r="D29" s="15"/>
      <c r="E29" s="15"/>
    </row>
    <row r="31" spans="1:5" ht="12.75" customHeight="1" x14ac:dyDescent="0.2">
      <c r="A31" s="807" t="s">
        <v>328</v>
      </c>
      <c r="B31" s="807"/>
      <c r="C31" s="807"/>
      <c r="D31" s="807"/>
    </row>
    <row r="32" spans="1:5" ht="12.75" customHeight="1" x14ac:dyDescent="0.2">
      <c r="A32" s="807"/>
      <c r="B32" s="807"/>
      <c r="C32" s="807"/>
      <c r="D32" s="807"/>
    </row>
    <row r="33" spans="1:4" ht="12.75" customHeight="1" x14ac:dyDescent="0.2">
      <c r="A33" s="807"/>
      <c r="B33" s="807"/>
      <c r="C33" s="807"/>
      <c r="D33" s="807"/>
    </row>
    <row r="34" spans="1:4" ht="12.75" customHeight="1" x14ac:dyDescent="0.2">
      <c r="A34" s="807"/>
      <c r="B34" s="807"/>
      <c r="C34" s="807"/>
      <c r="D34" s="807"/>
    </row>
    <row r="35" spans="1:4" ht="12.75" customHeight="1" x14ac:dyDescent="0.2">
      <c r="A35" s="807"/>
      <c r="B35" s="807"/>
      <c r="C35" s="807"/>
      <c r="D35" s="807"/>
    </row>
    <row r="36" spans="1:4" ht="12.75" customHeight="1" x14ac:dyDescent="0.2">
      <c r="A36" s="807"/>
      <c r="B36" s="807"/>
      <c r="C36" s="807"/>
      <c r="D36" s="807"/>
    </row>
    <row r="37" spans="1:4" x14ac:dyDescent="0.2">
      <c r="A37" s="16"/>
      <c r="B37" s="16"/>
      <c r="C37" s="16"/>
    </row>
    <row r="38" spans="1:4" x14ac:dyDescent="0.2">
      <c r="A38" s="17" t="s">
        <v>633</v>
      </c>
      <c r="B38" s="16"/>
      <c r="C38" s="16"/>
    </row>
    <row r="39" spans="1:4" x14ac:dyDescent="0.2">
      <c r="A39" s="17"/>
      <c r="B39" s="16"/>
      <c r="C39" s="16"/>
    </row>
    <row r="40" spans="1:4" x14ac:dyDescent="0.2">
      <c r="A40" s="17"/>
      <c r="B40" s="16"/>
      <c r="C40" s="16"/>
    </row>
    <row r="41" spans="1:4" ht="16.5" x14ac:dyDescent="0.3">
      <c r="A41" s="18"/>
      <c r="B41" s="18"/>
      <c r="C41" s="18"/>
    </row>
    <row r="42" spans="1:4" ht="16.5" x14ac:dyDescent="0.3">
      <c r="A42" s="17" t="s">
        <v>634</v>
      </c>
      <c r="B42" s="18"/>
      <c r="C42" s="18"/>
    </row>
    <row r="43" spans="1:4" ht="16.5" x14ac:dyDescent="0.3">
      <c r="A43" s="17"/>
      <c r="B43" s="18"/>
      <c r="C43" s="18"/>
    </row>
    <row r="44" spans="1:4" ht="16.5" x14ac:dyDescent="0.3">
      <c r="A44" s="17"/>
      <c r="B44" s="18"/>
      <c r="C44" s="18"/>
    </row>
    <row r="45" spans="1:4" ht="16.5" x14ac:dyDescent="0.3">
      <c r="A45" s="18"/>
      <c r="B45" s="18"/>
      <c r="C45" s="18"/>
    </row>
    <row r="46" spans="1:4" ht="16.5" x14ac:dyDescent="0.3">
      <c r="A46" s="17" t="s">
        <v>635</v>
      </c>
      <c r="B46" s="18"/>
      <c r="C46" s="18"/>
    </row>
    <row r="47" spans="1:4" ht="16.5" x14ac:dyDescent="0.3">
      <c r="A47" s="18"/>
      <c r="B47" s="18"/>
      <c r="C47" s="18"/>
    </row>
    <row r="48" spans="1:4" ht="16.5" x14ac:dyDescent="0.3">
      <c r="A48" s="18"/>
      <c r="B48" s="18"/>
      <c r="C48" s="18"/>
    </row>
    <row r="49" spans="1:3" ht="16.5" x14ac:dyDescent="0.3">
      <c r="A49" s="18"/>
      <c r="B49" s="18"/>
      <c r="C49" s="18"/>
    </row>
    <row r="50" spans="1:3" ht="16.5" x14ac:dyDescent="0.3">
      <c r="A50" s="17" t="s">
        <v>636</v>
      </c>
      <c r="B50" s="18"/>
      <c r="C50" s="18"/>
    </row>
    <row r="51" spans="1:3" ht="16.5" x14ac:dyDescent="0.3">
      <c r="A51" s="18"/>
      <c r="B51" s="18"/>
      <c r="C51" s="18"/>
    </row>
    <row r="52" spans="1:3" ht="16.5" x14ac:dyDescent="0.3">
      <c r="A52" s="18"/>
      <c r="B52" s="18"/>
      <c r="C52" s="18"/>
    </row>
    <row r="53" spans="1:3" ht="16.5" x14ac:dyDescent="0.3">
      <c r="A53" s="18"/>
      <c r="B53" s="18"/>
      <c r="C53" s="18"/>
    </row>
    <row r="54" spans="1:3" ht="16.5" x14ac:dyDescent="0.3">
      <c r="A54" s="17" t="s">
        <v>637</v>
      </c>
      <c r="B54" s="18"/>
      <c r="C54" s="18"/>
    </row>
    <row r="55" spans="1:3" ht="16.5" x14ac:dyDescent="0.3">
      <c r="A55" s="18"/>
      <c r="B55" s="18"/>
      <c r="C55" s="18"/>
    </row>
  </sheetData>
  <mergeCells count="1">
    <mergeCell ref="A31:D36"/>
  </mergeCells>
  <pageMargins left="0.74803149606299213" right="0.74803149606299213" top="0.98425196850393704" bottom="0.98425196850393704" header="0.51181102362204722" footer="0.51181102362204722"/>
  <pageSetup paperSize="9" fitToHeight="0" orientation="landscape" r:id="rId1"/>
  <headerFooter alignWithMargins="0">
    <oddHeader>&amp;L&amp;G</oddHeader>
    <oddFooter>&amp;C&amp;"Arial Narrow,Bold"&amp;9SECTION: 1200DK GABIONS AND PITCHING
 Page No:&amp;P</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1"/>
  </sheetPr>
  <dimension ref="A1:I671"/>
  <sheetViews>
    <sheetView view="pageBreakPreview" topLeftCell="A16" zoomScale="85" zoomScaleNormal="85" zoomScaleSheetLayoutView="85" zoomScalePageLayoutView="105" workbookViewId="0">
      <selection activeCell="C8" sqref="C8"/>
    </sheetView>
  </sheetViews>
  <sheetFormatPr defaultColWidth="9.140625" defaultRowHeight="12.75" x14ac:dyDescent="0.2"/>
  <cols>
    <col min="1" max="1" width="7.7109375" style="104" customWidth="1"/>
    <col min="2" max="2" width="10.7109375" style="104" customWidth="1"/>
    <col min="3" max="4" width="3.7109375" style="104" customWidth="1"/>
    <col min="5" max="5" width="40.7109375" style="104" customWidth="1"/>
    <col min="6" max="6" width="7.7109375" style="104" customWidth="1"/>
    <col min="7" max="8" width="12.7109375" style="104" customWidth="1"/>
    <col min="9" max="9" width="15.7109375" style="104" customWidth="1"/>
    <col min="10" max="16384" width="9.140625" style="104"/>
  </cols>
  <sheetData>
    <row r="1" spans="1:9" ht="12.75" customHeight="1" x14ac:dyDescent="0.2">
      <c r="A1" s="19" t="s">
        <v>364</v>
      </c>
      <c r="B1" s="19"/>
      <c r="C1" s="19"/>
      <c r="D1" s="19"/>
      <c r="E1" s="19"/>
      <c r="F1" s="20"/>
      <c r="G1" s="20"/>
      <c r="H1" s="20"/>
      <c r="I1" s="21" t="s">
        <v>911</v>
      </c>
    </row>
    <row r="2" spans="1:9" ht="12.75" customHeight="1" x14ac:dyDescent="0.2">
      <c r="A2" s="19"/>
      <c r="B2" s="19"/>
      <c r="C2" s="19"/>
      <c r="D2" s="19"/>
      <c r="E2" s="19"/>
      <c r="F2" s="20"/>
      <c r="G2" s="20"/>
      <c r="H2" s="20"/>
      <c r="I2" s="20"/>
    </row>
    <row r="3" spans="1:9" ht="12.75" customHeight="1" x14ac:dyDescent="0.2">
      <c r="A3" s="38"/>
      <c r="B3" s="38" t="s">
        <v>28</v>
      </c>
      <c r="C3" s="215"/>
      <c r="D3" s="216"/>
      <c r="E3" s="217"/>
      <c r="F3" s="38"/>
      <c r="G3" s="27"/>
      <c r="H3" s="27"/>
      <c r="I3" s="28"/>
    </row>
    <row r="4" spans="1:9" ht="12.75" customHeight="1" x14ac:dyDescent="0.2">
      <c r="A4" s="45" t="s">
        <v>24</v>
      </c>
      <c r="B4" s="45" t="s">
        <v>26</v>
      </c>
      <c r="C4" s="218"/>
      <c r="D4" s="98"/>
      <c r="E4" s="219" t="s">
        <v>0</v>
      </c>
      <c r="F4" s="45" t="s">
        <v>1</v>
      </c>
      <c r="G4" s="45" t="s">
        <v>2</v>
      </c>
      <c r="H4" s="45" t="s">
        <v>3</v>
      </c>
      <c r="I4" s="220" t="s">
        <v>4</v>
      </c>
    </row>
    <row r="5" spans="1:9" ht="12.75" customHeight="1" x14ac:dyDescent="0.2">
      <c r="A5" s="221" t="s">
        <v>25</v>
      </c>
      <c r="B5" s="221" t="s">
        <v>27</v>
      </c>
      <c r="C5" s="222"/>
      <c r="D5" s="223"/>
      <c r="E5" s="224"/>
      <c r="F5" s="221"/>
      <c r="G5" s="221"/>
      <c r="H5" s="221"/>
      <c r="I5" s="224"/>
    </row>
    <row r="6" spans="1:9" ht="12.75" customHeight="1" x14ac:dyDescent="0.2">
      <c r="A6" s="38"/>
      <c r="B6" s="38"/>
      <c r="C6" s="39"/>
      <c r="D6" s="40"/>
      <c r="E6" s="41"/>
      <c r="F6" s="38"/>
      <c r="G6" s="42"/>
      <c r="H6" s="43"/>
      <c r="I6" s="44" t="str">
        <f t="shared" ref="I6:I10" si="0">IF(G6&gt;0,ROUND((G6*H6),0),"")</f>
        <v/>
      </c>
    </row>
    <row r="7" spans="1:9" ht="12.75" customHeight="1" x14ac:dyDescent="0.2">
      <c r="A7" s="45"/>
      <c r="B7" s="45"/>
      <c r="C7" s="46"/>
      <c r="D7" s="47"/>
      <c r="E7" s="48"/>
      <c r="F7" s="45"/>
      <c r="G7" s="49"/>
      <c r="H7" s="50"/>
      <c r="I7" s="51" t="str">
        <f t="shared" si="0"/>
        <v/>
      </c>
    </row>
    <row r="8" spans="1:9" ht="12.75" customHeight="1" x14ac:dyDescent="0.2">
      <c r="A8" s="45"/>
      <c r="B8" s="45" t="s">
        <v>5</v>
      </c>
      <c r="C8" s="52" t="s">
        <v>912</v>
      </c>
      <c r="D8" s="47"/>
      <c r="E8" s="48"/>
      <c r="F8" s="45"/>
      <c r="G8" s="49"/>
      <c r="H8" s="50"/>
      <c r="I8" s="51" t="str">
        <f t="shared" si="0"/>
        <v/>
      </c>
    </row>
    <row r="9" spans="1:9" ht="12.75" customHeight="1" x14ac:dyDescent="0.2">
      <c r="A9" s="53"/>
      <c r="B9" s="45" t="s">
        <v>913</v>
      </c>
      <c r="C9" s="59"/>
      <c r="D9" s="54"/>
      <c r="E9" s="55"/>
      <c r="F9" s="53"/>
      <c r="G9" s="56"/>
      <c r="H9" s="57"/>
      <c r="I9" s="58" t="str">
        <f t="shared" si="0"/>
        <v/>
      </c>
    </row>
    <row r="10" spans="1:9" ht="12.75" customHeight="1" x14ac:dyDescent="0.2">
      <c r="A10" s="53"/>
      <c r="B10" s="53"/>
      <c r="C10" s="59"/>
      <c r="D10" s="54"/>
      <c r="E10" s="55"/>
      <c r="F10" s="53"/>
      <c r="G10" s="56"/>
      <c r="H10" s="57"/>
      <c r="I10" s="58" t="str">
        <f t="shared" si="0"/>
        <v/>
      </c>
    </row>
    <row r="11" spans="1:9" ht="12.75" customHeight="1" x14ac:dyDescent="0.2">
      <c r="A11" s="53"/>
      <c r="B11" s="53"/>
      <c r="C11" s="59"/>
      <c r="D11" s="54"/>
      <c r="E11" s="55"/>
      <c r="F11" s="53"/>
      <c r="G11" s="56"/>
      <c r="H11" s="57"/>
      <c r="I11" s="58"/>
    </row>
    <row r="12" spans="1:9" ht="12.75" customHeight="1" x14ac:dyDescent="0.2">
      <c r="A12" s="53"/>
      <c r="B12" s="53">
        <v>8.3000000000000007</v>
      </c>
      <c r="C12" s="52" t="s">
        <v>914</v>
      </c>
      <c r="D12" s="54"/>
      <c r="E12" s="55"/>
      <c r="F12" s="53"/>
      <c r="G12" s="56"/>
      <c r="H12" s="57"/>
      <c r="I12" s="58" t="str">
        <f>IF(G12&gt;0,ROUND((G12*H12),0),"")</f>
        <v/>
      </c>
    </row>
    <row r="13" spans="1:9" ht="12.75" customHeight="1" x14ac:dyDescent="0.2">
      <c r="A13" s="53"/>
      <c r="B13" s="53"/>
      <c r="C13" s="59"/>
      <c r="D13" s="54"/>
      <c r="E13" s="55"/>
      <c r="F13" s="53"/>
      <c r="G13" s="56"/>
      <c r="H13" s="57"/>
      <c r="I13" s="58" t="str">
        <f t="shared" ref="I13:I85" si="1">IF(G13&gt;0,ROUND((G13*H13),0),"")</f>
        <v/>
      </c>
    </row>
    <row r="14" spans="1:9" ht="12.75" customHeight="1" x14ac:dyDescent="0.25">
      <c r="A14" s="53"/>
      <c r="B14" s="53"/>
      <c r="C14" s="225"/>
      <c r="D14" s="54"/>
      <c r="E14" s="55"/>
      <c r="F14" s="53"/>
      <c r="G14" s="56"/>
      <c r="H14" s="57"/>
      <c r="I14" s="58" t="str">
        <f t="shared" si="1"/>
        <v/>
      </c>
    </row>
    <row r="15" spans="1:9" ht="12.75" customHeight="1" x14ac:dyDescent="0.2">
      <c r="A15" s="53"/>
      <c r="B15" s="53"/>
      <c r="C15" s="47"/>
      <c r="D15" s="47"/>
      <c r="E15" s="55"/>
      <c r="F15" s="53"/>
      <c r="G15" s="56"/>
      <c r="H15" s="57"/>
      <c r="I15" s="58" t="str">
        <f t="shared" si="1"/>
        <v/>
      </c>
    </row>
    <row r="16" spans="1:9" ht="12.75" customHeight="1" x14ac:dyDescent="0.2">
      <c r="A16" s="53">
        <v>1.1000000000000001</v>
      </c>
      <c r="B16" s="53" t="s">
        <v>38</v>
      </c>
      <c r="C16" s="47" t="s">
        <v>915</v>
      </c>
      <c r="D16" s="47"/>
      <c r="E16" s="55"/>
      <c r="F16" s="53" t="s">
        <v>916</v>
      </c>
      <c r="G16" s="56"/>
      <c r="H16" s="57"/>
      <c r="I16" s="58" t="str">
        <f t="shared" si="1"/>
        <v/>
      </c>
    </row>
    <row r="17" spans="1:9" ht="12.75" customHeight="1" x14ac:dyDescent="0.2">
      <c r="A17" s="53"/>
      <c r="B17" s="53"/>
      <c r="C17" s="54"/>
      <c r="D17" s="54"/>
      <c r="E17" s="54"/>
      <c r="F17" s="53"/>
      <c r="G17" s="56"/>
      <c r="H17" s="57"/>
      <c r="I17" s="58"/>
    </row>
    <row r="18" spans="1:9" ht="12.75" customHeight="1" x14ac:dyDescent="0.2">
      <c r="A18" s="53"/>
      <c r="B18" s="53"/>
      <c r="C18" s="226"/>
      <c r="D18" s="47"/>
      <c r="E18" s="54"/>
      <c r="F18" s="53"/>
      <c r="G18" s="56"/>
      <c r="H18" s="57"/>
      <c r="I18" s="58"/>
    </row>
    <row r="19" spans="1:9" ht="12.75" customHeight="1" x14ac:dyDescent="0.2">
      <c r="A19" s="53">
        <v>1.2</v>
      </c>
      <c r="B19" s="53" t="s">
        <v>61</v>
      </c>
      <c r="C19" s="47" t="s">
        <v>917</v>
      </c>
      <c r="D19" s="54"/>
      <c r="E19" s="47"/>
      <c r="F19" s="53"/>
      <c r="G19" s="56"/>
      <c r="H19" s="57"/>
      <c r="I19" s="58" t="str">
        <f t="shared" si="1"/>
        <v/>
      </c>
    </row>
    <row r="20" spans="1:9" ht="12.75" customHeight="1" x14ac:dyDescent="0.2">
      <c r="A20" s="53"/>
      <c r="B20" s="53"/>
      <c r="C20" s="46"/>
      <c r="D20" s="47"/>
      <c r="E20" s="48"/>
      <c r="F20" s="53"/>
      <c r="G20" s="56"/>
      <c r="H20" s="57"/>
      <c r="I20" s="58" t="str">
        <f t="shared" si="1"/>
        <v/>
      </c>
    </row>
    <row r="21" spans="1:9" ht="12.75" customHeight="1" x14ac:dyDescent="0.2">
      <c r="A21" s="53" t="s">
        <v>918</v>
      </c>
      <c r="B21" s="53" t="s">
        <v>919</v>
      </c>
      <c r="C21" s="59" t="s">
        <v>39</v>
      </c>
      <c r="D21" s="54" t="s">
        <v>920</v>
      </c>
      <c r="E21" s="48"/>
      <c r="F21" s="53" t="s">
        <v>916</v>
      </c>
      <c r="G21" s="56"/>
      <c r="H21" s="57"/>
      <c r="I21" s="58" t="str">
        <f t="shared" si="1"/>
        <v/>
      </c>
    </row>
    <row r="22" spans="1:9" ht="12.75" customHeight="1" x14ac:dyDescent="0.2">
      <c r="A22" s="53"/>
      <c r="B22" s="53"/>
      <c r="C22" s="59"/>
      <c r="D22" s="54"/>
      <c r="E22" s="48"/>
      <c r="F22" s="53"/>
      <c r="G22" s="56"/>
      <c r="H22" s="57"/>
      <c r="I22" s="58" t="str">
        <f t="shared" si="1"/>
        <v/>
      </c>
    </row>
    <row r="23" spans="1:9" ht="12.75" customHeight="1" x14ac:dyDescent="0.2">
      <c r="A23" s="53" t="s">
        <v>921</v>
      </c>
      <c r="B23" s="53" t="s">
        <v>922</v>
      </c>
      <c r="C23" s="59" t="s">
        <v>51</v>
      </c>
      <c r="D23" s="54" t="s">
        <v>923</v>
      </c>
      <c r="E23" s="48"/>
      <c r="F23" s="53" t="s">
        <v>916</v>
      </c>
      <c r="G23" s="56"/>
      <c r="H23" s="57"/>
      <c r="I23" s="58" t="str">
        <f t="shared" si="1"/>
        <v/>
      </c>
    </row>
    <row r="24" spans="1:9" ht="12.75" customHeight="1" x14ac:dyDescent="0.2">
      <c r="A24" s="53"/>
      <c r="B24" s="53"/>
      <c r="C24" s="46"/>
      <c r="D24" s="54"/>
      <c r="E24" s="55"/>
      <c r="F24" s="53"/>
      <c r="G24" s="56"/>
      <c r="H24" s="57"/>
      <c r="I24" s="58" t="str">
        <f t="shared" si="1"/>
        <v/>
      </c>
    </row>
    <row r="25" spans="1:9" ht="12.75" customHeight="1" x14ac:dyDescent="0.2">
      <c r="A25" s="53"/>
      <c r="B25" s="53"/>
      <c r="C25" s="59"/>
      <c r="D25" s="54"/>
      <c r="E25" s="55"/>
      <c r="F25" s="53"/>
      <c r="G25" s="56"/>
      <c r="H25" s="57"/>
      <c r="I25" s="58" t="str">
        <f t="shared" si="1"/>
        <v/>
      </c>
    </row>
    <row r="26" spans="1:9" ht="12.75" customHeight="1" x14ac:dyDescent="0.2">
      <c r="A26" s="53">
        <v>1.3</v>
      </c>
      <c r="B26" s="104" t="s">
        <v>924</v>
      </c>
      <c r="C26" s="46" t="s">
        <v>925</v>
      </c>
      <c r="D26" s="47"/>
      <c r="E26" s="55"/>
      <c r="F26" s="53"/>
      <c r="G26" s="56"/>
      <c r="H26" s="57"/>
      <c r="I26" s="58" t="str">
        <f t="shared" si="1"/>
        <v/>
      </c>
    </row>
    <row r="27" spans="1:9" ht="12.75" customHeight="1" x14ac:dyDescent="0.2">
      <c r="A27" s="53"/>
      <c r="B27" s="53"/>
      <c r="C27" s="59"/>
      <c r="D27" s="54"/>
      <c r="E27" s="55"/>
      <c r="F27" s="53"/>
      <c r="G27" s="56"/>
      <c r="H27" s="57"/>
      <c r="I27" s="58" t="str">
        <f t="shared" si="1"/>
        <v/>
      </c>
    </row>
    <row r="28" spans="1:9" ht="12.75" customHeight="1" x14ac:dyDescent="0.2">
      <c r="A28" s="53" t="s">
        <v>926</v>
      </c>
      <c r="B28" s="104" t="s">
        <v>927</v>
      </c>
      <c r="C28" s="59" t="s">
        <v>39</v>
      </c>
      <c r="D28" s="54" t="s">
        <v>928</v>
      </c>
      <c r="E28" s="55"/>
      <c r="F28" s="53" t="s">
        <v>916</v>
      </c>
      <c r="G28" s="56"/>
      <c r="H28" s="57"/>
      <c r="I28" s="58" t="str">
        <f t="shared" si="1"/>
        <v/>
      </c>
    </row>
    <row r="29" spans="1:9" ht="12.75" customHeight="1" x14ac:dyDescent="0.2">
      <c r="A29" s="53"/>
      <c r="B29" s="53"/>
      <c r="C29" s="59"/>
      <c r="D29" s="22"/>
      <c r="E29" s="55"/>
      <c r="F29" s="53"/>
      <c r="G29" s="56"/>
      <c r="H29" s="57"/>
      <c r="I29" s="58" t="str">
        <f t="shared" si="1"/>
        <v/>
      </c>
    </row>
    <row r="30" spans="1:9" ht="12.75" customHeight="1" x14ac:dyDescent="0.2">
      <c r="A30" s="53" t="s">
        <v>929</v>
      </c>
      <c r="B30" s="104" t="s">
        <v>930</v>
      </c>
      <c r="C30" s="88" t="s">
        <v>51</v>
      </c>
      <c r="D30" s="54" t="s">
        <v>931</v>
      </c>
      <c r="E30" s="55"/>
      <c r="F30" s="53" t="s">
        <v>916</v>
      </c>
      <c r="G30" s="56"/>
      <c r="H30" s="57"/>
      <c r="I30" s="58" t="str">
        <f t="shared" si="1"/>
        <v/>
      </c>
    </row>
    <row r="31" spans="1:9" ht="12.75" customHeight="1" x14ac:dyDescent="0.2">
      <c r="A31" s="53"/>
      <c r="B31" s="53"/>
      <c r="C31" s="59"/>
      <c r="D31" s="54"/>
      <c r="E31" s="55"/>
      <c r="F31" s="53"/>
      <c r="G31" s="56"/>
      <c r="H31" s="57"/>
      <c r="I31" s="58" t="str">
        <f t="shared" si="1"/>
        <v/>
      </c>
    </row>
    <row r="32" spans="1:9" ht="12.75" customHeight="1" x14ac:dyDescent="0.2">
      <c r="A32" s="53" t="s">
        <v>932</v>
      </c>
      <c r="B32" s="104" t="s">
        <v>933</v>
      </c>
      <c r="C32" s="88" t="s">
        <v>934</v>
      </c>
      <c r="D32" s="54" t="s">
        <v>935</v>
      </c>
      <c r="E32" s="55"/>
      <c r="F32" s="53" t="s">
        <v>916</v>
      </c>
      <c r="G32" s="56"/>
      <c r="H32" s="57"/>
      <c r="I32" s="58" t="str">
        <f t="shared" si="1"/>
        <v/>
      </c>
    </row>
    <row r="33" spans="1:9" ht="12.75" customHeight="1" x14ac:dyDescent="0.2">
      <c r="A33" s="53"/>
      <c r="B33" s="53"/>
      <c r="C33" s="59"/>
      <c r="D33" s="54"/>
      <c r="E33" s="55"/>
      <c r="F33" s="53"/>
      <c r="G33" s="56"/>
      <c r="H33" s="57"/>
      <c r="I33" s="58" t="str">
        <f t="shared" si="1"/>
        <v/>
      </c>
    </row>
    <row r="34" spans="1:9" ht="12.75" customHeight="1" x14ac:dyDescent="0.2">
      <c r="A34" s="53" t="s">
        <v>936</v>
      </c>
      <c r="B34" s="104" t="s">
        <v>937</v>
      </c>
      <c r="C34" s="59" t="s">
        <v>84</v>
      </c>
      <c r="D34" s="54" t="s">
        <v>938</v>
      </c>
      <c r="E34" s="55"/>
      <c r="F34" s="53" t="s">
        <v>916</v>
      </c>
      <c r="G34" s="56"/>
      <c r="H34" s="57"/>
      <c r="I34" s="58" t="str">
        <f t="shared" si="1"/>
        <v/>
      </c>
    </row>
    <row r="35" spans="1:9" ht="12.75" customHeight="1" x14ac:dyDescent="0.2">
      <c r="A35" s="53"/>
      <c r="B35" s="53"/>
      <c r="C35" s="59"/>
      <c r="D35" s="54"/>
      <c r="E35" s="55"/>
      <c r="F35" s="53"/>
      <c r="G35" s="56"/>
      <c r="H35" s="57"/>
      <c r="I35" s="58" t="str">
        <f t="shared" si="1"/>
        <v/>
      </c>
    </row>
    <row r="36" spans="1:9" ht="12.75" customHeight="1" x14ac:dyDescent="0.2">
      <c r="A36" s="53" t="s">
        <v>939</v>
      </c>
      <c r="B36" s="104" t="s">
        <v>940</v>
      </c>
      <c r="C36" s="59" t="s">
        <v>941</v>
      </c>
      <c r="D36" s="54" t="s">
        <v>942</v>
      </c>
      <c r="E36" s="55"/>
      <c r="F36" s="53"/>
      <c r="G36" s="56"/>
      <c r="H36" s="57"/>
      <c r="I36" s="58" t="str">
        <f t="shared" si="1"/>
        <v/>
      </c>
    </row>
    <row r="37" spans="1:9" ht="12.75" customHeight="1" x14ac:dyDescent="0.2">
      <c r="A37" s="53"/>
      <c r="B37" s="53"/>
      <c r="C37" s="59"/>
      <c r="D37" s="54" t="s">
        <v>943</v>
      </c>
      <c r="E37" s="55"/>
      <c r="F37" s="53"/>
      <c r="G37" s="56"/>
      <c r="H37" s="57"/>
      <c r="I37" s="58" t="str">
        <f t="shared" si="1"/>
        <v/>
      </c>
    </row>
    <row r="38" spans="1:9" ht="12.75" customHeight="1" x14ac:dyDescent="0.2">
      <c r="A38" s="53"/>
      <c r="B38" s="53"/>
      <c r="C38" s="59"/>
      <c r="D38" s="54" t="s">
        <v>944</v>
      </c>
      <c r="E38" s="55"/>
      <c r="F38" s="53" t="s">
        <v>916</v>
      </c>
      <c r="G38" s="56"/>
      <c r="H38" s="57"/>
      <c r="I38" s="58" t="str">
        <f t="shared" si="1"/>
        <v/>
      </c>
    </row>
    <row r="39" spans="1:9" ht="12.75" customHeight="1" x14ac:dyDescent="0.2">
      <c r="A39" s="53"/>
      <c r="B39" s="53"/>
      <c r="C39" s="59"/>
      <c r="D39" s="54"/>
      <c r="E39" s="55"/>
      <c r="F39" s="53"/>
      <c r="G39" s="56"/>
      <c r="H39" s="57"/>
      <c r="I39" s="58" t="str">
        <f t="shared" si="1"/>
        <v/>
      </c>
    </row>
    <row r="40" spans="1:9" ht="12.75" customHeight="1" x14ac:dyDescent="0.2">
      <c r="A40" s="53" t="s">
        <v>945</v>
      </c>
      <c r="B40" s="104" t="s">
        <v>946</v>
      </c>
      <c r="C40" s="59" t="s">
        <v>947</v>
      </c>
      <c r="D40" s="54" t="s">
        <v>948</v>
      </c>
      <c r="E40" s="55"/>
      <c r="F40" s="53" t="s">
        <v>916</v>
      </c>
      <c r="G40" s="56"/>
      <c r="H40" s="57"/>
      <c r="I40" s="58" t="str">
        <f t="shared" si="1"/>
        <v/>
      </c>
    </row>
    <row r="41" spans="1:9" ht="12.75" customHeight="1" x14ac:dyDescent="0.2">
      <c r="A41" s="53"/>
      <c r="B41" s="53"/>
      <c r="C41" s="59"/>
      <c r="D41" s="54"/>
      <c r="E41" s="55"/>
      <c r="F41" s="53"/>
      <c r="G41" s="56"/>
      <c r="H41" s="57"/>
      <c r="I41" s="58" t="str">
        <f t="shared" si="1"/>
        <v/>
      </c>
    </row>
    <row r="42" spans="1:9" ht="12.75" customHeight="1" x14ac:dyDescent="0.2">
      <c r="A42" s="53" t="s">
        <v>949</v>
      </c>
      <c r="B42" s="104" t="s">
        <v>950</v>
      </c>
      <c r="C42" s="59" t="s">
        <v>951</v>
      </c>
      <c r="D42" s="54" t="s">
        <v>952</v>
      </c>
      <c r="E42" s="55"/>
      <c r="F42" s="53"/>
      <c r="G42" s="56"/>
      <c r="H42" s="57"/>
      <c r="I42" s="58" t="str">
        <f t="shared" si="1"/>
        <v/>
      </c>
    </row>
    <row r="43" spans="1:9" ht="12.75" customHeight="1" x14ac:dyDescent="0.2">
      <c r="A43" s="53"/>
      <c r="B43" s="53"/>
      <c r="C43" s="59"/>
      <c r="D43" s="54" t="s">
        <v>953</v>
      </c>
      <c r="E43" s="55"/>
      <c r="F43" s="53"/>
      <c r="G43" s="56"/>
      <c r="H43" s="57"/>
      <c r="I43" s="58" t="str">
        <f t="shared" si="1"/>
        <v/>
      </c>
    </row>
    <row r="44" spans="1:9" ht="12.75" customHeight="1" x14ac:dyDescent="0.2">
      <c r="A44" s="53"/>
      <c r="B44" s="53"/>
      <c r="C44" s="59"/>
      <c r="D44" s="54" t="s">
        <v>954</v>
      </c>
      <c r="E44" s="55"/>
      <c r="F44" s="53"/>
      <c r="G44" s="56"/>
      <c r="H44" s="57"/>
      <c r="I44" s="58" t="str">
        <f t="shared" si="1"/>
        <v/>
      </c>
    </row>
    <row r="45" spans="1:9" ht="12.75" customHeight="1" x14ac:dyDescent="0.2">
      <c r="A45" s="53"/>
      <c r="B45" s="53"/>
      <c r="C45" s="59"/>
      <c r="D45" s="22" t="s">
        <v>955</v>
      </c>
      <c r="E45" s="55"/>
      <c r="F45" s="53" t="s">
        <v>916</v>
      </c>
      <c r="G45" s="56"/>
      <c r="H45" s="57"/>
      <c r="I45" s="58" t="str">
        <f t="shared" si="1"/>
        <v/>
      </c>
    </row>
    <row r="46" spans="1:9" ht="12.75" customHeight="1" x14ac:dyDescent="0.2">
      <c r="A46" s="53"/>
      <c r="B46" s="53"/>
      <c r="C46" s="59"/>
      <c r="D46" s="22"/>
      <c r="E46" s="55"/>
      <c r="F46" s="53"/>
      <c r="G46" s="56"/>
      <c r="H46" s="57"/>
      <c r="I46" s="58" t="str">
        <f t="shared" si="1"/>
        <v/>
      </c>
    </row>
    <row r="47" spans="1:9" ht="12.75" customHeight="1" x14ac:dyDescent="0.2">
      <c r="A47" s="53"/>
      <c r="B47" s="53"/>
      <c r="C47" s="59"/>
      <c r="D47" s="22"/>
      <c r="E47" s="55"/>
      <c r="F47" s="53"/>
      <c r="G47" s="56"/>
      <c r="H47" s="57"/>
      <c r="I47" s="58" t="str">
        <f t="shared" si="1"/>
        <v/>
      </c>
    </row>
    <row r="48" spans="1:9" ht="12.75" customHeight="1" x14ac:dyDescent="0.2">
      <c r="A48" s="53" t="s">
        <v>956</v>
      </c>
      <c r="B48" s="104" t="s">
        <v>957</v>
      </c>
      <c r="C48" s="59" t="s">
        <v>958</v>
      </c>
      <c r="D48" s="54" t="s">
        <v>959</v>
      </c>
      <c r="E48" s="48"/>
      <c r="F48" s="53"/>
      <c r="G48" s="56"/>
      <c r="H48" s="57"/>
      <c r="I48" s="58" t="str">
        <f t="shared" si="1"/>
        <v/>
      </c>
    </row>
    <row r="49" spans="1:9" ht="12.75" customHeight="1" x14ac:dyDescent="0.2">
      <c r="A49" s="53"/>
      <c r="B49" s="53"/>
      <c r="C49" s="59"/>
      <c r="D49" s="19"/>
      <c r="E49" s="55"/>
      <c r="F49" s="53"/>
      <c r="G49" s="56"/>
      <c r="H49" s="57"/>
      <c r="I49" s="58" t="str">
        <f t="shared" si="1"/>
        <v/>
      </c>
    </row>
    <row r="50" spans="1:9" ht="12.75" customHeight="1" x14ac:dyDescent="0.2">
      <c r="A50" s="53" t="s">
        <v>960</v>
      </c>
      <c r="B50" s="53"/>
      <c r="C50" s="59"/>
      <c r="D50" s="22" t="s">
        <v>53</v>
      </c>
      <c r="E50" s="22" t="s">
        <v>961</v>
      </c>
      <c r="F50" s="53"/>
      <c r="G50" s="56"/>
      <c r="H50" s="57"/>
      <c r="I50" s="58" t="str">
        <f t="shared" si="1"/>
        <v/>
      </c>
    </row>
    <row r="51" spans="1:9" ht="12.75" customHeight="1" x14ac:dyDescent="0.2">
      <c r="A51" s="53"/>
      <c r="B51" s="53"/>
      <c r="C51" s="59"/>
      <c r="D51" s="54"/>
      <c r="E51" s="54" t="s">
        <v>962</v>
      </c>
      <c r="F51" s="53"/>
      <c r="G51" s="56"/>
      <c r="H51" s="57"/>
      <c r="I51" s="58" t="str">
        <f t="shared" si="1"/>
        <v/>
      </c>
    </row>
    <row r="52" spans="1:9" ht="12.75" customHeight="1" x14ac:dyDescent="0.2">
      <c r="A52" s="53"/>
      <c r="B52" s="53"/>
      <c r="C52" s="59"/>
      <c r="D52" s="54"/>
      <c r="E52" s="54" t="s">
        <v>963</v>
      </c>
      <c r="F52" s="53"/>
      <c r="G52" s="56"/>
      <c r="H52" s="57"/>
      <c r="I52" s="58" t="str">
        <f t="shared" si="1"/>
        <v/>
      </c>
    </row>
    <row r="53" spans="1:9" ht="12.75" customHeight="1" x14ac:dyDescent="0.2">
      <c r="A53" s="53"/>
      <c r="B53" s="45"/>
      <c r="C53" s="59"/>
      <c r="D53" s="54"/>
      <c r="E53" s="54" t="s">
        <v>964</v>
      </c>
      <c r="F53" s="53"/>
      <c r="G53" s="56"/>
      <c r="H53" s="57"/>
      <c r="I53" s="58" t="str">
        <f t="shared" si="1"/>
        <v/>
      </c>
    </row>
    <row r="54" spans="1:9" ht="12.75" customHeight="1" x14ac:dyDescent="0.2">
      <c r="A54" s="53"/>
      <c r="B54" s="53"/>
      <c r="C54" s="46"/>
      <c r="D54" s="47"/>
      <c r="E54" s="55" t="s">
        <v>965</v>
      </c>
      <c r="F54" s="53" t="s">
        <v>916</v>
      </c>
      <c r="G54" s="56"/>
      <c r="H54" s="57"/>
      <c r="I54" s="58" t="str">
        <f t="shared" si="1"/>
        <v/>
      </c>
    </row>
    <row r="55" spans="1:9" ht="12.75" customHeight="1" x14ac:dyDescent="0.2">
      <c r="A55" s="53"/>
      <c r="B55" s="53"/>
      <c r="C55" s="46"/>
      <c r="D55" s="54"/>
      <c r="E55" s="55"/>
      <c r="F55" s="53"/>
      <c r="G55" s="56"/>
      <c r="H55" s="57"/>
      <c r="I55" s="58" t="str">
        <f t="shared" si="1"/>
        <v/>
      </c>
    </row>
    <row r="56" spans="1:9" ht="12.75" customHeight="1" x14ac:dyDescent="0.2">
      <c r="A56" s="53"/>
      <c r="B56" s="53"/>
      <c r="C56" s="59"/>
      <c r="D56" s="54"/>
      <c r="E56" s="55"/>
      <c r="F56" s="53"/>
      <c r="G56" s="56"/>
      <c r="H56" s="57"/>
      <c r="I56" s="58" t="str">
        <f t="shared" si="1"/>
        <v/>
      </c>
    </row>
    <row r="57" spans="1:9" ht="12.75" customHeight="1" x14ac:dyDescent="0.2">
      <c r="A57" s="53"/>
      <c r="B57" s="53"/>
      <c r="C57" s="59"/>
      <c r="D57" s="22"/>
      <c r="E57" s="48"/>
      <c r="F57" s="53"/>
      <c r="G57" s="56"/>
      <c r="H57" s="57"/>
      <c r="I57" s="58" t="str">
        <f t="shared" si="1"/>
        <v/>
      </c>
    </row>
    <row r="58" spans="1:9" ht="12.75" customHeight="1" x14ac:dyDescent="0.2">
      <c r="A58" s="53"/>
      <c r="B58" s="53"/>
      <c r="C58" s="59"/>
      <c r="D58" s="22"/>
      <c r="E58" s="48"/>
      <c r="F58" s="53"/>
      <c r="G58" s="56"/>
      <c r="H58" s="57"/>
      <c r="I58" s="58"/>
    </row>
    <row r="59" spans="1:9" ht="12.75" customHeight="1" x14ac:dyDescent="0.2">
      <c r="A59" s="53"/>
      <c r="B59" s="53"/>
      <c r="C59" s="59"/>
      <c r="D59" s="22"/>
      <c r="E59" s="48"/>
      <c r="F59" s="53"/>
      <c r="G59" s="56"/>
      <c r="H59" s="57"/>
      <c r="I59" s="58"/>
    </row>
    <row r="60" spans="1:9" ht="12.75" customHeight="1" x14ac:dyDescent="0.2">
      <c r="A60" s="53"/>
      <c r="B60" s="53"/>
      <c r="C60" s="59"/>
      <c r="D60" s="22"/>
      <c r="E60" s="48"/>
      <c r="F60" s="53"/>
      <c r="G60" s="56"/>
      <c r="H60" s="57"/>
      <c r="I60" s="58"/>
    </row>
    <row r="61" spans="1:9" ht="12.75" customHeight="1" x14ac:dyDescent="0.2">
      <c r="A61" s="53"/>
      <c r="B61" s="53"/>
      <c r="C61" s="59"/>
      <c r="D61" s="22"/>
      <c r="E61" s="48"/>
      <c r="F61" s="53"/>
      <c r="G61" s="56"/>
      <c r="H61" s="57"/>
      <c r="I61" s="58"/>
    </row>
    <row r="62" spans="1:9" ht="12.75" customHeight="1" x14ac:dyDescent="0.2">
      <c r="A62" s="53"/>
      <c r="B62" s="53"/>
      <c r="C62" s="59"/>
      <c r="D62" s="22"/>
      <c r="E62" s="48"/>
      <c r="F62" s="53"/>
      <c r="G62" s="56"/>
      <c r="H62" s="57"/>
      <c r="I62" s="58"/>
    </row>
    <row r="63" spans="1:9" ht="12.75" customHeight="1" x14ac:dyDescent="0.2">
      <c r="A63" s="53"/>
      <c r="B63" s="53"/>
      <c r="C63" s="59"/>
      <c r="D63" s="22"/>
      <c r="E63" s="48"/>
      <c r="F63" s="53"/>
      <c r="G63" s="56"/>
      <c r="H63" s="57"/>
      <c r="I63" s="58"/>
    </row>
    <row r="64" spans="1:9" ht="12.75" customHeight="1" x14ac:dyDescent="0.2">
      <c r="A64" s="53"/>
      <c r="B64" s="53"/>
      <c r="C64" s="59"/>
      <c r="D64" s="22"/>
      <c r="E64" s="48"/>
      <c r="F64" s="53"/>
      <c r="G64" s="56"/>
      <c r="H64" s="57"/>
      <c r="I64" s="58"/>
    </row>
    <row r="65" spans="1:9" ht="12.75" customHeight="1" x14ac:dyDescent="0.2">
      <c r="A65" s="53"/>
      <c r="B65" s="53"/>
      <c r="C65" s="59"/>
      <c r="D65" s="22"/>
      <c r="E65" s="48"/>
      <c r="F65" s="53"/>
      <c r="G65" s="56"/>
      <c r="H65" s="57"/>
      <c r="I65" s="58"/>
    </row>
    <row r="66" spans="1:9" ht="12.75" customHeight="1" x14ac:dyDescent="0.2">
      <c r="A66" s="53"/>
      <c r="B66" s="53"/>
      <c r="C66" s="59"/>
      <c r="D66" s="22"/>
      <c r="E66" s="48"/>
      <c r="F66" s="53"/>
      <c r="G66" s="56"/>
      <c r="H66" s="57"/>
      <c r="I66" s="58"/>
    </row>
    <row r="67" spans="1:9" ht="12.75" customHeight="1" x14ac:dyDescent="0.2">
      <c r="A67" s="53"/>
      <c r="B67" s="53"/>
      <c r="C67" s="59"/>
      <c r="D67" s="22"/>
      <c r="E67" s="48"/>
      <c r="F67" s="53"/>
      <c r="G67" s="56"/>
      <c r="H67" s="57"/>
      <c r="I67" s="58"/>
    </row>
    <row r="68" spans="1:9" ht="12.75" customHeight="1" x14ac:dyDescent="0.2">
      <c r="A68" s="53"/>
      <c r="B68" s="53"/>
      <c r="C68" s="59"/>
      <c r="D68" s="22"/>
      <c r="E68" s="48"/>
      <c r="F68" s="53"/>
      <c r="G68" s="56"/>
      <c r="H68" s="57"/>
      <c r="I68" s="58"/>
    </row>
    <row r="69" spans="1:9" ht="12.75" customHeight="1" x14ac:dyDescent="0.2">
      <c r="A69" s="53"/>
      <c r="B69" s="53"/>
      <c r="C69" s="59"/>
      <c r="D69" s="22"/>
      <c r="E69" s="48"/>
      <c r="F69" s="53"/>
      <c r="G69" s="56"/>
      <c r="H69" s="57"/>
      <c r="I69" s="58"/>
    </row>
    <row r="70" spans="1:9" ht="12.75" customHeight="1" x14ac:dyDescent="0.2">
      <c r="A70" s="53"/>
      <c r="B70" s="53"/>
      <c r="C70" s="59"/>
      <c r="D70" s="22"/>
      <c r="E70" s="48"/>
      <c r="F70" s="53"/>
      <c r="G70" s="56"/>
      <c r="H70" s="57"/>
      <c r="I70" s="58"/>
    </row>
    <row r="71" spans="1:9" ht="12.75" customHeight="1" x14ac:dyDescent="0.2">
      <c r="A71" s="53"/>
      <c r="B71" s="53"/>
      <c r="C71" s="59"/>
      <c r="D71" s="22"/>
      <c r="E71" s="48"/>
      <c r="F71" s="53"/>
      <c r="G71" s="56"/>
      <c r="H71" s="57"/>
      <c r="I71" s="58"/>
    </row>
    <row r="72" spans="1:9" ht="12.75" customHeight="1" x14ac:dyDescent="0.2">
      <c r="A72" s="53"/>
      <c r="B72" s="53"/>
      <c r="C72" s="59"/>
      <c r="D72" s="22"/>
      <c r="E72" s="48"/>
      <c r="F72" s="53"/>
      <c r="G72" s="56"/>
      <c r="H72" s="57"/>
      <c r="I72" s="58"/>
    </row>
    <row r="73" spans="1:9" ht="12.75" customHeight="1" x14ac:dyDescent="0.2">
      <c r="A73" s="53"/>
      <c r="B73" s="53"/>
      <c r="C73" s="59"/>
      <c r="D73" s="22"/>
      <c r="E73" s="48"/>
      <c r="F73" s="53"/>
      <c r="G73" s="56"/>
      <c r="H73" s="57"/>
      <c r="I73" s="58"/>
    </row>
    <row r="74" spans="1:9" ht="12.75" customHeight="1" x14ac:dyDescent="0.2">
      <c r="A74" s="53"/>
      <c r="B74" s="53"/>
      <c r="C74" s="59"/>
      <c r="D74" s="22"/>
      <c r="E74" s="48"/>
      <c r="F74" s="53"/>
      <c r="G74" s="56"/>
      <c r="H74" s="57"/>
      <c r="I74" s="58"/>
    </row>
    <row r="75" spans="1:9" ht="12.75" customHeight="1" x14ac:dyDescent="0.2">
      <c r="A75" s="53"/>
      <c r="B75" s="53"/>
      <c r="C75" s="59"/>
      <c r="D75" s="22"/>
      <c r="E75" s="48"/>
      <c r="F75" s="53"/>
      <c r="G75" s="56"/>
      <c r="H75" s="57"/>
      <c r="I75" s="58"/>
    </row>
    <row r="76" spans="1:9" ht="12.75" customHeight="1" x14ac:dyDescent="0.2">
      <c r="A76" s="53"/>
      <c r="B76" s="53"/>
      <c r="C76" s="59"/>
      <c r="D76" s="22"/>
      <c r="E76" s="48"/>
      <c r="F76" s="53"/>
      <c r="G76" s="56"/>
      <c r="H76" s="57"/>
      <c r="I76" s="58"/>
    </row>
    <row r="77" spans="1:9" ht="12.75" customHeight="1" x14ac:dyDescent="0.2">
      <c r="A77" s="53"/>
      <c r="B77" s="53"/>
      <c r="C77" s="59"/>
      <c r="D77" s="22"/>
      <c r="E77" s="48"/>
      <c r="F77" s="53"/>
      <c r="G77" s="56"/>
      <c r="H77" s="57"/>
      <c r="I77" s="58"/>
    </row>
    <row r="78" spans="1:9" ht="12.75" customHeight="1" x14ac:dyDescent="0.2">
      <c r="A78" s="53"/>
      <c r="B78" s="53"/>
      <c r="C78" s="59"/>
      <c r="D78" s="22"/>
      <c r="E78" s="48"/>
      <c r="F78" s="53"/>
      <c r="G78" s="56"/>
      <c r="H78" s="57"/>
      <c r="I78" s="58"/>
    </row>
    <row r="79" spans="1:9" ht="12.75" customHeight="1" x14ac:dyDescent="0.2">
      <c r="A79" s="53"/>
      <c r="B79" s="53"/>
      <c r="C79" s="59"/>
      <c r="D79" s="22"/>
      <c r="E79" s="48"/>
      <c r="F79" s="53"/>
      <c r="G79" s="56"/>
      <c r="H79" s="57"/>
      <c r="I79" s="58"/>
    </row>
    <row r="80" spans="1:9" ht="12.75" customHeight="1" x14ac:dyDescent="0.2">
      <c r="A80" s="53"/>
      <c r="B80" s="53"/>
      <c r="C80" s="59"/>
      <c r="D80" s="22"/>
      <c r="E80" s="48"/>
      <c r="F80" s="53"/>
      <c r="G80" s="56"/>
      <c r="H80" s="57"/>
      <c r="I80" s="58"/>
    </row>
    <row r="81" spans="1:9" ht="12.75" customHeight="1" x14ac:dyDescent="0.2">
      <c r="A81" s="53"/>
      <c r="B81" s="53"/>
      <c r="C81" s="59"/>
      <c r="D81" s="22"/>
      <c r="E81" s="48"/>
      <c r="F81" s="53"/>
      <c r="G81" s="56"/>
      <c r="H81" s="57"/>
      <c r="I81" s="58"/>
    </row>
    <row r="82" spans="1:9" ht="12.75" customHeight="1" x14ac:dyDescent="0.2">
      <c r="A82" s="53"/>
      <c r="B82" s="45"/>
      <c r="C82" s="46"/>
      <c r="D82" s="47"/>
      <c r="E82" s="48"/>
      <c r="F82" s="53"/>
      <c r="G82" s="56"/>
      <c r="H82" s="57"/>
      <c r="I82" s="58" t="str">
        <f t="shared" si="1"/>
        <v/>
      </c>
    </row>
    <row r="83" spans="1:9" ht="12.75" customHeight="1" x14ac:dyDescent="0.2">
      <c r="A83" s="53"/>
      <c r="B83" s="53"/>
      <c r="C83" s="59"/>
      <c r="D83" s="54"/>
      <c r="E83" s="55"/>
      <c r="F83" s="53"/>
      <c r="G83" s="56"/>
      <c r="H83" s="57"/>
      <c r="I83" s="58" t="str">
        <f t="shared" si="1"/>
        <v/>
      </c>
    </row>
    <row r="84" spans="1:9" ht="12.75" customHeight="1" x14ac:dyDescent="0.2">
      <c r="A84" s="53"/>
      <c r="B84" s="53"/>
      <c r="C84" s="59"/>
      <c r="D84" s="54"/>
      <c r="E84" s="55"/>
      <c r="F84" s="53"/>
      <c r="G84" s="56"/>
      <c r="H84" s="57"/>
      <c r="I84" s="58" t="str">
        <f t="shared" si="1"/>
        <v/>
      </c>
    </row>
    <row r="85" spans="1:9" ht="12.75" customHeight="1" x14ac:dyDescent="0.2">
      <c r="A85" s="60"/>
      <c r="B85" s="60"/>
      <c r="C85" s="61"/>
      <c r="D85" s="62"/>
      <c r="E85" s="63"/>
      <c r="F85" s="60"/>
      <c r="G85" s="64"/>
      <c r="H85" s="65"/>
      <c r="I85" s="66" t="str">
        <f t="shared" si="1"/>
        <v/>
      </c>
    </row>
    <row r="86" spans="1:9" ht="12.75" customHeight="1" x14ac:dyDescent="0.2">
      <c r="A86" s="59"/>
      <c r="B86" s="55"/>
      <c r="C86" s="54"/>
      <c r="D86" s="54"/>
      <c r="E86" s="54"/>
      <c r="F86" s="67"/>
      <c r="G86" s="67"/>
      <c r="H86" s="67"/>
      <c r="I86" s="68"/>
    </row>
    <row r="87" spans="1:9" ht="12.75" customHeight="1" x14ac:dyDescent="0.2">
      <c r="A87" s="59" t="s">
        <v>913</v>
      </c>
      <c r="B87" s="55"/>
      <c r="C87" s="54" t="s">
        <v>31</v>
      </c>
      <c r="D87" s="47"/>
      <c r="E87" s="54"/>
      <c r="F87" s="67"/>
      <c r="G87" s="67"/>
      <c r="H87" s="67"/>
      <c r="I87" s="69" t="str">
        <f>IF(MAX(I6:I85)&gt;0,SUM(I6:I85),"")</f>
        <v/>
      </c>
    </row>
    <row r="88" spans="1:9" ht="12.75" customHeight="1" x14ac:dyDescent="0.2">
      <c r="A88" s="61"/>
      <c r="B88" s="63"/>
      <c r="C88" s="62"/>
      <c r="D88" s="62"/>
      <c r="E88" s="62"/>
      <c r="F88" s="70"/>
      <c r="G88" s="70"/>
      <c r="H88" s="70"/>
      <c r="I88" s="71"/>
    </row>
    <row r="89" spans="1:9" ht="12.75" customHeight="1" x14ac:dyDescent="0.2">
      <c r="A89" s="22"/>
      <c r="B89" s="22"/>
      <c r="C89" s="22"/>
      <c r="D89" s="22"/>
      <c r="E89" s="22"/>
      <c r="F89" s="72"/>
      <c r="G89" s="72"/>
      <c r="H89" s="72"/>
      <c r="I89" s="72"/>
    </row>
    <row r="90" spans="1:9" ht="12.75" customHeight="1" x14ac:dyDescent="0.2">
      <c r="A90" s="22"/>
      <c r="B90" s="22"/>
      <c r="C90" s="22"/>
      <c r="D90" s="22"/>
      <c r="E90" s="22"/>
      <c r="F90" s="72"/>
      <c r="G90" s="72"/>
      <c r="H90" s="72"/>
      <c r="I90" s="72"/>
    </row>
    <row r="91" spans="1:9" ht="12.75" customHeight="1" x14ac:dyDescent="0.2">
      <c r="A91" s="19"/>
      <c r="B91" s="19"/>
      <c r="C91" s="19"/>
      <c r="D91" s="19"/>
      <c r="E91" s="19"/>
      <c r="F91" s="20"/>
      <c r="G91" s="20"/>
      <c r="H91" s="20"/>
      <c r="I91" s="21" t="str">
        <f>I1</f>
        <v>SECTION 1200A</v>
      </c>
    </row>
    <row r="92" spans="1:9" ht="12.75" customHeight="1" x14ac:dyDescent="0.2">
      <c r="A92" s="19"/>
      <c r="B92" s="19"/>
      <c r="C92" s="19"/>
      <c r="D92" s="19"/>
      <c r="E92" s="19"/>
      <c r="F92" s="20"/>
      <c r="G92" s="20"/>
      <c r="H92" s="20"/>
      <c r="I92" s="20"/>
    </row>
    <row r="93" spans="1:9" ht="12.75" customHeight="1" x14ac:dyDescent="0.2">
      <c r="A93" s="38"/>
      <c r="B93" s="38" t="s">
        <v>28</v>
      </c>
      <c r="C93" s="215"/>
      <c r="D93" s="216"/>
      <c r="E93" s="217"/>
      <c r="F93" s="38"/>
      <c r="G93" s="27"/>
      <c r="H93" s="27"/>
      <c r="I93" s="28"/>
    </row>
    <row r="94" spans="1:9" ht="12.75" customHeight="1" x14ac:dyDescent="0.2">
      <c r="A94" s="45" t="s">
        <v>24</v>
      </c>
      <c r="B94" s="45" t="s">
        <v>26</v>
      </c>
      <c r="C94" s="218"/>
      <c r="D94" s="98"/>
      <c r="E94" s="219" t="s">
        <v>0</v>
      </c>
      <c r="F94" s="45" t="s">
        <v>1</v>
      </c>
      <c r="G94" s="45" t="s">
        <v>2</v>
      </c>
      <c r="H94" s="45" t="s">
        <v>3</v>
      </c>
      <c r="I94" s="220" t="s">
        <v>4</v>
      </c>
    </row>
    <row r="95" spans="1:9" ht="12.75" customHeight="1" x14ac:dyDescent="0.2">
      <c r="A95" s="221" t="s">
        <v>25</v>
      </c>
      <c r="B95" s="221" t="s">
        <v>27</v>
      </c>
      <c r="C95" s="222"/>
      <c r="D95" s="223"/>
      <c r="E95" s="224"/>
      <c r="F95" s="221"/>
      <c r="G95" s="221"/>
      <c r="H95" s="221"/>
      <c r="I95" s="224"/>
    </row>
    <row r="96" spans="1:9" ht="12.75" customHeight="1" x14ac:dyDescent="0.2">
      <c r="A96" s="53"/>
      <c r="B96" s="53"/>
      <c r="C96" s="74"/>
      <c r="D96" s="67"/>
      <c r="E96" s="75"/>
      <c r="F96" s="53"/>
      <c r="G96" s="53"/>
      <c r="H96" s="53"/>
      <c r="I96" s="76"/>
    </row>
    <row r="97" spans="1:9" ht="12.75" customHeight="1" x14ac:dyDescent="0.2">
      <c r="A97" s="53"/>
      <c r="B97" s="53"/>
      <c r="C97" s="77" t="s">
        <v>32</v>
      </c>
      <c r="D97" s="67"/>
      <c r="E97" s="75"/>
      <c r="F97" s="53"/>
      <c r="G97" s="53"/>
      <c r="H97" s="53"/>
      <c r="I97" s="58" t="str">
        <f>I87</f>
        <v/>
      </c>
    </row>
    <row r="98" spans="1:9" ht="12.75" customHeight="1" x14ac:dyDescent="0.2">
      <c r="A98" s="53"/>
      <c r="B98" s="53"/>
      <c r="C98" s="74"/>
      <c r="D98" s="67"/>
      <c r="E98" s="75"/>
      <c r="F98" s="53"/>
      <c r="G98" s="53"/>
      <c r="H98" s="53"/>
      <c r="I98" s="76"/>
    </row>
    <row r="99" spans="1:9" ht="12.75" customHeight="1" x14ac:dyDescent="0.2">
      <c r="A99" s="38"/>
      <c r="B99" s="38"/>
      <c r="C99" s="39"/>
      <c r="D99" s="40"/>
      <c r="E99" s="41"/>
      <c r="F99" s="38"/>
      <c r="G99" s="42"/>
      <c r="H99" s="43"/>
      <c r="I99" s="44" t="str">
        <f t="shared" ref="I99:I104" si="2">IF(G99&gt;0,ROUND((G99*H99),0),"")</f>
        <v/>
      </c>
    </row>
    <row r="100" spans="1:9" ht="12.75" customHeight="1" x14ac:dyDescent="0.2">
      <c r="A100" s="53" t="s">
        <v>966</v>
      </c>
      <c r="B100" s="53" t="s">
        <v>967</v>
      </c>
      <c r="C100" s="59" t="s">
        <v>968</v>
      </c>
      <c r="D100" s="54" t="s">
        <v>969</v>
      </c>
      <c r="E100" s="54"/>
      <c r="F100" s="53"/>
      <c r="G100" s="56"/>
      <c r="H100" s="57"/>
      <c r="I100" s="51" t="str">
        <f t="shared" si="2"/>
        <v/>
      </c>
    </row>
    <row r="101" spans="1:9" ht="12.75" customHeight="1" x14ac:dyDescent="0.2">
      <c r="A101" s="53"/>
      <c r="B101" s="53"/>
      <c r="C101" s="59"/>
      <c r="D101" s="54"/>
      <c r="E101" s="54"/>
      <c r="F101" s="53"/>
      <c r="G101" s="56"/>
      <c r="H101" s="57"/>
      <c r="I101" s="51" t="str">
        <f t="shared" si="2"/>
        <v/>
      </c>
    </row>
    <row r="102" spans="1:9" ht="12.75" customHeight="1" x14ac:dyDescent="0.2">
      <c r="A102" s="53" t="s">
        <v>970</v>
      </c>
      <c r="B102" s="53"/>
      <c r="C102" s="59"/>
      <c r="D102" s="54" t="s">
        <v>53</v>
      </c>
      <c r="E102" s="22" t="s">
        <v>971</v>
      </c>
      <c r="F102" s="53"/>
      <c r="G102" s="56"/>
      <c r="H102" s="57"/>
      <c r="I102" s="58" t="str">
        <f t="shared" si="2"/>
        <v/>
      </c>
    </row>
    <row r="103" spans="1:9" ht="12.75" customHeight="1" x14ac:dyDescent="0.2">
      <c r="A103" s="53"/>
      <c r="B103" s="53"/>
      <c r="C103" s="59"/>
      <c r="D103" s="54"/>
      <c r="E103" s="54" t="s">
        <v>972</v>
      </c>
      <c r="F103" s="53"/>
      <c r="G103" s="56"/>
      <c r="H103" s="57"/>
      <c r="I103" s="58" t="str">
        <f t="shared" si="2"/>
        <v/>
      </c>
    </row>
    <row r="104" spans="1:9" ht="12.75" customHeight="1" x14ac:dyDescent="0.2">
      <c r="A104" s="53"/>
      <c r="B104" s="53"/>
      <c r="C104" s="59"/>
      <c r="D104" s="54"/>
      <c r="E104" s="54" t="s">
        <v>973</v>
      </c>
      <c r="F104" s="78"/>
      <c r="G104" s="56"/>
      <c r="H104" s="57"/>
      <c r="I104" s="58" t="str">
        <f t="shared" si="2"/>
        <v/>
      </c>
    </row>
    <row r="105" spans="1:9" ht="12.75" customHeight="1" x14ac:dyDescent="0.2">
      <c r="A105" s="53"/>
      <c r="B105" s="53"/>
      <c r="C105" s="59"/>
      <c r="D105" s="54"/>
      <c r="E105" s="54" t="s">
        <v>974</v>
      </c>
      <c r="F105" s="78"/>
      <c r="G105" s="56"/>
      <c r="H105" s="57"/>
      <c r="I105" s="58" t="str">
        <f>IF(G105&gt;0,ROUND((G105*H105),0),"")</f>
        <v/>
      </c>
    </row>
    <row r="106" spans="1:9" ht="12.75" customHeight="1" x14ac:dyDescent="0.2">
      <c r="A106" s="53"/>
      <c r="B106" s="53"/>
      <c r="C106" s="59"/>
      <c r="D106" s="54"/>
      <c r="E106" s="22" t="s">
        <v>975</v>
      </c>
      <c r="F106" s="53" t="s">
        <v>916</v>
      </c>
      <c r="G106" s="56"/>
      <c r="H106" s="57"/>
      <c r="I106" s="58" t="str">
        <f t="shared" ref="I106:I151" si="3">IF(G106&gt;0,ROUND((G106*H106),0),"")</f>
        <v/>
      </c>
    </row>
    <row r="107" spans="1:9" ht="12.75" customHeight="1" x14ac:dyDescent="0.2">
      <c r="A107" s="53"/>
      <c r="B107" s="53"/>
      <c r="C107" s="59"/>
      <c r="D107" s="54"/>
      <c r="E107" s="54"/>
      <c r="F107" s="124"/>
      <c r="G107" s="56"/>
      <c r="H107" s="57"/>
      <c r="I107" s="58" t="str">
        <f t="shared" si="3"/>
        <v/>
      </c>
    </row>
    <row r="108" spans="1:9" ht="12.75" customHeight="1" x14ac:dyDescent="0.2">
      <c r="A108" s="53" t="s">
        <v>976</v>
      </c>
      <c r="B108" s="53" t="s">
        <v>977</v>
      </c>
      <c r="C108" s="59" t="s">
        <v>978</v>
      </c>
      <c r="D108" s="54" t="s">
        <v>979</v>
      </c>
      <c r="E108" s="54"/>
      <c r="F108" s="53" t="s">
        <v>916</v>
      </c>
      <c r="G108" s="56"/>
      <c r="H108" s="57"/>
      <c r="I108" s="58" t="str">
        <f t="shared" si="3"/>
        <v/>
      </c>
    </row>
    <row r="109" spans="1:9" ht="12.75" customHeight="1" x14ac:dyDescent="0.2">
      <c r="A109" s="53"/>
      <c r="B109" s="53"/>
      <c r="C109" s="59"/>
      <c r="D109" s="54"/>
      <c r="E109" s="54"/>
      <c r="F109" s="78"/>
      <c r="G109" s="56"/>
      <c r="H109" s="57"/>
      <c r="I109" s="58" t="str">
        <f t="shared" si="3"/>
        <v/>
      </c>
    </row>
    <row r="110" spans="1:9" ht="12.75" customHeight="1" x14ac:dyDescent="0.2">
      <c r="A110" s="53">
        <v>1.4</v>
      </c>
      <c r="B110" s="53" t="s">
        <v>71</v>
      </c>
      <c r="C110" s="59" t="s">
        <v>980</v>
      </c>
      <c r="D110" s="54"/>
      <c r="E110" s="54"/>
      <c r="F110" s="53"/>
      <c r="G110" s="56"/>
      <c r="H110" s="57"/>
      <c r="I110" s="58" t="str">
        <f t="shared" si="3"/>
        <v/>
      </c>
    </row>
    <row r="111" spans="1:9" ht="12.75" customHeight="1" x14ac:dyDescent="0.2">
      <c r="A111" s="53"/>
      <c r="B111" s="53" t="s">
        <v>981</v>
      </c>
      <c r="C111" s="59"/>
      <c r="D111" s="54"/>
      <c r="E111" s="54"/>
      <c r="F111" s="53"/>
      <c r="G111" s="56"/>
      <c r="H111" s="57"/>
      <c r="I111" s="58" t="str">
        <f t="shared" si="3"/>
        <v/>
      </c>
    </row>
    <row r="112" spans="1:9" ht="12.75" customHeight="1" x14ac:dyDescent="0.2">
      <c r="A112" s="53" t="s">
        <v>982</v>
      </c>
      <c r="B112" s="53" t="s">
        <v>71</v>
      </c>
      <c r="C112" s="59" t="s">
        <v>39</v>
      </c>
      <c r="D112" s="54" t="s">
        <v>983</v>
      </c>
      <c r="E112" s="54"/>
      <c r="F112" s="53" t="s">
        <v>916</v>
      </c>
      <c r="G112" s="56"/>
      <c r="H112" s="57"/>
      <c r="I112" s="58" t="str">
        <f t="shared" si="3"/>
        <v/>
      </c>
    </row>
    <row r="113" spans="1:9" ht="12.75" customHeight="1" x14ac:dyDescent="0.2">
      <c r="A113" s="53"/>
      <c r="B113" s="53" t="s">
        <v>981</v>
      </c>
      <c r="C113" s="59"/>
      <c r="D113" s="54"/>
      <c r="E113" s="55"/>
      <c r="F113" s="53"/>
      <c r="G113" s="56"/>
      <c r="H113" s="57"/>
      <c r="I113" s="58" t="str">
        <f t="shared" si="3"/>
        <v/>
      </c>
    </row>
    <row r="114" spans="1:9" ht="12.75" customHeight="1" x14ac:dyDescent="0.2">
      <c r="A114" s="53" t="s">
        <v>984</v>
      </c>
      <c r="B114" s="53" t="s">
        <v>71</v>
      </c>
      <c r="C114" s="88" t="s">
        <v>51</v>
      </c>
      <c r="D114" s="54" t="s">
        <v>985</v>
      </c>
      <c r="E114" s="55"/>
      <c r="F114" s="53"/>
      <c r="G114" s="56"/>
      <c r="H114" s="57"/>
      <c r="I114" s="58" t="str">
        <f t="shared" si="3"/>
        <v/>
      </c>
    </row>
    <row r="115" spans="1:9" ht="12.75" customHeight="1" x14ac:dyDescent="0.2">
      <c r="A115" s="53"/>
      <c r="B115" s="53"/>
      <c r="C115" s="59"/>
      <c r="D115" s="54" t="s">
        <v>986</v>
      </c>
      <c r="E115" s="55"/>
      <c r="F115" s="53" t="s">
        <v>916</v>
      </c>
      <c r="G115" s="56"/>
      <c r="H115" s="57"/>
      <c r="I115" s="58" t="str">
        <f t="shared" si="3"/>
        <v/>
      </c>
    </row>
    <row r="116" spans="1:9" ht="12.75" customHeight="1" x14ac:dyDescent="0.2">
      <c r="A116" s="53"/>
      <c r="B116" s="53" t="s">
        <v>981</v>
      </c>
      <c r="C116" s="88"/>
      <c r="D116" s="54"/>
      <c r="E116" s="55"/>
      <c r="F116" s="53"/>
      <c r="G116" s="56"/>
      <c r="H116" s="57"/>
      <c r="I116" s="58" t="str">
        <f t="shared" si="3"/>
        <v/>
      </c>
    </row>
    <row r="117" spans="1:9" ht="12.75" customHeight="1" x14ac:dyDescent="0.2">
      <c r="A117" s="53" t="s">
        <v>987</v>
      </c>
      <c r="B117" s="53" t="s">
        <v>71</v>
      </c>
      <c r="C117" s="88" t="s">
        <v>934</v>
      </c>
      <c r="D117" s="54" t="s">
        <v>988</v>
      </c>
      <c r="E117" s="55"/>
      <c r="F117" s="53"/>
      <c r="G117" s="56"/>
      <c r="H117" s="57"/>
      <c r="I117" s="58" t="str">
        <f t="shared" si="3"/>
        <v/>
      </c>
    </row>
    <row r="118" spans="1:9" ht="12.75" customHeight="1" x14ac:dyDescent="0.2">
      <c r="A118" s="53"/>
      <c r="B118" s="53"/>
      <c r="C118" s="59"/>
      <c r="D118" s="54" t="s">
        <v>989</v>
      </c>
      <c r="E118" s="55"/>
      <c r="F118" s="53"/>
      <c r="G118" s="56"/>
      <c r="H118" s="57"/>
      <c r="I118" s="58" t="str">
        <f t="shared" si="3"/>
        <v/>
      </c>
    </row>
    <row r="119" spans="1:9" ht="12.75" customHeight="1" x14ac:dyDescent="0.2">
      <c r="A119" s="53"/>
      <c r="B119" s="53"/>
      <c r="C119" s="59"/>
      <c r="D119" s="54" t="s">
        <v>990</v>
      </c>
      <c r="E119" s="55"/>
      <c r="F119" s="53" t="s">
        <v>916</v>
      </c>
      <c r="G119" s="56"/>
      <c r="H119" s="57"/>
      <c r="I119" s="58" t="str">
        <f t="shared" si="3"/>
        <v/>
      </c>
    </row>
    <row r="120" spans="1:9" ht="12.75" customHeight="1" x14ac:dyDescent="0.2">
      <c r="A120" s="53"/>
      <c r="B120" s="53"/>
      <c r="C120" s="46"/>
      <c r="D120" s="54"/>
      <c r="E120" s="55"/>
      <c r="F120" s="53"/>
      <c r="G120" s="56"/>
      <c r="H120" s="57"/>
      <c r="I120" s="58" t="str">
        <f t="shared" si="3"/>
        <v/>
      </c>
    </row>
    <row r="121" spans="1:9" ht="12.75" customHeight="1" x14ac:dyDescent="0.2">
      <c r="A121" s="53"/>
      <c r="B121" s="53"/>
      <c r="C121" s="59"/>
      <c r="D121" s="54"/>
      <c r="E121" s="55"/>
      <c r="F121" s="53"/>
      <c r="G121" s="56"/>
      <c r="H121" s="57"/>
      <c r="I121" s="58" t="str">
        <f t="shared" si="3"/>
        <v/>
      </c>
    </row>
    <row r="122" spans="1:9" ht="12.75" customHeight="1" x14ac:dyDescent="0.2">
      <c r="A122" s="53">
        <v>1.5</v>
      </c>
      <c r="B122" s="53" t="s">
        <v>70</v>
      </c>
      <c r="C122" s="59" t="s">
        <v>991</v>
      </c>
      <c r="D122" s="100"/>
      <c r="E122" s="55"/>
      <c r="F122" s="53"/>
      <c r="G122" s="56"/>
      <c r="H122" s="57"/>
      <c r="I122" s="58" t="str">
        <f t="shared" si="3"/>
        <v/>
      </c>
    </row>
    <row r="123" spans="1:9" ht="12.75" customHeight="1" x14ac:dyDescent="0.2">
      <c r="A123" s="53"/>
      <c r="B123" s="53"/>
      <c r="C123" s="59"/>
      <c r="D123" s="54"/>
      <c r="E123" s="55"/>
      <c r="F123" s="53"/>
      <c r="G123" s="56"/>
      <c r="H123" s="57"/>
      <c r="I123" s="58" t="str">
        <f t="shared" si="3"/>
        <v/>
      </c>
    </row>
    <row r="124" spans="1:9" ht="12.75" customHeight="1" x14ac:dyDescent="0.2">
      <c r="A124" s="53"/>
      <c r="B124" s="53"/>
      <c r="C124" s="59"/>
      <c r="D124" s="54"/>
      <c r="E124" s="55"/>
      <c r="F124" s="53"/>
      <c r="G124" s="56"/>
      <c r="H124" s="57"/>
      <c r="I124" s="58" t="str">
        <f t="shared" si="3"/>
        <v/>
      </c>
    </row>
    <row r="125" spans="1:9" ht="12.75" customHeight="1" x14ac:dyDescent="0.2">
      <c r="A125" s="53"/>
      <c r="B125" s="53">
        <v>8.4</v>
      </c>
      <c r="C125" s="52" t="s">
        <v>992</v>
      </c>
      <c r="D125" s="54"/>
      <c r="E125" s="55"/>
      <c r="F125" s="53"/>
      <c r="G125" s="56"/>
      <c r="H125" s="57"/>
      <c r="I125" s="58" t="str">
        <f t="shared" si="3"/>
        <v/>
      </c>
    </row>
    <row r="126" spans="1:9" ht="12.75" customHeight="1" x14ac:dyDescent="0.2">
      <c r="A126" s="53"/>
      <c r="B126" s="53"/>
      <c r="C126" s="46"/>
      <c r="D126" s="47"/>
      <c r="E126" s="55"/>
      <c r="F126" s="53"/>
      <c r="G126" s="56"/>
      <c r="H126" s="57"/>
      <c r="I126" s="58" t="str">
        <f t="shared" si="3"/>
        <v/>
      </c>
    </row>
    <row r="127" spans="1:9" ht="12.75" customHeight="1" x14ac:dyDescent="0.2">
      <c r="A127" s="53"/>
      <c r="B127" s="53"/>
      <c r="C127" s="59"/>
      <c r="D127" s="54"/>
      <c r="E127" s="55"/>
      <c r="F127" s="53"/>
      <c r="G127" s="56"/>
      <c r="H127" s="57"/>
      <c r="I127" s="58" t="str">
        <f t="shared" si="3"/>
        <v/>
      </c>
    </row>
    <row r="128" spans="1:9" ht="12.75" customHeight="1" x14ac:dyDescent="0.2">
      <c r="A128" s="53"/>
      <c r="B128" s="53"/>
      <c r="C128" s="59"/>
      <c r="D128" s="54"/>
      <c r="E128" s="55"/>
      <c r="F128" s="53"/>
      <c r="G128" s="56"/>
      <c r="H128" s="57"/>
      <c r="I128" s="58" t="str">
        <f t="shared" si="3"/>
        <v/>
      </c>
    </row>
    <row r="129" spans="1:9" ht="12.75" customHeight="1" x14ac:dyDescent="0.2">
      <c r="A129" s="53">
        <v>1.6</v>
      </c>
      <c r="B129" s="53" t="s">
        <v>223</v>
      </c>
      <c r="C129" s="47" t="s">
        <v>915</v>
      </c>
      <c r="D129" s="47"/>
      <c r="E129" s="55"/>
      <c r="F129" s="53" t="s">
        <v>993</v>
      </c>
      <c r="G129" s="56"/>
      <c r="H129" s="57"/>
      <c r="I129" s="58" t="str">
        <f t="shared" si="3"/>
        <v/>
      </c>
    </row>
    <row r="130" spans="1:9" ht="12.75" customHeight="1" x14ac:dyDescent="0.2">
      <c r="A130" s="53"/>
      <c r="B130" s="53"/>
      <c r="C130" s="54"/>
      <c r="D130" s="54"/>
      <c r="E130" s="55"/>
      <c r="F130" s="53"/>
      <c r="G130" s="56"/>
      <c r="H130" s="57"/>
      <c r="I130" s="58" t="str">
        <f t="shared" si="3"/>
        <v/>
      </c>
    </row>
    <row r="131" spans="1:9" ht="12.75" customHeight="1" x14ac:dyDescent="0.2">
      <c r="A131" s="53"/>
      <c r="B131" s="53"/>
      <c r="C131" s="47"/>
      <c r="D131" s="47"/>
      <c r="E131" s="55"/>
      <c r="G131" s="56"/>
      <c r="H131" s="57"/>
      <c r="I131" s="58" t="str">
        <f t="shared" si="3"/>
        <v/>
      </c>
    </row>
    <row r="132" spans="1:9" ht="12.75" customHeight="1" x14ac:dyDescent="0.2">
      <c r="A132" s="53">
        <v>1.7</v>
      </c>
      <c r="B132" s="53" t="s">
        <v>994</v>
      </c>
      <c r="C132" s="47" t="s">
        <v>995</v>
      </c>
      <c r="D132" s="54"/>
      <c r="E132" s="55"/>
      <c r="F132" s="53"/>
      <c r="G132" s="56"/>
      <c r="H132" s="57"/>
      <c r="I132" s="58" t="str">
        <f t="shared" si="3"/>
        <v/>
      </c>
    </row>
    <row r="133" spans="1:9" ht="12.75" customHeight="1" x14ac:dyDescent="0.2">
      <c r="A133" s="53"/>
      <c r="B133" s="53"/>
      <c r="C133" s="46" t="s">
        <v>996</v>
      </c>
      <c r="D133" s="47"/>
      <c r="E133" s="55"/>
      <c r="G133" s="56"/>
      <c r="H133" s="57"/>
      <c r="I133" s="58" t="str">
        <f t="shared" si="3"/>
        <v/>
      </c>
    </row>
    <row r="134" spans="1:9" ht="12.75" customHeight="1" x14ac:dyDescent="0.2">
      <c r="A134" s="53"/>
      <c r="B134" s="53"/>
      <c r="C134" s="46" t="s">
        <v>997</v>
      </c>
      <c r="D134" s="47"/>
      <c r="E134" s="55"/>
      <c r="F134" s="53"/>
      <c r="G134" s="56"/>
      <c r="H134" s="57"/>
      <c r="I134" s="58" t="str">
        <f t="shared" si="3"/>
        <v/>
      </c>
    </row>
    <row r="135" spans="1:9" ht="12.75" customHeight="1" x14ac:dyDescent="0.2">
      <c r="A135" s="53"/>
      <c r="B135" s="53"/>
      <c r="C135" s="46"/>
      <c r="D135" s="47"/>
      <c r="E135" s="55"/>
      <c r="G135" s="56"/>
      <c r="H135" s="57"/>
      <c r="I135" s="58" t="str">
        <f t="shared" si="3"/>
        <v/>
      </c>
    </row>
    <row r="136" spans="1:9" ht="12.75" customHeight="1" x14ac:dyDescent="0.2">
      <c r="A136" s="53" t="s">
        <v>998</v>
      </c>
      <c r="B136" s="53" t="s">
        <v>999</v>
      </c>
      <c r="C136" s="59" t="s">
        <v>39</v>
      </c>
      <c r="D136" s="54" t="s">
        <v>920</v>
      </c>
      <c r="E136" s="55"/>
      <c r="F136" s="53" t="s">
        <v>993</v>
      </c>
      <c r="G136" s="56"/>
      <c r="H136" s="57"/>
      <c r="I136" s="58" t="str">
        <f t="shared" si="3"/>
        <v/>
      </c>
    </row>
    <row r="137" spans="1:9" ht="12.75" customHeight="1" x14ac:dyDescent="0.2">
      <c r="A137" s="53"/>
      <c r="B137" s="53"/>
      <c r="C137" s="59"/>
      <c r="D137" s="54"/>
      <c r="E137" s="55"/>
      <c r="G137" s="56"/>
      <c r="H137" s="57"/>
      <c r="I137" s="58" t="str">
        <f t="shared" si="3"/>
        <v/>
      </c>
    </row>
    <row r="138" spans="1:9" ht="12.75" customHeight="1" x14ac:dyDescent="0.2">
      <c r="A138" s="53" t="s">
        <v>1000</v>
      </c>
      <c r="B138" s="53" t="s">
        <v>1001</v>
      </c>
      <c r="C138" s="59" t="s">
        <v>51</v>
      </c>
      <c r="D138" s="54" t="s">
        <v>923</v>
      </c>
      <c r="E138" s="55"/>
      <c r="F138" s="53" t="s">
        <v>993</v>
      </c>
      <c r="G138" s="56"/>
      <c r="H138" s="57"/>
      <c r="I138" s="58" t="str">
        <f t="shared" si="3"/>
        <v/>
      </c>
    </row>
    <row r="139" spans="1:9" ht="12.75" customHeight="1" x14ac:dyDescent="0.2">
      <c r="A139" s="53"/>
      <c r="B139" s="53"/>
      <c r="C139" s="46"/>
      <c r="D139" s="54"/>
      <c r="E139" s="55"/>
      <c r="F139" s="53"/>
      <c r="G139" s="56"/>
      <c r="H139" s="57"/>
      <c r="I139" s="58" t="str">
        <f t="shared" si="3"/>
        <v/>
      </c>
    </row>
    <row r="140" spans="1:9" ht="12.75" customHeight="1" x14ac:dyDescent="0.2">
      <c r="A140" s="53"/>
      <c r="B140" s="53"/>
      <c r="C140" s="59"/>
      <c r="D140" s="54"/>
      <c r="E140" s="55"/>
      <c r="F140" s="53"/>
      <c r="G140" s="56"/>
      <c r="H140" s="57"/>
      <c r="I140" s="58" t="str">
        <f t="shared" si="3"/>
        <v/>
      </c>
    </row>
    <row r="141" spans="1:9" ht="12.75" customHeight="1" x14ac:dyDescent="0.2">
      <c r="A141" s="53">
        <v>1.8</v>
      </c>
      <c r="B141" s="104" t="s">
        <v>1002</v>
      </c>
      <c r="C141" s="46" t="s">
        <v>925</v>
      </c>
      <c r="D141" s="47"/>
      <c r="E141" s="55"/>
      <c r="F141" s="53"/>
      <c r="G141" s="56"/>
      <c r="H141" s="57"/>
      <c r="I141" s="58" t="str">
        <f t="shared" si="3"/>
        <v/>
      </c>
    </row>
    <row r="142" spans="1:9" ht="12.75" customHeight="1" x14ac:dyDescent="0.2">
      <c r="A142" s="53"/>
      <c r="B142" s="53"/>
      <c r="C142" s="59"/>
      <c r="D142" s="54"/>
      <c r="E142" s="55"/>
      <c r="F142" s="53"/>
      <c r="G142" s="56"/>
      <c r="H142" s="57"/>
      <c r="I142" s="58" t="str">
        <f t="shared" si="3"/>
        <v/>
      </c>
    </row>
    <row r="143" spans="1:9" ht="12.75" customHeight="1" x14ac:dyDescent="0.2">
      <c r="A143" s="53" t="s">
        <v>1003</v>
      </c>
      <c r="B143" s="104" t="s">
        <v>1004</v>
      </c>
      <c r="C143" s="59" t="s">
        <v>39</v>
      </c>
      <c r="D143" s="54" t="s">
        <v>928</v>
      </c>
      <c r="E143" s="55"/>
      <c r="F143" s="53" t="s">
        <v>993</v>
      </c>
      <c r="G143" s="56"/>
      <c r="H143" s="57"/>
      <c r="I143" s="58" t="str">
        <f t="shared" si="3"/>
        <v/>
      </c>
    </row>
    <row r="144" spans="1:9" ht="12.75" customHeight="1" x14ac:dyDescent="0.2">
      <c r="A144" s="53"/>
      <c r="B144" s="53"/>
      <c r="C144" s="59"/>
      <c r="D144" s="22"/>
      <c r="E144" s="55"/>
      <c r="F144" s="53"/>
      <c r="G144" s="56"/>
      <c r="H144" s="57"/>
      <c r="I144" s="58" t="str">
        <f t="shared" si="3"/>
        <v/>
      </c>
    </row>
    <row r="145" spans="1:9" ht="12.75" customHeight="1" x14ac:dyDescent="0.2">
      <c r="A145" s="53" t="s">
        <v>1005</v>
      </c>
      <c r="B145" s="104" t="s">
        <v>1006</v>
      </c>
      <c r="C145" s="88" t="s">
        <v>51</v>
      </c>
      <c r="D145" s="54" t="s">
        <v>931</v>
      </c>
      <c r="E145" s="55"/>
      <c r="F145" s="53" t="s">
        <v>993</v>
      </c>
      <c r="G145" s="56"/>
      <c r="H145" s="57"/>
      <c r="I145" s="58" t="str">
        <f t="shared" si="3"/>
        <v/>
      </c>
    </row>
    <row r="146" spans="1:9" ht="12.75" customHeight="1" x14ac:dyDescent="0.2">
      <c r="A146" s="53"/>
      <c r="B146" s="53"/>
      <c r="C146" s="59"/>
      <c r="D146" s="54"/>
      <c r="E146" s="55"/>
      <c r="F146" s="53"/>
      <c r="G146" s="56"/>
      <c r="H146" s="57"/>
      <c r="I146" s="58" t="str">
        <f t="shared" si="3"/>
        <v/>
      </c>
    </row>
    <row r="147" spans="1:9" ht="12.75" customHeight="1" x14ac:dyDescent="0.2">
      <c r="A147" s="53" t="s">
        <v>1007</v>
      </c>
      <c r="B147" s="104" t="s">
        <v>1008</v>
      </c>
      <c r="C147" s="88" t="s">
        <v>934</v>
      </c>
      <c r="D147" s="54" t="s">
        <v>935</v>
      </c>
      <c r="E147" s="48"/>
      <c r="F147" s="53" t="s">
        <v>993</v>
      </c>
      <c r="G147" s="56"/>
      <c r="H147" s="57"/>
      <c r="I147" s="58" t="str">
        <f t="shared" si="3"/>
        <v/>
      </c>
    </row>
    <row r="148" spans="1:9" ht="12.75" customHeight="1" x14ac:dyDescent="0.2">
      <c r="A148" s="53"/>
      <c r="B148" s="53"/>
      <c r="C148" s="59"/>
      <c r="D148" s="54"/>
      <c r="E148" s="55"/>
      <c r="F148" s="53"/>
      <c r="G148" s="56"/>
      <c r="H148" s="57"/>
      <c r="I148" s="58" t="str">
        <f t="shared" si="3"/>
        <v/>
      </c>
    </row>
    <row r="149" spans="1:9" ht="12.75" customHeight="1" x14ac:dyDescent="0.2">
      <c r="A149" s="53" t="s">
        <v>1009</v>
      </c>
      <c r="B149" s="104" t="s">
        <v>1010</v>
      </c>
      <c r="C149" s="59" t="s">
        <v>84</v>
      </c>
      <c r="D149" s="54" t="s">
        <v>938</v>
      </c>
      <c r="E149" s="55"/>
      <c r="F149" s="53" t="s">
        <v>993</v>
      </c>
      <c r="G149" s="56"/>
      <c r="H149" s="57"/>
      <c r="I149" s="58" t="str">
        <f t="shared" si="3"/>
        <v/>
      </c>
    </row>
    <row r="150" spans="1:9" ht="12.75" customHeight="1" x14ac:dyDescent="0.2">
      <c r="A150" s="53"/>
      <c r="B150" s="53"/>
      <c r="C150" s="59"/>
      <c r="D150" s="54"/>
      <c r="E150" s="55"/>
      <c r="F150" s="53"/>
      <c r="G150" s="56"/>
      <c r="H150" s="57"/>
      <c r="I150" s="58" t="str">
        <f t="shared" si="3"/>
        <v/>
      </c>
    </row>
    <row r="151" spans="1:9" ht="12.75" customHeight="1" x14ac:dyDescent="0.2">
      <c r="A151" s="53"/>
      <c r="B151" s="53"/>
      <c r="C151" s="59"/>
      <c r="D151" s="54"/>
      <c r="E151" s="55"/>
      <c r="F151" s="53"/>
      <c r="G151" s="56"/>
      <c r="H151" s="57"/>
      <c r="I151" s="58" t="str">
        <f t="shared" si="3"/>
        <v/>
      </c>
    </row>
    <row r="152" spans="1:9" ht="12.75" customHeight="1" x14ac:dyDescent="0.2">
      <c r="A152" s="81"/>
      <c r="B152" s="89"/>
      <c r="C152" s="82"/>
      <c r="D152" s="82"/>
      <c r="E152" s="82"/>
      <c r="F152" s="83"/>
      <c r="G152" s="83"/>
      <c r="H152" s="83"/>
      <c r="I152" s="90"/>
    </row>
    <row r="153" spans="1:9" ht="12.75" customHeight="1" x14ac:dyDescent="0.2">
      <c r="A153" s="59" t="s">
        <v>913</v>
      </c>
      <c r="B153" s="55"/>
      <c r="C153" s="54" t="s">
        <v>31</v>
      </c>
      <c r="D153" s="47"/>
      <c r="E153" s="54"/>
      <c r="F153" s="67"/>
      <c r="G153" s="67"/>
      <c r="H153" s="67"/>
      <c r="I153" s="69" t="str">
        <f>IF(MAX(I96:I151)&gt;0,SUM(I96:I151),"")</f>
        <v/>
      </c>
    </row>
    <row r="154" spans="1:9" ht="12.75" customHeight="1" x14ac:dyDescent="0.2">
      <c r="A154" s="61"/>
      <c r="B154" s="63"/>
      <c r="C154" s="62"/>
      <c r="D154" s="62"/>
      <c r="E154" s="62"/>
      <c r="F154" s="70"/>
      <c r="G154" s="70"/>
      <c r="H154" s="70"/>
      <c r="I154" s="71"/>
    </row>
    <row r="155" spans="1:9" ht="12.75" customHeight="1" x14ac:dyDescent="0.2">
      <c r="A155" s="22"/>
      <c r="B155" s="22"/>
      <c r="C155" s="22"/>
      <c r="D155" s="22"/>
      <c r="E155" s="22"/>
      <c r="F155" s="72"/>
      <c r="G155" s="72"/>
      <c r="H155" s="72"/>
      <c r="I155" s="72"/>
    </row>
    <row r="156" spans="1:9" ht="12.75" customHeight="1" x14ac:dyDescent="0.2">
      <c r="A156" s="22"/>
      <c r="B156" s="22"/>
      <c r="C156" s="22"/>
      <c r="D156" s="22"/>
      <c r="E156" s="22"/>
      <c r="F156" s="72"/>
      <c r="G156" s="72"/>
      <c r="H156" s="72"/>
      <c r="I156" s="72"/>
    </row>
    <row r="157" spans="1:9" ht="12.75" customHeight="1" x14ac:dyDescent="0.2">
      <c r="A157" s="19"/>
      <c r="B157" s="19"/>
      <c r="C157" s="19"/>
      <c r="D157" s="19"/>
      <c r="E157" s="19"/>
      <c r="F157" s="20"/>
      <c r="G157" s="20"/>
      <c r="H157" s="20"/>
      <c r="I157" s="21" t="str">
        <f>I91</f>
        <v>SECTION 1200A</v>
      </c>
    </row>
    <row r="158" spans="1:9" ht="12.75" customHeight="1" x14ac:dyDescent="0.2">
      <c r="A158" s="19"/>
      <c r="B158" s="19"/>
      <c r="C158" s="19"/>
      <c r="D158" s="19"/>
      <c r="E158" s="19"/>
      <c r="F158" s="20"/>
      <c r="G158" s="20"/>
      <c r="H158" s="20"/>
      <c r="I158" s="20"/>
    </row>
    <row r="159" spans="1:9" ht="12.75" customHeight="1" x14ac:dyDescent="0.2">
      <c r="A159" s="38"/>
      <c r="B159" s="38" t="s">
        <v>28</v>
      </c>
      <c r="C159" s="215"/>
      <c r="D159" s="216"/>
      <c r="E159" s="217"/>
      <c r="F159" s="38"/>
      <c r="G159" s="27"/>
      <c r="H159" s="27"/>
      <c r="I159" s="28"/>
    </row>
    <row r="160" spans="1:9" ht="12.75" customHeight="1" x14ac:dyDescent="0.2">
      <c r="A160" s="45" t="s">
        <v>24</v>
      </c>
      <c r="B160" s="45" t="s">
        <v>26</v>
      </c>
      <c r="C160" s="218"/>
      <c r="D160" s="98"/>
      <c r="E160" s="219" t="s">
        <v>0</v>
      </c>
      <c r="F160" s="45" t="s">
        <v>1</v>
      </c>
      <c r="G160" s="45" t="s">
        <v>2</v>
      </c>
      <c r="H160" s="45" t="s">
        <v>3</v>
      </c>
      <c r="I160" s="220" t="s">
        <v>4</v>
      </c>
    </row>
    <row r="161" spans="1:9" ht="12.75" customHeight="1" x14ac:dyDescent="0.2">
      <c r="A161" s="221" t="s">
        <v>25</v>
      </c>
      <c r="B161" s="221" t="s">
        <v>27</v>
      </c>
      <c r="C161" s="222"/>
      <c r="D161" s="223"/>
      <c r="E161" s="224"/>
      <c r="F161" s="221"/>
      <c r="G161" s="221"/>
      <c r="H161" s="221"/>
      <c r="I161" s="224"/>
    </row>
    <row r="162" spans="1:9" ht="12.75" customHeight="1" x14ac:dyDescent="0.2">
      <c r="A162" s="53"/>
      <c r="B162" s="53"/>
      <c r="C162" s="74"/>
      <c r="D162" s="67"/>
      <c r="E162" s="75"/>
      <c r="F162" s="53"/>
      <c r="G162" s="53"/>
      <c r="H162" s="53"/>
      <c r="I162" s="76"/>
    </row>
    <row r="163" spans="1:9" ht="12.75" customHeight="1" x14ac:dyDescent="0.2">
      <c r="A163" s="53"/>
      <c r="B163" s="53"/>
      <c r="C163" s="77" t="s">
        <v>32</v>
      </c>
      <c r="D163" s="67"/>
      <c r="E163" s="75"/>
      <c r="F163" s="53"/>
      <c r="G163" s="53"/>
      <c r="H163" s="53"/>
      <c r="I163" s="58" t="str">
        <f>I153</f>
        <v/>
      </c>
    </row>
    <row r="164" spans="1:9" ht="12.75" customHeight="1" x14ac:dyDescent="0.2">
      <c r="A164" s="53"/>
      <c r="B164" s="53"/>
      <c r="C164" s="74"/>
      <c r="D164" s="67"/>
      <c r="E164" s="75"/>
      <c r="F164" s="53"/>
      <c r="G164" s="53"/>
      <c r="H164" s="53"/>
      <c r="I164" s="76"/>
    </row>
    <row r="165" spans="1:9" ht="12.75" customHeight="1" x14ac:dyDescent="0.2">
      <c r="A165" s="38"/>
      <c r="B165" s="38"/>
      <c r="C165" s="39"/>
      <c r="D165" s="40"/>
      <c r="E165" s="41"/>
      <c r="F165" s="38"/>
      <c r="G165" s="42"/>
      <c r="H165" s="43"/>
      <c r="I165" s="44" t="str">
        <f t="shared" ref="I165:I170" si="4">IF(G165&gt;0,ROUND((G165*H165),0),"")</f>
        <v/>
      </c>
    </row>
    <row r="166" spans="1:9" ht="12.75" customHeight="1" x14ac:dyDescent="0.2">
      <c r="A166" s="53" t="s">
        <v>1011</v>
      </c>
      <c r="B166" s="104" t="s">
        <v>1012</v>
      </c>
      <c r="C166" s="59" t="s">
        <v>941</v>
      </c>
      <c r="D166" s="54" t="s">
        <v>942</v>
      </c>
      <c r="E166" s="55"/>
      <c r="F166" s="53"/>
      <c r="G166" s="56"/>
      <c r="H166" s="57"/>
      <c r="I166" s="51" t="str">
        <f t="shared" si="4"/>
        <v/>
      </c>
    </row>
    <row r="167" spans="1:9" ht="12.75" customHeight="1" x14ac:dyDescent="0.2">
      <c r="A167" s="53"/>
      <c r="B167" s="53"/>
      <c r="C167" s="59"/>
      <c r="D167" s="54" t="s">
        <v>943</v>
      </c>
      <c r="E167" s="55"/>
      <c r="F167" s="53"/>
      <c r="G167" s="56"/>
      <c r="H167" s="57"/>
      <c r="I167" s="51" t="str">
        <f t="shared" si="4"/>
        <v/>
      </c>
    </row>
    <row r="168" spans="1:9" ht="12.75" customHeight="1" x14ac:dyDescent="0.2">
      <c r="A168" s="53"/>
      <c r="B168" s="53"/>
      <c r="C168" s="59"/>
      <c r="D168" s="54" t="s">
        <v>944</v>
      </c>
      <c r="E168" s="55"/>
      <c r="F168" s="53" t="s">
        <v>993</v>
      </c>
      <c r="G168" s="56"/>
      <c r="H168" s="57"/>
      <c r="I168" s="58" t="str">
        <f t="shared" si="4"/>
        <v/>
      </c>
    </row>
    <row r="169" spans="1:9" ht="12.75" customHeight="1" x14ac:dyDescent="0.2">
      <c r="A169" s="53"/>
      <c r="B169" s="53"/>
      <c r="C169" s="59"/>
      <c r="D169" s="54"/>
      <c r="E169" s="55"/>
      <c r="F169" s="53"/>
      <c r="G169" s="56"/>
      <c r="H169" s="57"/>
      <c r="I169" s="58" t="str">
        <f t="shared" si="4"/>
        <v/>
      </c>
    </row>
    <row r="170" spans="1:9" ht="12.75" customHeight="1" x14ac:dyDescent="0.2">
      <c r="A170" s="53" t="s">
        <v>1013</v>
      </c>
      <c r="B170" s="104" t="s">
        <v>1014</v>
      </c>
      <c r="C170" s="59" t="s">
        <v>947</v>
      </c>
      <c r="D170" s="54" t="s">
        <v>948</v>
      </c>
      <c r="E170" s="55"/>
      <c r="F170" s="53" t="s">
        <v>993</v>
      </c>
      <c r="G170" s="56"/>
      <c r="H170" s="57"/>
      <c r="I170" s="58" t="str">
        <f t="shared" si="4"/>
        <v/>
      </c>
    </row>
    <row r="171" spans="1:9" ht="12.75" customHeight="1" x14ac:dyDescent="0.2">
      <c r="A171" s="53"/>
      <c r="B171" s="53"/>
      <c r="C171" s="59"/>
      <c r="D171" s="54"/>
      <c r="E171" s="55"/>
      <c r="F171" s="78"/>
      <c r="G171" s="56"/>
      <c r="H171" s="57"/>
      <c r="I171" s="58" t="str">
        <f>IF(G171&gt;0,ROUND((G171*H171),0),"")</f>
        <v/>
      </c>
    </row>
    <row r="172" spans="1:9" ht="12.75" customHeight="1" x14ac:dyDescent="0.2">
      <c r="A172" s="53" t="s">
        <v>1015</v>
      </c>
      <c r="B172" s="104" t="s">
        <v>1016</v>
      </c>
      <c r="C172" s="59" t="s">
        <v>951</v>
      </c>
      <c r="D172" s="54" t="s">
        <v>952</v>
      </c>
      <c r="E172" s="55"/>
      <c r="F172" s="124"/>
      <c r="G172" s="56"/>
      <c r="H172" s="57"/>
      <c r="I172" s="58" t="str">
        <f t="shared" ref="I172:I217" si="5">IF(G172&gt;0,ROUND((G172*H172),0),"")</f>
        <v/>
      </c>
    </row>
    <row r="173" spans="1:9" ht="12.75" customHeight="1" x14ac:dyDescent="0.2">
      <c r="A173" s="53"/>
      <c r="B173" s="53"/>
      <c r="C173" s="59"/>
      <c r="D173" s="54" t="s">
        <v>953</v>
      </c>
      <c r="E173" s="55"/>
      <c r="F173" s="124"/>
      <c r="G173" s="56"/>
      <c r="H173" s="57"/>
      <c r="I173" s="58" t="str">
        <f t="shared" si="5"/>
        <v/>
      </c>
    </row>
    <row r="174" spans="1:9" ht="12.75" customHeight="1" x14ac:dyDescent="0.2">
      <c r="A174" s="53"/>
      <c r="B174" s="53"/>
      <c r="C174" s="59"/>
      <c r="D174" s="54" t="s">
        <v>954</v>
      </c>
      <c r="E174" s="55"/>
      <c r="F174" s="78"/>
      <c r="G174" s="56"/>
      <c r="H174" s="57"/>
      <c r="I174" s="58" t="str">
        <f t="shared" si="5"/>
        <v/>
      </c>
    </row>
    <row r="175" spans="1:9" ht="12.75" customHeight="1" x14ac:dyDescent="0.2">
      <c r="A175" s="53"/>
      <c r="B175" s="53"/>
      <c r="C175" s="59"/>
      <c r="D175" s="54" t="s">
        <v>955</v>
      </c>
      <c r="E175" s="55"/>
      <c r="F175" s="53" t="s">
        <v>993</v>
      </c>
      <c r="G175" s="56"/>
      <c r="H175" s="57"/>
      <c r="I175" s="58" t="str">
        <f t="shared" si="5"/>
        <v/>
      </c>
    </row>
    <row r="176" spans="1:9" ht="12.75" customHeight="1" x14ac:dyDescent="0.2">
      <c r="A176" s="53"/>
      <c r="B176" s="53"/>
      <c r="C176" s="59"/>
      <c r="D176" s="54"/>
      <c r="E176" s="55"/>
      <c r="F176" s="53"/>
      <c r="G176" s="56"/>
      <c r="H176" s="57"/>
      <c r="I176" s="58" t="str">
        <f t="shared" si="5"/>
        <v/>
      </c>
    </row>
    <row r="177" spans="1:9" ht="12.75" customHeight="1" x14ac:dyDescent="0.2">
      <c r="A177" s="53"/>
      <c r="B177" s="53"/>
      <c r="C177" s="59"/>
      <c r="D177" s="54"/>
      <c r="E177" s="55"/>
      <c r="F177" s="53"/>
      <c r="G177" s="56"/>
      <c r="H177" s="57"/>
      <c r="I177" s="58" t="str">
        <f t="shared" si="5"/>
        <v/>
      </c>
    </row>
    <row r="178" spans="1:9" ht="12.75" customHeight="1" x14ac:dyDescent="0.2">
      <c r="A178" s="53" t="s">
        <v>1017</v>
      </c>
      <c r="B178" s="104" t="s">
        <v>1018</v>
      </c>
      <c r="C178" s="59" t="s">
        <v>958</v>
      </c>
      <c r="D178" s="54" t="s">
        <v>959</v>
      </c>
      <c r="E178" s="55"/>
      <c r="F178" s="53"/>
      <c r="G178" s="56"/>
      <c r="H178" s="57"/>
      <c r="I178" s="58" t="str">
        <f t="shared" si="5"/>
        <v/>
      </c>
    </row>
    <row r="179" spans="1:9" ht="12.75" customHeight="1" x14ac:dyDescent="0.2">
      <c r="A179" s="53"/>
      <c r="B179" s="53"/>
      <c r="C179" s="59"/>
      <c r="D179" s="54"/>
      <c r="E179" s="55"/>
      <c r="F179" s="53"/>
      <c r="G179" s="56"/>
      <c r="H179" s="57"/>
      <c r="I179" s="58" t="str">
        <f t="shared" si="5"/>
        <v/>
      </c>
    </row>
    <row r="180" spans="1:9" ht="12.75" customHeight="1" x14ac:dyDescent="0.2">
      <c r="A180" s="53" t="s">
        <v>1019</v>
      </c>
      <c r="B180" s="53"/>
      <c r="C180" s="59"/>
      <c r="D180" s="54" t="s">
        <v>53</v>
      </c>
      <c r="E180" s="55" t="s">
        <v>961</v>
      </c>
      <c r="F180" s="53"/>
      <c r="G180" s="56"/>
      <c r="H180" s="57"/>
      <c r="I180" s="58" t="str">
        <f t="shared" si="5"/>
        <v/>
      </c>
    </row>
    <row r="181" spans="1:9" ht="12.75" customHeight="1" x14ac:dyDescent="0.2">
      <c r="A181" s="53"/>
      <c r="B181" s="53"/>
      <c r="C181" s="59"/>
      <c r="D181" s="54"/>
      <c r="E181" s="55" t="s">
        <v>962</v>
      </c>
      <c r="F181" s="53"/>
      <c r="G181" s="56"/>
      <c r="H181" s="57"/>
      <c r="I181" s="58" t="str">
        <f t="shared" si="5"/>
        <v/>
      </c>
    </row>
    <row r="182" spans="1:9" ht="12.75" customHeight="1" x14ac:dyDescent="0.2">
      <c r="A182" s="53"/>
      <c r="B182" s="53"/>
      <c r="C182" s="59"/>
      <c r="D182" s="54"/>
      <c r="E182" s="55" t="s">
        <v>963</v>
      </c>
      <c r="F182" s="53"/>
      <c r="G182" s="56"/>
      <c r="H182" s="57"/>
      <c r="I182" s="58" t="str">
        <f t="shared" si="5"/>
        <v/>
      </c>
    </row>
    <row r="183" spans="1:9" ht="12.75" customHeight="1" x14ac:dyDescent="0.2">
      <c r="A183" s="53"/>
      <c r="B183" s="53"/>
      <c r="C183" s="59"/>
      <c r="D183" s="54"/>
      <c r="E183" s="55" t="s">
        <v>964</v>
      </c>
      <c r="F183" s="53"/>
      <c r="G183" s="56"/>
      <c r="H183" s="57"/>
      <c r="I183" s="58" t="str">
        <f t="shared" si="5"/>
        <v/>
      </c>
    </row>
    <row r="184" spans="1:9" ht="12.75" customHeight="1" x14ac:dyDescent="0.2">
      <c r="A184" s="53"/>
      <c r="B184" s="53"/>
      <c r="C184" s="59"/>
      <c r="D184" s="54"/>
      <c r="E184" s="55" t="s">
        <v>965</v>
      </c>
      <c r="F184" s="53" t="s">
        <v>993</v>
      </c>
      <c r="G184" s="56"/>
      <c r="H184" s="57"/>
      <c r="I184" s="58" t="str">
        <f t="shared" si="5"/>
        <v/>
      </c>
    </row>
    <row r="185" spans="1:9" ht="12.75" customHeight="1" x14ac:dyDescent="0.2">
      <c r="A185" s="53"/>
      <c r="B185" s="53"/>
      <c r="C185" s="59"/>
      <c r="D185" s="54"/>
      <c r="E185" s="55"/>
      <c r="F185" s="53"/>
      <c r="G185" s="56"/>
      <c r="H185" s="57"/>
      <c r="I185" s="58" t="str">
        <f t="shared" si="5"/>
        <v/>
      </c>
    </row>
    <row r="186" spans="1:9" ht="12.75" customHeight="1" x14ac:dyDescent="0.2">
      <c r="A186" s="53"/>
      <c r="B186" s="53"/>
      <c r="C186" s="59"/>
      <c r="D186" s="54"/>
      <c r="E186" s="55"/>
      <c r="F186" s="53"/>
      <c r="G186" s="56"/>
      <c r="H186" s="57"/>
      <c r="I186" s="58" t="str">
        <f t="shared" si="5"/>
        <v/>
      </c>
    </row>
    <row r="187" spans="1:9" ht="12.75" customHeight="1" x14ac:dyDescent="0.2">
      <c r="A187" s="53" t="s">
        <v>1020</v>
      </c>
      <c r="B187" s="53" t="s">
        <v>1021</v>
      </c>
      <c r="C187" s="59" t="s">
        <v>968</v>
      </c>
      <c r="D187" s="54" t="s">
        <v>969</v>
      </c>
      <c r="E187" s="55"/>
      <c r="F187" s="53"/>
      <c r="G187" s="56"/>
      <c r="H187" s="57"/>
      <c r="I187" s="58" t="str">
        <f t="shared" si="5"/>
        <v/>
      </c>
    </row>
    <row r="188" spans="1:9" ht="12.75" customHeight="1" x14ac:dyDescent="0.2">
      <c r="A188" s="53"/>
      <c r="B188" s="53"/>
      <c r="C188" s="59"/>
      <c r="D188" s="54"/>
      <c r="E188" s="55"/>
      <c r="F188" s="53"/>
      <c r="G188" s="56"/>
      <c r="H188" s="57"/>
      <c r="I188" s="58" t="str">
        <f t="shared" si="5"/>
        <v/>
      </c>
    </row>
    <row r="189" spans="1:9" ht="12.75" customHeight="1" x14ac:dyDescent="0.2">
      <c r="A189" s="53" t="s">
        <v>1022</v>
      </c>
      <c r="B189" s="53"/>
      <c r="C189" s="59"/>
      <c r="D189" s="54" t="s">
        <v>53</v>
      </c>
      <c r="E189" s="55" t="s">
        <v>971</v>
      </c>
      <c r="F189" s="53"/>
      <c r="G189" s="56"/>
      <c r="H189" s="57"/>
      <c r="I189" s="58" t="str">
        <f t="shared" si="5"/>
        <v/>
      </c>
    </row>
    <row r="190" spans="1:9" ht="12.75" customHeight="1" x14ac:dyDescent="0.2">
      <c r="A190" s="53"/>
      <c r="B190" s="53"/>
      <c r="C190" s="59"/>
      <c r="D190" s="54"/>
      <c r="E190" s="55" t="s">
        <v>972</v>
      </c>
      <c r="F190" s="53"/>
      <c r="G190" s="56"/>
      <c r="H190" s="57"/>
      <c r="I190" s="58" t="str">
        <f t="shared" si="5"/>
        <v/>
      </c>
    </row>
    <row r="191" spans="1:9" ht="12.75" customHeight="1" x14ac:dyDescent="0.2">
      <c r="A191" s="53"/>
      <c r="B191" s="53"/>
      <c r="C191" s="59"/>
      <c r="D191" s="54"/>
      <c r="E191" s="55" t="s">
        <v>973</v>
      </c>
      <c r="F191" s="53"/>
      <c r="G191" s="56"/>
      <c r="H191" s="57"/>
      <c r="I191" s="58" t="str">
        <f t="shared" si="5"/>
        <v/>
      </c>
    </row>
    <row r="192" spans="1:9" ht="12.75" customHeight="1" x14ac:dyDescent="0.2">
      <c r="A192" s="53"/>
      <c r="B192" s="53"/>
      <c r="C192" s="59"/>
      <c r="D192" s="54"/>
      <c r="E192" s="55" t="s">
        <v>974</v>
      </c>
      <c r="F192" s="53"/>
      <c r="G192" s="56"/>
      <c r="H192" s="57"/>
      <c r="I192" s="58" t="str">
        <f t="shared" si="5"/>
        <v/>
      </c>
    </row>
    <row r="193" spans="1:9" ht="12.75" customHeight="1" x14ac:dyDescent="0.2">
      <c r="A193" s="53"/>
      <c r="B193" s="53"/>
      <c r="C193" s="59"/>
      <c r="D193" s="54"/>
      <c r="E193" s="55" t="s">
        <v>975</v>
      </c>
      <c r="F193" s="53" t="s">
        <v>993</v>
      </c>
      <c r="G193" s="56"/>
      <c r="H193" s="57"/>
      <c r="I193" s="58" t="str">
        <f t="shared" si="5"/>
        <v/>
      </c>
    </row>
    <row r="194" spans="1:9" ht="12.75" customHeight="1" x14ac:dyDescent="0.2">
      <c r="A194" s="53"/>
      <c r="B194" s="53"/>
      <c r="C194" s="59"/>
      <c r="D194" s="54"/>
      <c r="E194" s="55"/>
      <c r="F194" s="53"/>
      <c r="G194" s="56"/>
      <c r="H194" s="57"/>
      <c r="I194" s="58" t="str">
        <f t="shared" si="5"/>
        <v/>
      </c>
    </row>
    <row r="195" spans="1:9" ht="12.75" customHeight="1" x14ac:dyDescent="0.2">
      <c r="A195" s="53" t="s">
        <v>1023</v>
      </c>
      <c r="B195" s="53" t="s">
        <v>1024</v>
      </c>
      <c r="C195" s="59" t="s">
        <v>978</v>
      </c>
      <c r="D195" s="54" t="s">
        <v>979</v>
      </c>
      <c r="E195" s="55"/>
      <c r="F195" s="53" t="s">
        <v>993</v>
      </c>
      <c r="G195" s="56"/>
      <c r="H195" s="57"/>
      <c r="I195" s="58" t="str">
        <f t="shared" si="5"/>
        <v/>
      </c>
    </row>
    <row r="196" spans="1:9" ht="12.75" customHeight="1" x14ac:dyDescent="0.2">
      <c r="A196" s="53"/>
      <c r="B196" s="53"/>
      <c r="C196" s="46"/>
      <c r="D196" s="47"/>
      <c r="E196" s="55"/>
      <c r="F196" s="53"/>
      <c r="G196" s="56"/>
      <c r="H196" s="57"/>
      <c r="I196" s="58" t="str">
        <f t="shared" si="5"/>
        <v/>
      </c>
    </row>
    <row r="197" spans="1:9" ht="12.75" customHeight="1" x14ac:dyDescent="0.2">
      <c r="A197" s="53"/>
      <c r="B197" s="53"/>
      <c r="C197" s="59"/>
      <c r="D197" s="54"/>
      <c r="E197" s="55"/>
      <c r="G197" s="56"/>
      <c r="H197" s="57"/>
      <c r="I197" s="58" t="str">
        <f t="shared" si="5"/>
        <v/>
      </c>
    </row>
    <row r="198" spans="1:9" ht="12.75" customHeight="1" x14ac:dyDescent="0.2">
      <c r="A198" s="53">
        <v>1.9</v>
      </c>
      <c r="B198" s="53" t="s">
        <v>1025</v>
      </c>
      <c r="C198" s="46" t="s">
        <v>1026</v>
      </c>
      <c r="D198" s="54"/>
      <c r="E198" s="55"/>
      <c r="F198" s="53" t="s">
        <v>993</v>
      </c>
      <c r="G198" s="56"/>
      <c r="H198" s="57"/>
      <c r="I198" s="58" t="str">
        <f t="shared" si="5"/>
        <v/>
      </c>
    </row>
    <row r="199" spans="1:9" ht="12.75" customHeight="1" x14ac:dyDescent="0.2">
      <c r="A199" s="53"/>
      <c r="B199" s="53"/>
      <c r="C199" s="59"/>
      <c r="D199" s="54"/>
      <c r="E199" s="55"/>
      <c r="G199" s="56"/>
      <c r="H199" s="57"/>
      <c r="I199" s="58" t="str">
        <f t="shared" si="5"/>
        <v/>
      </c>
    </row>
    <row r="200" spans="1:9" ht="12.75" customHeight="1" x14ac:dyDescent="0.2">
      <c r="A200" s="53"/>
      <c r="B200" s="53"/>
      <c r="C200" s="59"/>
      <c r="D200" s="54"/>
      <c r="E200" s="55"/>
      <c r="F200" s="53"/>
      <c r="G200" s="56"/>
      <c r="H200" s="57"/>
      <c r="I200" s="58" t="str">
        <f t="shared" si="5"/>
        <v/>
      </c>
    </row>
    <row r="201" spans="1:9" ht="12.75" customHeight="1" x14ac:dyDescent="0.2">
      <c r="A201" s="227"/>
      <c r="B201" s="53" t="s">
        <v>1027</v>
      </c>
      <c r="C201" s="46" t="s">
        <v>980</v>
      </c>
      <c r="D201" s="54"/>
      <c r="E201" s="55"/>
      <c r="F201" s="53"/>
      <c r="G201" s="56"/>
      <c r="H201" s="57"/>
      <c r="I201" s="58" t="str">
        <f t="shared" si="5"/>
        <v/>
      </c>
    </row>
    <row r="202" spans="1:9" ht="12.75" customHeight="1" x14ac:dyDescent="0.2">
      <c r="A202" s="53"/>
      <c r="B202" s="53"/>
      <c r="C202" s="59"/>
      <c r="D202" s="54"/>
      <c r="E202" s="55"/>
      <c r="F202" s="53"/>
      <c r="G202" s="56"/>
      <c r="H202" s="57"/>
      <c r="I202" s="58" t="str">
        <f t="shared" si="5"/>
        <v/>
      </c>
    </row>
    <row r="203" spans="1:9" ht="12.75" customHeight="1" x14ac:dyDescent="0.2">
      <c r="A203" s="227">
        <v>1.1000000000000001</v>
      </c>
      <c r="B203" s="53" t="s">
        <v>981</v>
      </c>
      <c r="C203" s="59" t="s">
        <v>39</v>
      </c>
      <c r="D203" s="54" t="s">
        <v>983</v>
      </c>
      <c r="E203" s="54"/>
      <c r="F203" s="53" t="s">
        <v>993</v>
      </c>
      <c r="G203" s="56"/>
      <c r="H203" s="57"/>
      <c r="I203" s="58" t="str">
        <f t="shared" si="5"/>
        <v/>
      </c>
    </row>
    <row r="204" spans="1:9" ht="12.75" customHeight="1" x14ac:dyDescent="0.2">
      <c r="A204" s="53"/>
      <c r="B204" s="53" t="s">
        <v>1027</v>
      </c>
      <c r="C204" s="59"/>
      <c r="D204" s="54"/>
      <c r="E204" s="55"/>
      <c r="F204" s="53"/>
      <c r="G204" s="56"/>
      <c r="H204" s="57"/>
      <c r="I204" s="58" t="str">
        <f t="shared" si="5"/>
        <v/>
      </c>
    </row>
    <row r="205" spans="1:9" ht="12.75" customHeight="1" x14ac:dyDescent="0.2">
      <c r="A205" s="53">
        <v>1.1100000000000001</v>
      </c>
      <c r="B205" s="53" t="s">
        <v>981</v>
      </c>
      <c r="C205" s="88" t="s">
        <v>51</v>
      </c>
      <c r="D205" s="54" t="s">
        <v>985</v>
      </c>
      <c r="E205" s="55"/>
      <c r="G205" s="56"/>
      <c r="H205" s="57"/>
      <c r="I205" s="58" t="str">
        <f t="shared" si="5"/>
        <v/>
      </c>
    </row>
    <row r="206" spans="1:9" ht="12.75" customHeight="1" x14ac:dyDescent="0.2">
      <c r="A206" s="53"/>
      <c r="B206" s="53" t="s">
        <v>1027</v>
      </c>
      <c r="C206" s="59"/>
      <c r="D206" s="54" t="s">
        <v>986</v>
      </c>
      <c r="E206" s="55"/>
      <c r="F206" s="53"/>
      <c r="G206" s="56"/>
      <c r="H206" s="57"/>
      <c r="I206" s="58" t="str">
        <f t="shared" si="5"/>
        <v/>
      </c>
    </row>
    <row r="207" spans="1:9" ht="12.75" customHeight="1" x14ac:dyDescent="0.2">
      <c r="A207" s="53"/>
      <c r="B207" s="53"/>
      <c r="C207" s="88"/>
      <c r="D207" s="54"/>
      <c r="E207" s="55"/>
      <c r="F207" s="53" t="s">
        <v>916</v>
      </c>
      <c r="G207" s="56"/>
      <c r="H207" s="57"/>
      <c r="I207" s="58" t="str">
        <f t="shared" si="5"/>
        <v/>
      </c>
    </row>
    <row r="208" spans="1:9" ht="12.75" customHeight="1" x14ac:dyDescent="0.2">
      <c r="A208" s="53">
        <v>1.1200000000000001</v>
      </c>
      <c r="B208" s="53" t="s">
        <v>981</v>
      </c>
      <c r="C208" s="88" t="s">
        <v>934</v>
      </c>
      <c r="D208" s="54" t="s">
        <v>988</v>
      </c>
      <c r="E208" s="55"/>
      <c r="F208" s="53"/>
      <c r="G208" s="56"/>
      <c r="H208" s="57"/>
      <c r="I208" s="58" t="str">
        <f t="shared" si="5"/>
        <v/>
      </c>
    </row>
    <row r="209" spans="1:9" ht="12.75" customHeight="1" x14ac:dyDescent="0.2">
      <c r="A209" s="53"/>
      <c r="B209" s="53" t="s">
        <v>1027</v>
      </c>
      <c r="C209" s="59"/>
      <c r="D209" s="54" t="s">
        <v>989</v>
      </c>
      <c r="E209" s="55"/>
      <c r="F209" s="53"/>
      <c r="G209" s="56"/>
      <c r="H209" s="57"/>
      <c r="I209" s="58" t="str">
        <f t="shared" si="5"/>
        <v/>
      </c>
    </row>
    <row r="210" spans="1:9" ht="12.75" customHeight="1" x14ac:dyDescent="0.2">
      <c r="A210" s="53"/>
      <c r="B210" s="53"/>
      <c r="C210" s="59"/>
      <c r="D210" s="54" t="s">
        <v>990</v>
      </c>
      <c r="E210" s="55"/>
      <c r="F210" s="53"/>
      <c r="G210" s="56"/>
      <c r="H210" s="57"/>
      <c r="I210" s="58" t="str">
        <f t="shared" si="5"/>
        <v/>
      </c>
    </row>
    <row r="211" spans="1:9" ht="12.75" customHeight="1" x14ac:dyDescent="0.2">
      <c r="A211" s="53"/>
      <c r="B211" s="53"/>
      <c r="C211" s="46"/>
      <c r="D211" s="54"/>
      <c r="E211" s="55"/>
      <c r="F211" s="53" t="s">
        <v>993</v>
      </c>
      <c r="G211" s="56"/>
      <c r="H211" s="57"/>
      <c r="I211" s="58" t="str">
        <f t="shared" si="5"/>
        <v/>
      </c>
    </row>
    <row r="212" spans="1:9" ht="12.75" customHeight="1" x14ac:dyDescent="0.2">
      <c r="A212" s="53"/>
      <c r="B212" s="53"/>
      <c r="C212" s="46"/>
      <c r="D212" s="54"/>
      <c r="E212" s="55"/>
      <c r="F212" s="53"/>
      <c r="G212" s="56"/>
      <c r="H212" s="57"/>
      <c r="I212" s="58" t="str">
        <f t="shared" si="5"/>
        <v/>
      </c>
    </row>
    <row r="213" spans="1:9" ht="12.75" customHeight="1" x14ac:dyDescent="0.2">
      <c r="A213" s="53"/>
      <c r="B213" s="53"/>
      <c r="C213" s="46"/>
      <c r="D213" s="54"/>
      <c r="E213" s="55"/>
      <c r="F213" s="53"/>
      <c r="G213" s="56"/>
      <c r="H213" s="57"/>
      <c r="I213" s="58" t="str">
        <f t="shared" si="5"/>
        <v/>
      </c>
    </row>
    <row r="214" spans="1:9" ht="12.75" customHeight="1" x14ac:dyDescent="0.2">
      <c r="A214" s="53"/>
      <c r="B214" s="53"/>
      <c r="C214" s="59"/>
      <c r="E214" s="55"/>
      <c r="F214" s="53"/>
      <c r="G214" s="56"/>
      <c r="H214" s="57"/>
      <c r="I214" s="58" t="str">
        <f t="shared" si="5"/>
        <v/>
      </c>
    </row>
    <row r="215" spans="1:9" ht="12.75" customHeight="1" x14ac:dyDescent="0.2">
      <c r="A215" s="53"/>
      <c r="B215" s="53"/>
      <c r="C215" s="59"/>
      <c r="D215" s="54"/>
      <c r="E215" s="55"/>
      <c r="F215" s="53"/>
      <c r="G215" s="56"/>
      <c r="H215" s="57"/>
      <c r="I215" s="58" t="str">
        <f t="shared" si="5"/>
        <v/>
      </c>
    </row>
    <row r="216" spans="1:9" ht="12.75" customHeight="1" x14ac:dyDescent="0.2">
      <c r="A216" s="53"/>
      <c r="B216" s="53"/>
      <c r="C216" s="59"/>
      <c r="D216" s="22"/>
      <c r="E216" s="55"/>
      <c r="F216" s="53"/>
      <c r="G216" s="56"/>
      <c r="H216" s="57"/>
      <c r="I216" s="58" t="str">
        <f t="shared" si="5"/>
        <v/>
      </c>
    </row>
    <row r="217" spans="1:9" ht="12.75" customHeight="1" x14ac:dyDescent="0.2">
      <c r="A217" s="60"/>
      <c r="B217" s="60"/>
      <c r="C217" s="61"/>
      <c r="D217" s="62"/>
      <c r="E217" s="63"/>
      <c r="F217" s="60"/>
      <c r="G217" s="64"/>
      <c r="H217" s="65"/>
      <c r="I217" s="66" t="str">
        <f t="shared" si="5"/>
        <v/>
      </c>
    </row>
    <row r="218" spans="1:9" ht="12.75" customHeight="1" x14ac:dyDescent="0.2">
      <c r="A218" s="59"/>
      <c r="B218" s="55"/>
      <c r="C218" s="54"/>
      <c r="D218" s="54"/>
      <c r="E218" s="54"/>
      <c r="F218" s="67"/>
      <c r="G218" s="67"/>
      <c r="H218" s="67"/>
      <c r="I218" s="68"/>
    </row>
    <row r="219" spans="1:9" ht="12.75" customHeight="1" x14ac:dyDescent="0.2">
      <c r="A219" s="46" t="s">
        <v>913</v>
      </c>
      <c r="B219" s="48"/>
      <c r="C219" s="47" t="s">
        <v>29</v>
      </c>
      <c r="D219" s="47"/>
      <c r="E219" s="47"/>
      <c r="F219" s="98"/>
      <c r="G219" s="98"/>
      <c r="H219" s="98"/>
      <c r="I219" s="69" t="str">
        <f>IF(MAX(I162:I217)&gt;0,SUM(I162:I217),"")</f>
        <v/>
      </c>
    </row>
    <row r="220" spans="1:9" ht="12.75" customHeight="1" x14ac:dyDescent="0.2">
      <c r="A220" s="61"/>
      <c r="B220" s="63"/>
      <c r="C220" s="62"/>
      <c r="D220" s="62"/>
      <c r="E220" s="62"/>
      <c r="F220" s="70"/>
      <c r="G220" s="70"/>
      <c r="H220" s="70"/>
      <c r="I220" s="71"/>
    </row>
    <row r="221" spans="1:9" ht="12.75" customHeight="1" x14ac:dyDescent="0.2"/>
    <row r="222" spans="1:9" ht="12.75" customHeight="1" x14ac:dyDescent="0.2"/>
    <row r="223" spans="1:9" ht="12.75" customHeight="1" x14ac:dyDescent="0.2"/>
    <row r="224" spans="1:9"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sheetData>
  <pageMargins left="0.74803149606299213" right="0.74803149606299213" top="0.98425196850393704" bottom="0.98425196850393704" header="0.51181102362204722" footer="0.51181102362204722"/>
  <pageSetup paperSize="9" scale="69" orientation="portrait" r:id="rId1"/>
  <headerFooter alignWithMargins="0">
    <oddHeader xml:space="preserve">&amp;L&amp;G&amp;C
</oddHeader>
  </headerFooter>
  <rowBreaks count="1" manualBreakCount="1">
    <brk id="8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33</vt:i4>
      </vt:variant>
    </vt:vector>
  </HeadingPairs>
  <TitlesOfParts>
    <vt:vector size="70" baseType="lpstr">
      <vt:lpstr>COVER SHEET</vt:lpstr>
      <vt:lpstr>P&amp;G REV02</vt:lpstr>
      <vt:lpstr>1200C REV01</vt:lpstr>
      <vt:lpstr>1200D REV02</vt:lpstr>
      <vt:lpstr>P&amp;G</vt:lpstr>
      <vt:lpstr>1200C</vt:lpstr>
      <vt:lpstr>1200D</vt:lpstr>
      <vt:lpstr>1200DB REV01</vt:lpstr>
      <vt:lpstr>1200DK REV01</vt:lpstr>
      <vt:lpstr>1200DM REV01</vt:lpstr>
      <vt:lpstr>1200G</vt:lpstr>
      <vt:lpstr>1200G REV01</vt:lpstr>
      <vt:lpstr>1200LB REV01</vt:lpstr>
      <vt:lpstr>1200LE REV01</vt:lpstr>
      <vt:lpstr>1200ME REV01</vt:lpstr>
      <vt:lpstr>1200MJ</vt:lpstr>
      <vt:lpstr>PA FENCE REV01</vt:lpstr>
      <vt:lpstr>1200MK REV01</vt:lpstr>
      <vt:lpstr>1200MK</vt:lpstr>
      <vt:lpstr>PA FENCE - OLD</vt:lpstr>
      <vt:lpstr>PB BUILDING WORK REV02</vt:lpstr>
      <vt:lpstr>66 kV Melkspruit Feeder Bay</vt:lpstr>
      <vt:lpstr>66kV Busbar</vt:lpstr>
      <vt:lpstr>Trfr2 66-22kV Bay NEW</vt:lpstr>
      <vt:lpstr>Trfr1 66-22kV Bay</vt:lpstr>
      <vt:lpstr>Fire Barrier</vt:lpstr>
      <vt:lpstr>PC EARTH MAT</vt:lpstr>
      <vt:lpstr>PB BUILDING WORK -  OLD</vt:lpstr>
      <vt:lpstr>PD REFURB</vt:lpstr>
      <vt:lpstr>22 kV Feeder Bays</vt:lpstr>
      <vt:lpstr>22kV Busbar</vt:lpstr>
      <vt:lpstr>Masts</vt:lpstr>
      <vt:lpstr>Decommission</vt:lpstr>
      <vt:lpstr>Control Plant</vt:lpstr>
      <vt:lpstr>SUMMARY REV01</vt:lpstr>
      <vt:lpstr>SUMMARY</vt:lpstr>
      <vt:lpstr>1200A</vt:lpstr>
      <vt:lpstr>'PC EARTH MAT'!_Ref65656678</vt:lpstr>
      <vt:lpstr>'1200C REV01'!Print_Area</vt:lpstr>
      <vt:lpstr>'1200D'!Print_Area</vt:lpstr>
      <vt:lpstr>'1200D REV02'!Print_Area</vt:lpstr>
      <vt:lpstr>'1200DB REV01'!Print_Area</vt:lpstr>
      <vt:lpstr>'1200DK REV01'!Print_Area</vt:lpstr>
      <vt:lpstr>'1200DM REV01'!Print_Area</vt:lpstr>
      <vt:lpstr>'1200G'!Print_Area</vt:lpstr>
      <vt:lpstr>'1200LB REV01'!Print_Area</vt:lpstr>
      <vt:lpstr>'1200LE REV01'!Print_Area</vt:lpstr>
      <vt:lpstr>'1200ME REV01'!Print_Area</vt:lpstr>
      <vt:lpstr>'1200MK REV01'!Print_Area</vt:lpstr>
      <vt:lpstr>'COVER SHEET'!Print_Area</vt:lpstr>
      <vt:lpstr>'P&amp;G'!Print_Area</vt:lpstr>
      <vt:lpstr>'P&amp;G REV02'!Print_Area</vt:lpstr>
      <vt:lpstr>'PA FENCE - OLD'!Print_Area</vt:lpstr>
      <vt:lpstr>'PA FENCE REV01'!Print_Area</vt:lpstr>
      <vt:lpstr>'PB BUILDING WORK REV02'!Print_Area</vt:lpstr>
      <vt:lpstr>'PD REFURB'!Print_Area</vt:lpstr>
      <vt:lpstr>SUMMARY!Print_Area</vt:lpstr>
      <vt:lpstr>'SUMMARY REV01'!Print_Area</vt:lpstr>
      <vt:lpstr>'1200C REV01'!Print_Titles</vt:lpstr>
      <vt:lpstr>'1200D REV02'!Print_Titles</vt:lpstr>
      <vt:lpstr>'1200DB REV01'!Print_Titles</vt:lpstr>
      <vt:lpstr>'1200DK REV01'!Print_Titles</vt:lpstr>
      <vt:lpstr>'1200DM REV01'!Print_Titles</vt:lpstr>
      <vt:lpstr>'1200LB REV01'!Print_Titles</vt:lpstr>
      <vt:lpstr>'1200LE REV01'!Print_Titles</vt:lpstr>
      <vt:lpstr>'1200MK REV01'!Print_Titles</vt:lpstr>
      <vt:lpstr>'P&amp;G REV02'!Print_Titles</vt:lpstr>
      <vt:lpstr>'PA FENCE REV01'!Print_Titles</vt:lpstr>
      <vt:lpstr>'PB BUILDING WORK REV02'!Print_Titles</vt:lpstr>
      <vt:lpstr>'PD REFURB'!Print_Titles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Da Corte Carreira</dc:creator>
  <cp:lastModifiedBy>Pieter Van Eeden</cp:lastModifiedBy>
  <cp:lastPrinted>2021-06-01T13:55:18Z</cp:lastPrinted>
  <dcterms:created xsi:type="dcterms:W3CDTF">2013-08-07T11:27:58Z</dcterms:created>
  <dcterms:modified xsi:type="dcterms:W3CDTF">2023-06-08T08:27:23Z</dcterms:modified>
</cp:coreProperties>
</file>